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6 SAAM/04 Quarter 2/06 Completion/01 Draft FS/02 Per Audit/TH/Version Impair Intan and investment/"/>
    </mc:Choice>
  </mc:AlternateContent>
  <xr:revisionPtr revIDLastSave="559" documentId="13_ncr:1_{C801CE3C-B2D9-4588-9D0C-F7BB8B8C3C34}" xr6:coauthVersionLast="47" xr6:coauthVersionMax="47" xr10:uidLastSave="{CF92939D-5606-490E-823F-7700F16E167D}"/>
  <bookViews>
    <workbookView xWindow="-120" yWindow="-120" windowWidth="29040" windowHeight="15720" tabRatio="822" activeTab="2" xr2:uid="{00000000-000D-0000-FFFF-FFFF00000000}"/>
  </bookViews>
  <sheets>
    <sheet name="BS" sheetId="5" r:id="rId1"/>
    <sheet name="PL 3 months" sheetId="8" r:id="rId2"/>
    <sheet name="PL 6 months" sheetId="9" r:id="rId3"/>
    <sheet name="CE Consolidation " sheetId="6" r:id="rId4"/>
    <sheet name="CE Separate" sheetId="4" r:id="rId5"/>
    <sheet name="CF" sheetId="7" r:id="rId6"/>
  </sheets>
  <definedNames>
    <definedName name="_xlnm._FilterDatabase" localSheetId="1" hidden="1">'PL 3 months'!$A$6:$AH$66</definedName>
    <definedName name="_xlnm._FilterDatabase" localSheetId="2" hidden="1">'PL 6 months'!$A$6:$BW$66</definedName>
    <definedName name="_xlnm.Print_Area" localSheetId="0">BS!$A$1:$K$95</definedName>
    <definedName name="_xlnm.Print_Area" localSheetId="3">'CE Consolidation '!$A$1:$Z$34</definedName>
    <definedName name="_xlnm.Print_Area" localSheetId="4">'CE Separate'!$A$1:$N$29</definedName>
    <definedName name="_xlnm.Print_Area" localSheetId="5">CF!$A$1:$L$89</definedName>
    <definedName name="_xlnm.Print_Area" localSheetId="1">'PL 3 months'!$A$1:$L$66</definedName>
    <definedName name="_xlnm.Print_Area" localSheetId="2">'PL 6 months'!$A$1:$L$66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9" l="1"/>
  <c r="J29" i="8"/>
  <c r="I28" i="5"/>
  <c r="F29" i="8"/>
  <c r="F28" i="9" l="1"/>
  <c r="E28" i="5"/>
  <c r="L23" i="9" l="1"/>
  <c r="J23" i="9"/>
  <c r="H23" i="9"/>
  <c r="F23" i="9"/>
  <c r="X18" i="6"/>
  <c r="E65" i="5" l="1"/>
  <c r="G65" i="5"/>
  <c r="K65" i="5"/>
  <c r="I65" i="5"/>
  <c r="J82" i="7" l="1"/>
  <c r="F82" i="7"/>
  <c r="L23" i="4" l="1"/>
  <c r="H11" i="7" l="1"/>
  <c r="L11" i="7"/>
  <c r="J11" i="7"/>
  <c r="F11" i="7"/>
  <c r="L14" i="4"/>
  <c r="X27" i="6" l="1"/>
  <c r="X26" i="6" l="1"/>
  <c r="L47" i="9" l="1"/>
  <c r="BV47" i="9" s="1"/>
  <c r="J47" i="9"/>
  <c r="H47" i="9"/>
  <c r="BR47" i="9" s="1"/>
  <c r="F47" i="9"/>
  <c r="BP47" i="9" s="1"/>
  <c r="L47" i="8"/>
  <c r="J47" i="8"/>
  <c r="H47" i="8"/>
  <c r="F47" i="8"/>
  <c r="BU71" i="9"/>
  <c r="BT71" i="9"/>
  <c r="BS71" i="9"/>
  <c r="BR71" i="9"/>
  <c r="BQ71" i="9"/>
  <c r="BP71" i="9"/>
  <c r="BO71" i="9"/>
  <c r="BV66" i="9"/>
  <c r="BU66" i="9"/>
  <c r="BT66" i="9"/>
  <c r="BS66" i="9"/>
  <c r="BR66" i="9"/>
  <c r="BQ66" i="9"/>
  <c r="BP66" i="9"/>
  <c r="BO66" i="9"/>
  <c r="BV65" i="9"/>
  <c r="BU65" i="9"/>
  <c r="BT65" i="9"/>
  <c r="BS65" i="9"/>
  <c r="BQ65" i="9"/>
  <c r="BO65" i="9"/>
  <c r="BV64" i="9"/>
  <c r="BU64" i="9"/>
  <c r="BT64" i="9"/>
  <c r="BS64" i="9"/>
  <c r="BR64" i="9"/>
  <c r="BQ64" i="9"/>
  <c r="BP64" i="9"/>
  <c r="BO64" i="9"/>
  <c r="BU63" i="9"/>
  <c r="BS63" i="9"/>
  <c r="BQ63" i="9"/>
  <c r="BO63" i="9"/>
  <c r="BV62" i="9"/>
  <c r="BW62" i="9" s="1"/>
  <c r="BU62" i="9"/>
  <c r="BT62" i="9"/>
  <c r="BS62" i="9"/>
  <c r="BR62" i="9"/>
  <c r="BQ62" i="9"/>
  <c r="BP62" i="9"/>
  <c r="BO62" i="9"/>
  <c r="BV61" i="9"/>
  <c r="BU61" i="9"/>
  <c r="BT61" i="9"/>
  <c r="BS61" i="9"/>
  <c r="BR61" i="9"/>
  <c r="BQ61" i="9"/>
  <c r="BP61" i="9"/>
  <c r="BO61" i="9"/>
  <c r="BU60" i="9"/>
  <c r="BS60" i="9"/>
  <c r="BQ60" i="9"/>
  <c r="BO60" i="9"/>
  <c r="BV59" i="9"/>
  <c r="BU59" i="9"/>
  <c r="BT59" i="9"/>
  <c r="BS59" i="9"/>
  <c r="BR59" i="9"/>
  <c r="BQ59" i="9"/>
  <c r="BP59" i="9"/>
  <c r="BO59" i="9"/>
  <c r="BQ58" i="9"/>
  <c r="BO58" i="9"/>
  <c r="L58" i="9"/>
  <c r="BV58" i="9" s="1"/>
  <c r="K58" i="9"/>
  <c r="BU58" i="9" s="1"/>
  <c r="J58" i="9"/>
  <c r="BT58" i="9" s="1"/>
  <c r="I58" i="9"/>
  <c r="BS58" i="9" s="1"/>
  <c r="H58" i="9"/>
  <c r="BR58" i="9" s="1"/>
  <c r="F58" i="9"/>
  <c r="R27" i="6" s="1"/>
  <c r="BV57" i="9"/>
  <c r="BU57" i="9"/>
  <c r="BT57" i="9"/>
  <c r="BS57" i="9"/>
  <c r="BR57" i="9"/>
  <c r="BQ57" i="9"/>
  <c r="BP57" i="9"/>
  <c r="BO57" i="9"/>
  <c r="BV56" i="9"/>
  <c r="BU56" i="9"/>
  <c r="BT56" i="9"/>
  <c r="BS56" i="9"/>
  <c r="BR56" i="9"/>
  <c r="BQ56" i="9"/>
  <c r="BP56" i="9"/>
  <c r="BO56" i="9"/>
  <c r="BV55" i="9"/>
  <c r="BU55" i="9"/>
  <c r="BT55" i="9"/>
  <c r="BS55" i="9"/>
  <c r="BR55" i="9"/>
  <c r="BQ55" i="9"/>
  <c r="BP55" i="9"/>
  <c r="BO55" i="9"/>
  <c r="BV54" i="9"/>
  <c r="BU54" i="9"/>
  <c r="BT54" i="9"/>
  <c r="BS54" i="9"/>
  <c r="BR54" i="9"/>
  <c r="BQ54" i="9"/>
  <c r="BP54" i="9"/>
  <c r="BO54" i="9"/>
  <c r="BV53" i="9"/>
  <c r="BU53" i="9"/>
  <c r="BT53" i="9"/>
  <c r="BS53" i="9"/>
  <c r="BR53" i="9"/>
  <c r="BQ53" i="9"/>
  <c r="BP53" i="9"/>
  <c r="BO53" i="9"/>
  <c r="BV52" i="9"/>
  <c r="BU52" i="9"/>
  <c r="BT52" i="9"/>
  <c r="BS52" i="9"/>
  <c r="BR52" i="9"/>
  <c r="BQ52" i="9"/>
  <c r="BP52" i="9"/>
  <c r="BW52" i="9" s="1"/>
  <c r="BO52" i="9"/>
  <c r="BV51" i="9"/>
  <c r="BU51" i="9"/>
  <c r="BT51" i="9"/>
  <c r="BS51" i="9"/>
  <c r="BR51" i="9"/>
  <c r="BQ51" i="9"/>
  <c r="BP51" i="9"/>
  <c r="BO51" i="9"/>
  <c r="BU50" i="9"/>
  <c r="BS50" i="9"/>
  <c r="BQ50" i="9"/>
  <c r="BO50" i="9"/>
  <c r="BV49" i="9"/>
  <c r="BU49" i="9"/>
  <c r="BT49" i="9"/>
  <c r="BS49" i="9"/>
  <c r="BR49" i="9"/>
  <c r="BQ49" i="9"/>
  <c r="BP49" i="9"/>
  <c r="BO49" i="9"/>
  <c r="BO48" i="9"/>
  <c r="F48" i="9"/>
  <c r="BU47" i="9"/>
  <c r="BT47" i="9"/>
  <c r="BS47" i="9"/>
  <c r="BQ47" i="9"/>
  <c r="BO47" i="9"/>
  <c r="BO46" i="9"/>
  <c r="BV45" i="9"/>
  <c r="BU45" i="9"/>
  <c r="BT45" i="9"/>
  <c r="BS45" i="9"/>
  <c r="BR45" i="9"/>
  <c r="BQ45" i="9"/>
  <c r="BP45" i="9"/>
  <c r="BO45" i="9"/>
  <c r="BV44" i="9"/>
  <c r="BU44" i="9"/>
  <c r="BT44" i="9"/>
  <c r="BS44" i="9"/>
  <c r="BR44" i="9"/>
  <c r="BQ44" i="9"/>
  <c r="BP44" i="9"/>
  <c r="A44" i="9"/>
  <c r="BO44" i="9" s="1"/>
  <c r="BV43" i="9"/>
  <c r="BU43" i="9"/>
  <c r="BT43" i="9"/>
  <c r="BS43" i="9"/>
  <c r="BR43" i="9"/>
  <c r="BQ43" i="9"/>
  <c r="BP43" i="9"/>
  <c r="BO43" i="9"/>
  <c r="BV42" i="9"/>
  <c r="BU42" i="9"/>
  <c r="BT42" i="9"/>
  <c r="BS42" i="9"/>
  <c r="BR42" i="9"/>
  <c r="BQ42" i="9"/>
  <c r="BP42" i="9"/>
  <c r="BO42" i="9"/>
  <c r="BV41" i="9"/>
  <c r="BU41" i="9"/>
  <c r="BT41" i="9"/>
  <c r="BS41" i="9"/>
  <c r="BR41" i="9"/>
  <c r="BQ41" i="9"/>
  <c r="BP41" i="9"/>
  <c r="BO41" i="9"/>
  <c r="BU40" i="9"/>
  <c r="BS40" i="9"/>
  <c r="BQ40" i="9"/>
  <c r="BO40" i="9"/>
  <c r="BV39" i="9"/>
  <c r="BU39" i="9"/>
  <c r="BT39" i="9"/>
  <c r="BS39" i="9"/>
  <c r="BR39" i="9"/>
  <c r="BQ39" i="9"/>
  <c r="BP39" i="9"/>
  <c r="BO39" i="9"/>
  <c r="BU38" i="9"/>
  <c r="BS38" i="9"/>
  <c r="BQ38" i="9"/>
  <c r="BO38" i="9"/>
  <c r="BV37" i="9"/>
  <c r="BU37" i="9"/>
  <c r="BT37" i="9"/>
  <c r="BS37" i="9"/>
  <c r="BR37" i="9"/>
  <c r="BQ37" i="9"/>
  <c r="BP37" i="9"/>
  <c r="BO37" i="9"/>
  <c r="BV36" i="9"/>
  <c r="BU36" i="9"/>
  <c r="BT36" i="9"/>
  <c r="BS36" i="9"/>
  <c r="BR36" i="9"/>
  <c r="BQ36" i="9"/>
  <c r="BP36" i="9"/>
  <c r="BO36" i="9"/>
  <c r="BV35" i="9"/>
  <c r="BU35" i="9"/>
  <c r="BT35" i="9"/>
  <c r="BS35" i="9"/>
  <c r="BR35" i="9"/>
  <c r="BQ35" i="9"/>
  <c r="BP35" i="9"/>
  <c r="BO35" i="9"/>
  <c r="BV34" i="9"/>
  <c r="BU34" i="9"/>
  <c r="BT34" i="9"/>
  <c r="BS34" i="9"/>
  <c r="BQ34" i="9"/>
  <c r="BO34" i="9"/>
  <c r="BV33" i="9"/>
  <c r="BU33" i="9"/>
  <c r="BT33" i="9"/>
  <c r="BS33" i="9"/>
  <c r="BR33" i="9"/>
  <c r="BQ33" i="9"/>
  <c r="BP33" i="9"/>
  <c r="BO33" i="9"/>
  <c r="BU32" i="9"/>
  <c r="BS32" i="9"/>
  <c r="BQ32" i="9"/>
  <c r="BO32" i="9"/>
  <c r="BV31" i="9"/>
  <c r="BU31" i="9"/>
  <c r="BT31" i="9"/>
  <c r="BS31" i="9"/>
  <c r="BR31" i="9"/>
  <c r="BQ31" i="9"/>
  <c r="BP31" i="9"/>
  <c r="BO31" i="9"/>
  <c r="BV30" i="9"/>
  <c r="BU30" i="9"/>
  <c r="BT30" i="9"/>
  <c r="BS30" i="9"/>
  <c r="BR30" i="9"/>
  <c r="BQ30" i="9"/>
  <c r="BP30" i="9"/>
  <c r="BO30" i="9"/>
  <c r="BU29" i="9"/>
  <c r="BS29" i="9"/>
  <c r="BQ29" i="9"/>
  <c r="BO29" i="9"/>
  <c r="BV28" i="9"/>
  <c r="BU28" i="9"/>
  <c r="BT28" i="9"/>
  <c r="BS28" i="9"/>
  <c r="BR28" i="9"/>
  <c r="BQ28" i="9"/>
  <c r="BP28" i="9"/>
  <c r="BO28" i="9"/>
  <c r="BU27" i="9"/>
  <c r="BS27" i="9"/>
  <c r="BQ27" i="9"/>
  <c r="BO27" i="9"/>
  <c r="BV26" i="9"/>
  <c r="BU26" i="9"/>
  <c r="BT26" i="9"/>
  <c r="BS26" i="9"/>
  <c r="BR26" i="9"/>
  <c r="BQ26" i="9"/>
  <c r="BP26" i="9"/>
  <c r="BO26" i="9"/>
  <c r="BV25" i="9"/>
  <c r="BU25" i="9"/>
  <c r="BT25" i="9"/>
  <c r="BS25" i="9"/>
  <c r="BR25" i="9"/>
  <c r="BQ25" i="9"/>
  <c r="BP25" i="9"/>
  <c r="BO25" i="9"/>
  <c r="BU24" i="9"/>
  <c r="BS24" i="9"/>
  <c r="BQ24" i="9"/>
  <c r="BO24" i="9"/>
  <c r="BU23" i="9"/>
  <c r="BS23" i="9"/>
  <c r="BQ23" i="9"/>
  <c r="BO23" i="9"/>
  <c r="BV23" i="9"/>
  <c r="BR23" i="9"/>
  <c r="BV21" i="9"/>
  <c r="BU21" i="9"/>
  <c r="BT21" i="9"/>
  <c r="BS21" i="9"/>
  <c r="BR21" i="9"/>
  <c r="BQ21" i="9"/>
  <c r="BP21" i="9"/>
  <c r="BO21" i="9"/>
  <c r="BV19" i="9"/>
  <c r="BU19" i="9"/>
  <c r="BS19" i="9"/>
  <c r="BR19" i="9"/>
  <c r="BQ19" i="9"/>
  <c r="BO19" i="9"/>
  <c r="BT23" i="9"/>
  <c r="BP23" i="9"/>
  <c r="BV18" i="9"/>
  <c r="BU18" i="9"/>
  <c r="BT18" i="9"/>
  <c r="BS18" i="9"/>
  <c r="BR18" i="9"/>
  <c r="BQ18" i="9"/>
  <c r="BP18" i="9"/>
  <c r="BO18" i="9"/>
  <c r="BV17" i="9"/>
  <c r="BU17" i="9"/>
  <c r="BT17" i="9"/>
  <c r="BS17" i="9"/>
  <c r="BR17" i="9"/>
  <c r="BQ17" i="9"/>
  <c r="BP17" i="9"/>
  <c r="BO17" i="9"/>
  <c r="AY17" i="9"/>
  <c r="BV16" i="9"/>
  <c r="BU16" i="9"/>
  <c r="BT16" i="9"/>
  <c r="BS16" i="9"/>
  <c r="BR16" i="9"/>
  <c r="BQ16" i="9"/>
  <c r="BP16" i="9"/>
  <c r="BO16" i="9"/>
  <c r="BV15" i="9"/>
  <c r="BU15" i="9"/>
  <c r="BT15" i="9"/>
  <c r="BS15" i="9"/>
  <c r="BR15" i="9"/>
  <c r="BQ15" i="9"/>
  <c r="BP15" i="9"/>
  <c r="BO15" i="9"/>
  <c r="BU14" i="9"/>
  <c r="BS14" i="9"/>
  <c r="BQ14" i="9"/>
  <c r="BO14" i="9"/>
  <c r="L14" i="9"/>
  <c r="BV14" i="9" s="1"/>
  <c r="J14" i="9"/>
  <c r="H14" i="9"/>
  <c r="F14" i="9"/>
  <c r="BV13" i="9"/>
  <c r="BU13" i="9"/>
  <c r="BT13" i="9"/>
  <c r="BS13" i="9"/>
  <c r="BR13" i="9"/>
  <c r="BQ13" i="9"/>
  <c r="BP13" i="9"/>
  <c r="BO13" i="9"/>
  <c r="BV12" i="9"/>
  <c r="BU12" i="9"/>
  <c r="BT12" i="9"/>
  <c r="BS12" i="9"/>
  <c r="BR12" i="9"/>
  <c r="BQ12" i="9"/>
  <c r="BP12" i="9"/>
  <c r="BO12" i="9"/>
  <c r="BV11" i="9"/>
  <c r="BU11" i="9"/>
  <c r="BT11" i="9"/>
  <c r="BS11" i="9"/>
  <c r="BR11" i="9"/>
  <c r="BQ11" i="9"/>
  <c r="BP11" i="9"/>
  <c r="BO11" i="9"/>
  <c r="BV10" i="9"/>
  <c r="BU10" i="9"/>
  <c r="BT10" i="9"/>
  <c r="BS10" i="9"/>
  <c r="BR10" i="9"/>
  <c r="BQ10" i="9"/>
  <c r="BP10" i="9"/>
  <c r="BO10" i="9"/>
  <c r="BV9" i="9"/>
  <c r="BU9" i="9"/>
  <c r="BT9" i="9"/>
  <c r="BS9" i="9"/>
  <c r="BR9" i="9"/>
  <c r="BQ9" i="9"/>
  <c r="BP9" i="9"/>
  <c r="BO9" i="9"/>
  <c r="BO8" i="9"/>
  <c r="BO7" i="9"/>
  <c r="L58" i="8"/>
  <c r="K58" i="8"/>
  <c r="J58" i="8"/>
  <c r="I58" i="8"/>
  <c r="H58" i="8"/>
  <c r="F58" i="8"/>
  <c r="F48" i="8"/>
  <c r="A44" i="8"/>
  <c r="F34" i="8"/>
  <c r="L24" i="8"/>
  <c r="H24" i="8"/>
  <c r="J24" i="8"/>
  <c r="F24" i="8"/>
  <c r="L14" i="8"/>
  <c r="J14" i="8"/>
  <c r="H14" i="8"/>
  <c r="F14" i="8"/>
  <c r="A70" i="5"/>
  <c r="I39" i="5"/>
  <c r="E39" i="5"/>
  <c r="A36" i="5"/>
  <c r="BW15" i="9" l="1"/>
  <c r="BW54" i="9"/>
  <c r="BW43" i="9"/>
  <c r="BW37" i="9"/>
  <c r="BW44" i="9"/>
  <c r="BW35" i="9"/>
  <c r="BW39" i="9"/>
  <c r="BW42" i="9"/>
  <c r="BW49" i="9"/>
  <c r="BW30" i="9"/>
  <c r="BW41" i="9"/>
  <c r="BW57" i="9"/>
  <c r="BW36" i="9"/>
  <c r="BW31" i="9"/>
  <c r="BW56" i="9"/>
  <c r="BW66" i="9"/>
  <c r="L25" i="8"/>
  <c r="L28" i="8" s="1"/>
  <c r="L30" i="8" s="1"/>
  <c r="L33" i="8" s="1"/>
  <c r="BW51" i="9"/>
  <c r="BW53" i="9"/>
  <c r="BW61" i="9"/>
  <c r="BW45" i="9"/>
  <c r="BW59" i="9"/>
  <c r="BW64" i="9"/>
  <c r="R17" i="6"/>
  <c r="BP58" i="9"/>
  <c r="BW58" i="9" s="1"/>
  <c r="F24" i="9"/>
  <c r="BP24" i="9" s="1"/>
  <c r="BW55" i="9"/>
  <c r="BW47" i="9"/>
  <c r="BW33" i="9"/>
  <c r="H24" i="9"/>
  <c r="H27" i="9" s="1"/>
  <c r="H29" i="9" s="1"/>
  <c r="L24" i="9"/>
  <c r="BV24" i="9" s="1"/>
  <c r="BW12" i="9"/>
  <c r="BR14" i="9"/>
  <c r="BW28" i="9"/>
  <c r="BW26" i="9"/>
  <c r="BW25" i="9"/>
  <c r="BW16" i="9"/>
  <c r="BW17" i="9"/>
  <c r="BW18" i="9"/>
  <c r="J24" i="9"/>
  <c r="J27" i="9" s="1"/>
  <c r="BW21" i="9"/>
  <c r="BW9" i="9"/>
  <c r="BW11" i="9"/>
  <c r="BW10" i="9"/>
  <c r="BW13" i="9"/>
  <c r="H25" i="8"/>
  <c r="H28" i="8" s="1"/>
  <c r="H30" i="8" s="1"/>
  <c r="H60" i="8" s="1"/>
  <c r="H65" i="8" s="1"/>
  <c r="H63" i="8" s="1"/>
  <c r="F25" i="8"/>
  <c r="F28" i="8" s="1"/>
  <c r="F30" i="8" s="1"/>
  <c r="F35" i="8" s="1"/>
  <c r="F33" i="8" s="1"/>
  <c r="J25" i="8"/>
  <c r="J28" i="8" s="1"/>
  <c r="J30" i="8" s="1"/>
  <c r="J33" i="8" s="1"/>
  <c r="J39" i="8" s="1"/>
  <c r="BW23" i="9"/>
  <c r="BP14" i="9"/>
  <c r="BP19" i="9"/>
  <c r="BT14" i="9"/>
  <c r="BT19" i="9"/>
  <c r="L41" i="8" l="1"/>
  <c r="L39" i="8"/>
  <c r="L50" i="8"/>
  <c r="L60" i="8"/>
  <c r="L63" i="8" s="1"/>
  <c r="BW19" i="9"/>
  <c r="H50" i="9"/>
  <c r="P16" i="6" s="1"/>
  <c r="H8" i="7"/>
  <c r="H26" i="7" s="1"/>
  <c r="H38" i="7" s="1"/>
  <c r="L27" i="9"/>
  <c r="L29" i="9" s="1"/>
  <c r="L8" i="7" s="1"/>
  <c r="L26" i="7" s="1"/>
  <c r="L38" i="7" s="1"/>
  <c r="F27" i="9"/>
  <c r="BP27" i="9" s="1"/>
  <c r="F60" i="8"/>
  <c r="F65" i="8" s="1"/>
  <c r="F63" i="8" s="1"/>
  <c r="BR27" i="9"/>
  <c r="BR24" i="9"/>
  <c r="BT24" i="9"/>
  <c r="F50" i="8"/>
  <c r="H35" i="8"/>
  <c r="H33" i="8" s="1"/>
  <c r="H50" i="8"/>
  <c r="J60" i="8"/>
  <c r="J63" i="8" s="1"/>
  <c r="J50" i="8"/>
  <c r="BW14" i="9"/>
  <c r="BR29" i="9"/>
  <c r="H60" i="9"/>
  <c r="H34" i="9"/>
  <c r="BT27" i="9"/>
  <c r="J29" i="9"/>
  <c r="J41" i="8"/>
  <c r="F41" i="8"/>
  <c r="F39" i="8"/>
  <c r="BV27" i="9" l="1"/>
  <c r="BW27" i="9" s="1"/>
  <c r="H39" i="8"/>
  <c r="H41" i="8"/>
  <c r="F29" i="9"/>
  <c r="F8" i="7" s="1"/>
  <c r="F26" i="7" s="1"/>
  <c r="F38" i="7" s="1"/>
  <c r="BR50" i="9"/>
  <c r="J8" i="7"/>
  <c r="J22" i="4"/>
  <c r="BW24" i="9"/>
  <c r="J32" i="9"/>
  <c r="BT29" i="9"/>
  <c r="J60" i="9"/>
  <c r="J50" i="9"/>
  <c r="BT50" i="9" s="1"/>
  <c r="L32" i="9"/>
  <c r="L60" i="9"/>
  <c r="BV29" i="9"/>
  <c r="L50" i="9"/>
  <c r="BR34" i="9"/>
  <c r="H32" i="9"/>
  <c r="H65" i="9"/>
  <c r="BR60" i="9"/>
  <c r="J26" i="7" l="1"/>
  <c r="J38" i="7" s="1"/>
  <c r="J40" i="9"/>
  <c r="BT40" i="9" s="1"/>
  <c r="J38" i="9"/>
  <c r="BT38" i="9" s="1"/>
  <c r="F50" i="9"/>
  <c r="BP50" i="9" s="1"/>
  <c r="BP29" i="9"/>
  <c r="BW29" i="9" s="1"/>
  <c r="F34" i="9"/>
  <c r="BP34" i="9" s="1"/>
  <c r="BW34" i="9" s="1"/>
  <c r="F60" i="9"/>
  <c r="F65" i="9" s="1"/>
  <c r="H40" i="9"/>
  <c r="BR40" i="9" s="1"/>
  <c r="H38" i="9"/>
  <c r="BR38" i="9" s="1"/>
  <c r="BV50" i="9"/>
  <c r="J13" i="4"/>
  <c r="L40" i="9"/>
  <c r="BV40" i="9" s="1"/>
  <c r="L38" i="9"/>
  <c r="BV38" i="9" s="1"/>
  <c r="BR65" i="9"/>
  <c r="H63" i="9"/>
  <c r="BR63" i="9" s="1"/>
  <c r="BR32" i="9"/>
  <c r="BV60" i="9"/>
  <c r="L63" i="9"/>
  <c r="BV63" i="9" s="1"/>
  <c r="BV32" i="9"/>
  <c r="J63" i="9"/>
  <c r="BT60" i="9"/>
  <c r="BT32" i="9"/>
  <c r="BW50" i="9" l="1"/>
  <c r="P26" i="6"/>
  <c r="BP60" i="9"/>
  <c r="BW60" i="9" s="1"/>
  <c r="F32" i="9"/>
  <c r="BT63" i="9"/>
  <c r="BP65" i="9"/>
  <c r="BW65" i="9" s="1"/>
  <c r="F63" i="9"/>
  <c r="BP63" i="9" s="1"/>
  <c r="F38" i="9" l="1"/>
  <c r="BP38" i="9" s="1"/>
  <c r="BW38" i="9" s="1"/>
  <c r="F40" i="9"/>
  <c r="BP40" i="9" s="1"/>
  <c r="BW40" i="9" s="1"/>
  <c r="BP32" i="9"/>
  <c r="BW32" i="9" s="1"/>
  <c r="BW63" i="9"/>
  <c r="N18" i="4"/>
  <c r="E82" i="5"/>
  <c r="I82" i="5"/>
  <c r="K91" i="5" l="1"/>
  <c r="K90" i="5"/>
  <c r="G91" i="5"/>
  <c r="G90" i="5"/>
  <c r="G87" i="5"/>
  <c r="G86" i="5"/>
  <c r="K82" i="5"/>
  <c r="T14" i="6" l="1"/>
  <c r="R14" i="6"/>
  <c r="G82" i="5" l="1"/>
  <c r="V14" i="6" l="1"/>
  <c r="Z22" i="6"/>
  <c r="L79" i="7" l="1"/>
  <c r="J79" i="7"/>
  <c r="H79" i="7"/>
  <c r="F79" i="7"/>
  <c r="J27" i="4"/>
  <c r="N27" i="4" s="1"/>
  <c r="N11" i="4" l="1"/>
  <c r="E31" i="5" l="1"/>
  <c r="V31" i="6" l="1"/>
  <c r="Z31" i="6" s="1"/>
  <c r="H66" i="7" l="1"/>
  <c r="N16" i="4"/>
  <c r="V15" i="6"/>
  <c r="L66" i="7"/>
  <c r="J66" i="7"/>
  <c r="F66" i="7"/>
  <c r="Z32" i="6"/>
  <c r="H24" i="4"/>
  <c r="F24" i="4"/>
  <c r="D24" i="4"/>
  <c r="V30" i="6"/>
  <c r="Z30" i="6" s="1"/>
  <c r="V33" i="6"/>
  <c r="Z33" i="6" s="1"/>
  <c r="V29" i="6"/>
  <c r="Z29" i="6" s="1"/>
  <c r="N28" i="6"/>
  <c r="L28" i="6"/>
  <c r="J28" i="6"/>
  <c r="H28" i="6"/>
  <c r="F28" i="6"/>
  <c r="Z15" i="6" l="1"/>
  <c r="X28" i="6"/>
  <c r="E56" i="5"/>
  <c r="I56" i="5" l="1"/>
  <c r="T18" i="6" l="1"/>
  <c r="N18" i="6"/>
  <c r="L18" i="6"/>
  <c r="J18" i="6"/>
  <c r="H18" i="6"/>
  <c r="F18" i="6"/>
  <c r="V20" i="6"/>
  <c r="Z20" i="6" s="1"/>
  <c r="V19" i="6"/>
  <c r="V21" i="6"/>
  <c r="Z21" i="6" s="1"/>
  <c r="Z14" i="6"/>
  <c r="Z19" i="6" l="1"/>
  <c r="G56" i="5"/>
  <c r="D15" i="4" l="1"/>
  <c r="D19" i="4" s="1"/>
  <c r="F15" i="4"/>
  <c r="F19" i="4" s="1"/>
  <c r="H15" i="4"/>
  <c r="H19" i="4" s="1"/>
  <c r="H46" i="7"/>
  <c r="F46" i="7"/>
  <c r="L5" i="7"/>
  <c r="L46" i="7" s="1"/>
  <c r="J5" i="7"/>
  <c r="J46" i="7" s="1"/>
  <c r="T28" i="6" l="1"/>
  <c r="V27" i="6" l="1"/>
  <c r="I31" i="5"/>
  <c r="G31" i="5"/>
  <c r="Z27" i="6" l="1"/>
  <c r="R28" i="6"/>
  <c r="N25" i="4"/>
  <c r="N28" i="4" l="1"/>
  <c r="K19" i="5" l="1"/>
  <c r="G19" i="5"/>
  <c r="K56" i="5"/>
  <c r="I38" i="7" l="1"/>
  <c r="I41" i="7" s="1"/>
  <c r="G38" i="7"/>
  <c r="G41" i="7" s="1"/>
  <c r="K84" i="5"/>
  <c r="K38" i="7"/>
  <c r="K85" i="5"/>
  <c r="S34" i="6"/>
  <c r="Q34" i="6"/>
  <c r="O34" i="6"/>
  <c r="M34" i="6"/>
  <c r="K34" i="6"/>
  <c r="I34" i="6"/>
  <c r="G34" i="6"/>
  <c r="K89" i="5"/>
  <c r="N12" i="4"/>
  <c r="D21" i="4" l="1"/>
  <c r="D29" i="4" s="1"/>
  <c r="F21" i="4"/>
  <c r="H21" i="4"/>
  <c r="H29" i="4" s="1"/>
  <c r="K39" i="5"/>
  <c r="K73" i="5" s="1"/>
  <c r="G39" i="5"/>
  <c r="G73" i="5" s="1"/>
  <c r="I84" i="5" l="1"/>
  <c r="I89" i="5"/>
  <c r="F29" i="4"/>
  <c r="I85" i="5" l="1"/>
  <c r="L23" i="6"/>
  <c r="L34" i="6" l="1"/>
  <c r="E87" i="5" s="1"/>
  <c r="V17" i="6" l="1"/>
  <c r="Z17" i="6" s="1"/>
  <c r="R18" i="6"/>
  <c r="L24" i="4"/>
  <c r="N23" i="4" l="1"/>
  <c r="L15" i="4"/>
  <c r="L19" i="4" s="1"/>
  <c r="N14" i="4"/>
  <c r="J15" i="4" l="1"/>
  <c r="J19" i="4" s="1"/>
  <c r="L41" i="7"/>
  <c r="I73" i="5"/>
  <c r="E73" i="5"/>
  <c r="N15" i="4" l="1"/>
  <c r="N19" i="4" s="1"/>
  <c r="V16" i="6"/>
  <c r="P18" i="6"/>
  <c r="H41" i="7"/>
  <c r="L29" i="4"/>
  <c r="I91" i="5" s="1"/>
  <c r="J41" i="7"/>
  <c r="N13" i="4"/>
  <c r="Z16" i="6" l="1"/>
  <c r="Z18" i="6" s="1"/>
  <c r="V18" i="6"/>
  <c r="V23" i="6" s="1"/>
  <c r="F41" i="7"/>
  <c r="F81" i="7" s="1"/>
  <c r="F83" i="7" s="1"/>
  <c r="J24" i="4"/>
  <c r="N24" i="4" s="1"/>
  <c r="P24" i="4" s="1"/>
  <c r="K92" i="5"/>
  <c r="E25" i="7"/>
  <c r="J81" i="7"/>
  <c r="J83" i="7" s="1"/>
  <c r="O84" i="7" s="1"/>
  <c r="N84" i="7" l="1"/>
  <c r="F84" i="7"/>
  <c r="N22" i="4"/>
  <c r="J29" i="4"/>
  <c r="N21" i="4"/>
  <c r="L32" i="4"/>
  <c r="F94" i="6"/>
  <c r="E96" i="4"/>
  <c r="N29" i="4" l="1"/>
  <c r="I90" i="5"/>
  <c r="I92" i="5" s="1"/>
  <c r="V26" i="6"/>
  <c r="T23" i="6"/>
  <c r="P28" i="6" l="1"/>
  <c r="V28" i="6"/>
  <c r="Z26" i="6"/>
  <c r="Z28" i="6" s="1"/>
  <c r="T34" i="6"/>
  <c r="X23" i="6" l="1"/>
  <c r="N23" i="6"/>
  <c r="G89" i="5" s="1"/>
  <c r="J23" i="6"/>
  <c r="H23" i="6"/>
  <c r="F23" i="6"/>
  <c r="G84" i="5" s="1"/>
  <c r="N25" i="6" l="1"/>
  <c r="F25" i="6"/>
  <c r="F34" i="6" s="1"/>
  <c r="H25" i="6"/>
  <c r="G85" i="5" s="1"/>
  <c r="X34" i="6"/>
  <c r="E93" i="5" l="1"/>
  <c r="G93" i="5"/>
  <c r="R23" i="6"/>
  <c r="L81" i="7" l="1"/>
  <c r="L83" i="7" s="1"/>
  <c r="H81" i="7"/>
  <c r="H83" i="7" s="1"/>
  <c r="H34" i="6"/>
  <c r="E85" i="5" s="1"/>
  <c r="F32" i="4" l="1"/>
  <c r="R34" i="6" l="1"/>
  <c r="N34" i="6"/>
  <c r="E89" i="5" s="1"/>
  <c r="J34" i="6"/>
  <c r="E86" i="5" s="1"/>
  <c r="E91" i="5" l="1"/>
  <c r="E84" i="5"/>
  <c r="K94" i="5" l="1"/>
  <c r="K66" i="5"/>
  <c r="K31" i="5"/>
  <c r="G66" i="5"/>
  <c r="G32" i="5"/>
  <c r="P94" i="5" l="1"/>
  <c r="K32" i="5"/>
  <c r="K95" i="5"/>
  <c r="I19" i="5"/>
  <c r="K96" i="5" l="1"/>
  <c r="J84" i="7" l="1"/>
  <c r="J32" i="4" l="1"/>
  <c r="E19" i="5"/>
  <c r="E66" i="5"/>
  <c r="I66" i="5"/>
  <c r="E32" i="5" l="1"/>
  <c r="I32" i="5"/>
  <c r="P23" i="6" l="1"/>
  <c r="H32" i="4" l="1"/>
  <c r="Z23" i="6" l="1"/>
  <c r="V25" i="6"/>
  <c r="G92" i="5"/>
  <c r="G94" i="5" s="1"/>
  <c r="I94" i="5"/>
  <c r="P29" i="4" s="1"/>
  <c r="I95" i="5" l="1"/>
  <c r="I96" i="5" s="1"/>
  <c r="O94" i="5"/>
  <c r="G95" i="5"/>
  <c r="G96" i="5" s="1"/>
  <c r="N94" i="5"/>
  <c r="V34" i="6"/>
  <c r="Z34" i="6" s="1"/>
  <c r="Z25" i="6"/>
  <c r="N32" i="4"/>
  <c r="P34" i="6" l="1"/>
  <c r="E90" i="5" s="1"/>
  <c r="E92" i="5" s="1"/>
  <c r="E94" i="5" s="1"/>
  <c r="E95" i="5" l="1"/>
  <c r="E96" i="5" s="1"/>
  <c r="M94" i="5"/>
  <c r="AA35" i="6"/>
</calcChain>
</file>

<file path=xl/sharedStrings.xml><?xml version="1.0" encoding="utf-8"?>
<sst xmlns="http://schemas.openxmlformats.org/spreadsheetml/2006/main" count="482" uniqueCount="261">
  <si>
    <t>บริษัท เอสเอเอเอ็ม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</si>
  <si>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</si>
  <si>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</si>
  <si>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</si>
  <si>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</si>
  <si>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</si>
  <si>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</si>
  <si>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</si>
  <si>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</si>
  <si>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</si>
  <si>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</si>
  <si>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</si>
  <si>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</si>
  <si>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</si>
  <si>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</si>
  <si>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</si>
  <si>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</si>
  <si>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</si>
  <si>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</si>
  <si>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</si>
  <si>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</si>
  <si>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</si>
  <si>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</si>
  <si>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</si>
  <si>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</si>
  <si>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</si>
  <si>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</si>
  <si>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</si>
  <si>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</si>
  <si>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</si>
  <si>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</si>
  <si>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</si>
  <si>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</si>
  <si>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</si>
  <si>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</si>
  <si>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</si>
  <si>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</si>
  <si>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</si>
  <si>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</si>
  <si>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</si>
  <si>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</si>
  <si>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</si>
  <si>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</si>
  <si>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</si>
  <si>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</si>
  <si>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</si>
  <si>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</si>
  <si>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</si>
  <si>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</si>
  <si>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</si>
  <si>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</si>
  <si>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</si>
  <si>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</si>
  <si>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</si>
  <si>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</si>
  <si>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</si>
  <si>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รายได้จากการบริการและเช่า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</si>
  <si>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</si>
  <si>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</si>
  <si>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</si>
  <si>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</si>
  <si>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</si>
  <si>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</si>
  <si>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</si>
  <si>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</si>
  <si>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</si>
  <si>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</si>
  <si>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ค่าใช้จ่าย (รายได้) ภาษีเงินได้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</si>
  <si>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</si>
  <si>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</si>
  <si>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</si>
  <si>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</si>
  <si>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</si>
  <si>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</t>
  </si>
  <si>
    <t xml:space="preserve">กำไร (ขาดทุน) 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</si>
  <si>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</si>
  <si>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</si>
  <si>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</si>
  <si>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</si>
  <si>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</si>
  <si>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</si>
  <si>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ผลต่างจากการแปลงค่า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</si>
  <si>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</si>
  <si>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</si>
  <si>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</si>
  <si>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</si>
  <si>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</si>
  <si>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</si>
  <si>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</si>
  <si>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</si>
  <si>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งบการเงินที่เป็น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</si>
  <si>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</si>
  <si>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</si>
  <si>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</si>
  <si>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</si>
  <si>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</si>
  <si>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</si>
  <si>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</si>
  <si>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</si>
  <si>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</si>
  <si>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</si>
  <si>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</si>
  <si>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ของบริษัทย่อย</t>
  </si>
  <si>
    <t>ผู้ถือหุ้น</t>
  </si>
  <si>
    <t>เงินปันผลจ่าย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</si>
  <si>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</si>
  <si>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</si>
  <si>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หุ้นทุนออกให้ตามสิทธิใบสำคัญแสดงสิทธิซื้อหุ้นสามัญ</t>
  </si>
  <si>
    <t>โอนกำไรสะสมที่ยังไม่ได้จัดสรรไปเป็น</t>
  </si>
  <si>
    <t xml:space="preserve">   สำรองตามกฎหมาย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</si>
  <si>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</si>
  <si>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</si>
  <si>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</si>
  <si>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</si>
  <si>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</si>
  <si>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</si>
  <si>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</si>
  <si>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</si>
  <si>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</si>
  <si>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</si>
  <si>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</si>
  <si>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</si>
  <si>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</si>
  <si>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</si>
  <si>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</si>
  <si>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</si>
  <si>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</si>
  <si>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</si>
  <si>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เงินสดจ่ายให้กู้ยืมระยะสั้นแก่กิจการที่เกี่ยวข้องกัน</t>
  </si>
  <si>
    <t>เงินปันผลรับจากบริษัทย่อย</t>
  </si>
  <si>
    <t>เงินสดรับจากดอกเบี้ยรับ</t>
  </si>
  <si>
    <t>เงินสดจ่ายซื้อเงินลงทุนในบริษัทย่อย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</si>
  <si>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</si>
  <si>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</si>
  <si>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</si>
  <si>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</si>
  <si>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 xml:space="preserve">   ลดลงจากการจ่ายเงินปันผลของบริษัทย่อย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</si>
  <si>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</si>
  <si>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</si>
  <si>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</si>
  <si>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เงินมัดจำค่าอุปกรณ์</t>
  </si>
  <si>
    <t>เงินสดจ่ายดอกเบี้ย</t>
  </si>
  <si>
    <t>สินทรัพย์ที่เกิดจากสัญญา</t>
  </si>
  <si>
    <t xml:space="preserve">   สินทรัพย์ที่เกิดจากสัญญา</t>
  </si>
  <si>
    <t>เงินสดจ่ายชำระค่าเกมระหว่างการพัฒนา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</si>
  <si>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</si>
  <si>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</si>
  <si>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</si>
  <si>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งบฐานะการเงิน</t>
  </si>
  <si>
    <t>งบฐานะการเงิน (ต่อ)</t>
  </si>
  <si>
    <t>ส่วนที่เป็นของผู้ถือหุ้นของบริษัท</t>
  </si>
  <si>
    <t>ส่วนของผู้ถือหุ้นของบริษัท</t>
  </si>
  <si>
    <t>การแบ่งปันกำไรขาดทุนเบ็ดเสร็จรวม</t>
  </si>
  <si>
    <t>ต้นทุนทางการเงิน</t>
  </si>
  <si>
    <t>เงินกู้ยืมระยะสั้นจากบริษัทที่เกี่ยวข้องกัน</t>
  </si>
  <si>
    <t>เงินสดรับจากเงินกู้ยืมระยะสั้นจากกิจการที่เกี่ยวข้องกัน</t>
  </si>
  <si>
    <t>บริษัท</t>
  </si>
  <si>
    <t>กำไร (ขาดทุน) จากการดำเนินงานก่อนการเปลี่ยนแปลง</t>
  </si>
  <si>
    <t>กระแสเงินสดสุทธิจาก (ใช้ไปใน) กิจกรรมจัดหาเงิน</t>
  </si>
  <si>
    <t xml:space="preserve">   ขาดทุนจากอัตราแลกเปลี่ยนที่เกิดขึ้นจริง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</si>
  <si>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</si>
  <si>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</si>
  <si>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</si>
  <si>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</si>
  <si>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เงินมัดจำค่าซื้อเงินลงทุนในบริษัทย่อย</t>
  </si>
  <si>
    <t>ยอดคงเหลือ ณ วันที่ 1 มกราคม 2568</t>
  </si>
  <si>
    <t>กำไรจากอัตราแลกเปลี่ยนสุทธิ</t>
  </si>
  <si>
    <t xml:space="preserve">      หุ้นสามัญ 317,000,000 หุ้น มูลค่าหุ้นละ 0.50 บาท</t>
  </si>
  <si>
    <t>การจำหน่ายเงินลงทุนในบริษัทย่อยทางอ้อม</t>
  </si>
  <si>
    <t>เงินสดรับจากการออกหุ้นสามัญเพิ่มทุน</t>
  </si>
  <si>
    <t>ออกหุ้นสามัญเพิ่ม</t>
  </si>
  <si>
    <t>31 ธันวาคม 2568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</si>
  <si>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</si>
  <si>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</si>
  <si>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</si>
  <si>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</si>
  <si>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</t>
  </si>
  <si>
    <t>กำไร (ขาดทุน) ต่อหุ้นปรับลด</t>
  </si>
  <si>
    <t xml:space="preserve">   ค่าใช้จ่าย (รายได้) ภาษีเงินได้</t>
  </si>
  <si>
    <t>จัดประเภทสินทรัพย์สิทธิการใช้เป็นอสังหาริมทรัพย์เพื่อการลงทุน</t>
  </si>
  <si>
    <t>เงินสดจ่ายชำระค่าอสังหาริมทรัพย์เพื่อการลงทุน</t>
  </si>
  <si>
    <t>สินค้าคงเหลือ - สินทรัพย์ดิจิทัล</t>
  </si>
  <si>
    <t>สินทรัพย์ไม่มีตัวตน</t>
  </si>
  <si>
    <t>16</t>
  </si>
  <si>
    <t>เงินสดจ่ายชำระสินทรัพย์ไม่มีตัวตน - สินทรัพย์ดิจิทัล</t>
  </si>
  <si>
    <t>(พันบาท)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</si>
  <si>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</si>
  <si>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</si>
  <si>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2569</t>
  </si>
  <si>
    <t>ขาดทุนสำหรับงวด</t>
  </si>
  <si>
    <t xml:space="preserve">   (กำไร) ขาดทุนจากอัตราแลกเปลี่ยนที่ยังไม่เกิดขึ้นจริง</t>
  </si>
  <si>
    <t xml:space="preserve">   สินทรัพย์ดิจิทัล</t>
  </si>
  <si>
    <t>เงินสดจ่ายชำระค่าอุปกรณ์และซอฟแวร์คอมพิวเตอร์</t>
  </si>
  <si>
    <t>เงินสดรับจากส่วนเกินมูลค่าหุ้นสามัญ</t>
  </si>
  <si>
    <t>ซื้อเครื่องมือและอุปกรณ์โดยมิได้ชำระเงิน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</si>
  <si>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</si>
  <si>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</si>
  <si>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ปลายงวด</t>
  </si>
  <si>
    <t>4, 10</t>
  </si>
  <si>
    <t xml:space="preserve">   จัดประเภทสินทรัพย์สิทธิการใช้เป็นยานพาหนะ</t>
  </si>
  <si>
    <t>เงินสดรับจากการกู้ยืมระยะสั้น</t>
  </si>
  <si>
    <t>ส่วนแบ่งกำไร (ขาดทุน) ของบริษัทร่วมที่ใช้วิธีส่วนได้เสีย</t>
  </si>
  <si>
    <t xml:space="preserve">      (2568: หุ้นสามัญ 507,200,000 หุ้น มูลค่าหุ้นละ 0.50 บาท)</t>
  </si>
  <si>
    <t xml:space="preserve">      หุ้นสามัญ 665,700,000 หุ้น มูลค่าหุ้นละ 0.50 บาท</t>
  </si>
  <si>
    <t>กระแสเงินสดจาก (ใช้ไปใน) กิจกรรมดำเนินงาน</t>
  </si>
  <si>
    <t>เงินสดรับจากการรับคืนเงินให้กู้ยืมระยะสั้นแก่กิจการที่เกี่ยวข้องกัน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</si>
  <si>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 (ลดลง) สุทธิ</t>
  </si>
  <si>
    <t>(ยังไม่ได้ตรวจสอบ</t>
  </si>
  <si>
    <t>แต่สอบทานแล้ว)</t>
  </si>
  <si>
    <t>(ตรวจสอบแล้ว)</t>
  </si>
  <si>
    <t>งบกำไรขาดทุน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</si>
  <si>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</si>
  <si>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</si>
  <si>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งบกระแสเงินสด</t>
  </si>
  <si>
    <t>งบกระแสเงินสด (ต่อ)</t>
  </si>
  <si>
    <t xml:space="preserve">   ส่วนแบ่ง (กำไร) ขาดทุนจากบริษัทร่วมที่ใช้วิธีส่วนได้เสีย</t>
  </si>
  <si>
    <t>เงินสดรับจากการกู้ยืมเงินระยะสั้นจากกิจการที่เกี่ยวข้องกัน</t>
  </si>
  <si>
    <t>ณ วันที่ 30 มิถุนายน 2569</t>
  </si>
  <si>
    <t>30 มิถุนายน 2569</t>
  </si>
  <si>
    <t>ผลขาดทุนด้านเครดิตที่คาดว่าจะเกิดขึ้นจากลูกหนี้การค้า</t>
  </si>
  <si>
    <t>ส่วนแบ่งขาดทุนของบริษัทร่วมที่ใช้วิธีส่วนได้เสีย</t>
  </si>
  <si>
    <t>การแบ่งปันกำไร (ขาดทุน)</t>
  </si>
  <si>
    <t xml:space="preserve">   กำไร (ขาดทุน) ส่วนที่เป็นของผู้ถือหุ้นของบริษัท</t>
  </si>
  <si>
    <t>สำหรับงวดหกเดือนสิ้นสุดวันที่ 30 มิถุนายน 2567 และ 2566 (ยังไม่ได้ตรวจสอบ แต่สอบทานแล้ว)</t>
  </si>
  <si>
    <t>PBC</t>
  </si>
  <si>
    <t>Diff</t>
  </si>
  <si>
    <t>Total Diff</t>
  </si>
  <si>
    <t>รายได้จากการให้บริการและเช่า</t>
  </si>
  <si>
    <t>4,10</t>
  </si>
  <si>
    <t>การแบ่งปันกำไร (ขาดทุน) เบ็ดเสร็จรวม</t>
  </si>
  <si>
    <t>สำหรับงวดสามเดือนสิ้นสุดวันที่ 30 มิถุนายน 2569 และ 2568 (ยังไม่ได้ตรวจสอบ แต่สอบทานแล้ว)</t>
  </si>
  <si>
    <t>สำหรับงวดหกเดือนสิ้นสุดวันที่ 30 มิถุนายน 2569 และ 2568 (ยังไม่ได้ตรวจสอบ แต่สอบทานแล้ว)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</si>
  <si>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</si>
  <si>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</si>
  <si>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เงินสดจ่ายชำระค่าโปรแกรมระหว่างการพัฒนา</t>
  </si>
  <si>
    <t>กระแสเงินสดสุทธิจาก (ใช้ไปใน) กิจกรรมดำเนินงาน</t>
  </si>
  <si>
    <t xml:space="preserve">   ขาดทุนจากการด้อยค่าอุปกรณ์และโรงไฟฟ้า - อุปกรณ์</t>
  </si>
  <si>
    <t>กระแสเงินสดสุทธิใช้ไปในกิจกรรมลงทุน</t>
  </si>
  <si>
    <t>ส่วนของรายได้ค่าเช่าที่ดินรับล่วงหน้า</t>
  </si>
  <si>
    <t>รายได้ค่าเช่าที่ดินรับล่วงหน้า</t>
  </si>
  <si>
    <t xml:space="preserve">   ส่วนที่ครบกำหนดภายในหนึ่งปี</t>
  </si>
  <si>
    <t xml:space="preserve">   สุทธิจากส่วนที่ครบกำหนดภายในหนึ่งปี</t>
  </si>
  <si>
    <t xml:space="preserve">   รายได้ค่าเช่าที่ดินรับล่วงหน้า</t>
  </si>
  <si>
    <t>เงินสดจ่ายเงินมัดจำค่าซื้อเงินลงทุนในบริษัทย่อย</t>
  </si>
  <si>
    <t xml:space="preserve">   ขาดทุนจากการด้อยค่าสินทรัพย์ไม่มีตัวตน - สินทรัพย์ดิจิทัล</t>
  </si>
  <si>
    <t>ผลขาดทุนจากการด้อยค่าสินทรัพย์ไม่มีตัวตน - สินทรัพย์ดิจิทัล</t>
  </si>
  <si>
    <t>ขาดทุนจากกิจกรรมดำเนินงาน</t>
  </si>
  <si>
    <t>ขาดทุนก่อนภาษีเงินได้</t>
  </si>
  <si>
    <t>ขาดทุนต่อหุ้น</t>
  </si>
  <si>
    <t>ขาดทุนต่อหุ้นขั้นพื้นฐาน</t>
  </si>
  <si>
    <t xml:space="preserve">    ขาดทุนส่วนที่เป็นของผู้ถือหุ้นของบริษัท</t>
  </si>
  <si>
    <t>ขาดทุนต่อหุ้นปรับลด</t>
  </si>
  <si>
    <t xml:space="preserve">   ขาดทุนส่วนที่เป็นของผู้ถือหุ้นของบริษัท</t>
  </si>
  <si>
    <t>การแบ่งปันขาดทุน</t>
  </si>
  <si>
    <t>รายการปรับกระทบขาดทุนสำหรับงวดเป็นเงินสดรับ (จ่าย)</t>
  </si>
  <si>
    <t>10</t>
  </si>
  <si>
    <t>เงินลงทุนชั่วคราว (เพิ่มขึ้น) ลดลง</t>
  </si>
  <si>
    <t xml:space="preserve">   ผลขาดทุนด้านเครดิตที่คาดว่าจะเกิดขึ้นจากลูกหนี้การค้า</t>
  </si>
  <si>
    <t xml:space="preserve">   ขาดทุนจากการตัดจำหน่ายลูกหนี้หมุนเวียนอื่น</t>
  </si>
  <si>
    <t>ผลขาดทุนจากการด้อยค่าเงินลงทุนในบริษัทย่อย</t>
  </si>
  <si>
    <t xml:space="preserve">   ขาดทุนจากการด้อยค่าเงินลงทุนในบริษัทย่อย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</si>
</sst>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  <numFmt numFmtId="172" formatCode="_(* #,##0.000_);_(* \(#,##0.000\);_(* &quot;-&quot;??_);_(@_)"/>
    <numFmt numFmtId="173" formatCode="_(* #,##0.0_);_(* \(#,##0.0\);_(* &quot;-&quot;??_);_(@_)"/>
  </numFmts>
  <fonts count="34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Arial"/>
      <family val="2"/>
    </font>
    <font>
      <sz val="14"/>
      <name val="Cordia New"/>
      <family val="2"/>
    </font>
    <font>
      <i/>
      <sz val="15"/>
      <name val="Cordia New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81">
    <xf numFmtId="0" fontId="0" fillId="0" borderId="0" xfId="0"/>
    <xf numFmtId="41" fontId="9" fillId="0" borderId="0" xfId="6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/>
    <xf numFmtId="41" fontId="19" fillId="0" borderId="0" xfId="3" applyNumberFormat="1" applyFont="1" applyFill="1" applyAlignment="1"/>
    <xf numFmtId="41" fontId="19" fillId="0" borderId="2" xfId="3" applyNumberFormat="1" applyFont="1" applyFill="1" applyBorder="1" applyAlignment="1">
      <alignment horizontal="right"/>
    </xf>
    <xf numFmtId="41" fontId="19" fillId="0" borderId="2" xfId="3" applyNumberFormat="1" applyFont="1" applyFill="1" applyBorder="1" applyAlignment="1"/>
    <xf numFmtId="41" fontId="19" fillId="0" borderId="4" xfId="3" applyNumberFormat="1" applyFont="1" applyFill="1" applyBorder="1" applyAlignment="1"/>
    <xf numFmtId="41" fontId="19" fillId="0" borderId="2" xfId="3" applyNumberFormat="1" applyFont="1" applyFill="1" applyBorder="1" applyAlignment="1" applyProtection="1">
      <alignment horizontal="right"/>
    </xf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19" fillId="0" borderId="0" xfId="3" applyFont="1" applyFill="1" applyBorder="1" applyAlignment="1"/>
    <xf numFmtId="43" fontId="9" fillId="0" borderId="0" xfId="3" applyFont="1" applyFill="1" applyAlignment="1" applyProtection="1">
      <alignment horizontal="center"/>
    </xf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41" fontId="19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/>
    <xf numFmtId="41" fontId="9" fillId="0" borderId="1" xfId="6" applyNumberFormat="1" applyFont="1" applyFill="1" applyBorder="1" applyAlignment="1"/>
    <xf numFmtId="165" fontId="19" fillId="0" borderId="0" xfId="3" applyNumberFormat="1" applyFont="1" applyFill="1" applyBorder="1" applyAlignment="1"/>
    <xf numFmtId="43" fontId="7" fillId="0" borderId="0" xfId="3" applyFont="1" applyFill="1"/>
    <xf numFmtId="165" fontId="7" fillId="0" borderId="0" xfId="3" applyNumberFormat="1" applyFont="1" applyFill="1"/>
    <xf numFmtId="165" fontId="7" fillId="0" borderId="0" xfId="3" applyNumberFormat="1" applyFont="1" applyFill="1" applyAlignment="1">
      <alignment horizontal="right"/>
    </xf>
    <xf numFmtId="43" fontId="9" fillId="0" borderId="0" xfId="3" applyFont="1" applyFill="1"/>
    <xf numFmtId="165" fontId="9" fillId="0" borderId="0" xfId="3" applyNumberFormat="1" applyFont="1" applyFill="1" applyAlignment="1">
      <alignment horizontal="center"/>
    </xf>
    <xf numFmtId="165" fontId="19" fillId="0" borderId="1" xfId="3" applyNumberFormat="1" applyFont="1" applyFill="1" applyBorder="1"/>
    <xf numFmtId="165" fontId="9" fillId="0" borderId="0" xfId="3" applyNumberFormat="1" applyFont="1" applyFill="1" applyBorder="1" applyAlignment="1" applyProtection="1">
      <alignment horizontal="right"/>
    </xf>
    <xf numFmtId="43" fontId="9" fillId="0" borderId="0" xfId="3" applyFont="1" applyFill="1" applyBorder="1" applyAlignment="1" applyProtection="1">
      <alignment horizontal="center"/>
    </xf>
    <xf numFmtId="41" fontId="19" fillId="0" borderId="3" xfId="3" applyNumberFormat="1" applyFont="1" applyFill="1" applyBorder="1" applyAlignment="1"/>
    <xf numFmtId="165" fontId="9" fillId="0" borderId="0" xfId="3" applyNumberFormat="1" applyFont="1" applyFill="1"/>
    <xf numFmtId="165" fontId="28" fillId="0" borderId="0" xfId="3" applyNumberFormat="1" applyFont="1" applyFill="1" applyAlignment="1">
      <alignment horizontal="right"/>
    </xf>
    <xf numFmtId="0" fontId="12" fillId="0" borderId="0" xfId="0" applyFont="1"/>
    <xf numFmtId="165" fontId="9" fillId="0" borderId="0" xfId="0" applyNumberFormat="1" applyFont="1"/>
    <xf numFmtId="0" fontId="9" fillId="0" borderId="0" xfId="0" applyFont="1"/>
    <xf numFmtId="37" fontId="12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" fontId="14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38" fontId="9" fillId="0" borderId="0" xfId="1" applyNumberFormat="1" applyFont="1" applyAlignment="1">
      <alignment horizontal="right"/>
    </xf>
    <xf numFmtId="0" fontId="9" fillId="0" borderId="0" xfId="0" applyFont="1" applyAlignment="1">
      <alignment horizontal="right"/>
    </xf>
    <xf numFmtId="38" fontId="9" fillId="0" borderId="0" xfId="1" applyNumberFormat="1" applyFont="1"/>
    <xf numFmtId="37" fontId="11" fillId="0" borderId="0" xfId="1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2" xfId="1" applyFont="1" applyBorder="1" applyAlignment="1">
      <alignment horizontal="center"/>
    </xf>
    <xf numFmtId="37" fontId="9" fillId="0" borderId="0" xfId="1" applyNumberFormat="1" applyFont="1"/>
    <xf numFmtId="38" fontId="9" fillId="0" borderId="0" xfId="1" quotePrefix="1" applyNumberFormat="1" applyFont="1"/>
    <xf numFmtId="37" fontId="10" fillId="0" borderId="0" xfId="1" applyNumberFormat="1" applyFont="1" applyAlignment="1">
      <alignment horizontal="center"/>
    </xf>
    <xf numFmtId="168" fontId="9" fillId="0" borderId="0" xfId="0" applyNumberFormat="1" applyFont="1"/>
    <xf numFmtId="168" fontId="9" fillId="0" borderId="0" xfId="0" quotePrefix="1" applyNumberFormat="1" applyFont="1" applyAlignment="1">
      <alignment horizontal="left"/>
    </xf>
    <xf numFmtId="41" fontId="9" fillId="0" borderId="0" xfId="0" quotePrefix="1" applyNumberFormat="1" applyFont="1" applyAlignment="1">
      <alignment horizontal="right"/>
    </xf>
    <xf numFmtId="168" fontId="9" fillId="0" borderId="0" xfId="4" applyNumberFormat="1" applyFont="1" applyAlignment="1">
      <alignment horizontal="left"/>
    </xf>
    <xf numFmtId="168" fontId="9" fillId="0" borderId="0" xfId="0" applyNumberFormat="1" applyFont="1" applyAlignment="1">
      <alignment horizontal="left"/>
    </xf>
    <xf numFmtId="43" fontId="7" fillId="0" borderId="0" xfId="3" applyFont="1" applyFill="1" applyAlignment="1">
      <alignment horizontal="right"/>
    </xf>
    <xf numFmtId="168" fontId="8" fillId="0" borderId="0" xfId="0" applyNumberFormat="1" applyFont="1"/>
    <xf numFmtId="41" fontId="19" fillId="0" borderId="0" xfId="0" applyNumberFormat="1" applyFont="1"/>
    <xf numFmtId="167" fontId="19" fillId="0" borderId="0" xfId="0" applyNumberFormat="1" applyFont="1" applyAlignment="1">
      <alignment horizontal="center"/>
    </xf>
    <xf numFmtId="165" fontId="18" fillId="0" borderId="0" xfId="0" applyNumberFormat="1" applyFont="1"/>
    <xf numFmtId="0" fontId="18" fillId="0" borderId="0" xfId="0" applyFont="1"/>
    <xf numFmtId="41" fontId="12" fillId="0" borderId="0" xfId="0" applyNumberFormat="1" applyFont="1" applyAlignment="1">
      <alignment horizontal="left"/>
    </xf>
    <xf numFmtId="37" fontId="11" fillId="0" borderId="0" xfId="1" quotePrefix="1" applyNumberFormat="1" applyFont="1" applyAlignment="1">
      <alignment horizontal="center"/>
    </xf>
    <xf numFmtId="43" fontId="29" fillId="0" borderId="0" xfId="3" applyFont="1" applyFill="1" applyAlignment="1">
      <alignment horizontal="right"/>
    </xf>
    <xf numFmtId="168" fontId="8" fillId="0" borderId="0" xfId="0" quotePrefix="1" applyNumberFormat="1" applyFont="1" applyAlignment="1">
      <alignment horizontal="left"/>
    </xf>
    <xf numFmtId="41" fontId="9" fillId="0" borderId="1" xfId="0" applyNumberFormat="1" applyFont="1" applyBorder="1"/>
    <xf numFmtId="168" fontId="24" fillId="0" borderId="0" xfId="0" applyNumberFormat="1" applyFont="1"/>
    <xf numFmtId="168" fontId="25" fillId="0" borderId="0" xfId="0" applyNumberFormat="1" applyFont="1"/>
    <xf numFmtId="167" fontId="25" fillId="0" borderId="0" xfId="0" applyNumberFormat="1" applyFont="1"/>
    <xf numFmtId="166" fontId="25" fillId="0" borderId="0" xfId="0" applyNumberFormat="1" applyFont="1"/>
    <xf numFmtId="41" fontId="25" fillId="0" borderId="0" xfId="0" applyNumberFormat="1" applyFont="1"/>
    <xf numFmtId="167" fontId="25" fillId="0" borderId="0" xfId="0" applyNumberFormat="1" applyFont="1" applyAlignment="1">
      <alignment horizontal="center"/>
    </xf>
    <xf numFmtId="168" fontId="22" fillId="0" borderId="0" xfId="0" applyNumberFormat="1" applyFont="1"/>
    <xf numFmtId="166" fontId="9" fillId="0" borderId="0" xfId="0" applyNumberFormat="1" applyFont="1"/>
    <xf numFmtId="168" fontId="9" fillId="0" borderId="0" xfId="0" applyNumberFormat="1" applyFont="1" applyAlignment="1">
      <alignment horizontal="left" indent="1"/>
    </xf>
    <xf numFmtId="168" fontId="29" fillId="0" borderId="0" xfId="0" applyNumberFormat="1" applyFont="1" applyAlignment="1">
      <alignment horizontal="left" indent="1"/>
    </xf>
    <xf numFmtId="43" fontId="29" fillId="0" borderId="0" xfId="3" applyFont="1" applyFill="1"/>
    <xf numFmtId="0" fontId="21" fillId="0" borderId="0" xfId="0" applyFont="1"/>
    <xf numFmtId="165" fontId="21" fillId="0" borderId="0" xfId="0" applyNumberFormat="1" applyFont="1"/>
    <xf numFmtId="165" fontId="5" fillId="0" borderId="0" xfId="0" applyNumberFormat="1" applyFont="1"/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left"/>
    </xf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19" fillId="0" borderId="0" xfId="0" applyNumberFormat="1" applyFont="1" applyAlignment="1">
      <alignment horizontal="center"/>
    </xf>
    <xf numFmtId="38" fontId="19" fillId="0" borderId="6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165" fontId="7" fillId="0" borderId="1" xfId="0" quotePrefix="1" applyNumberFormat="1" applyFont="1" applyBorder="1" applyAlignment="1">
      <alignment horizontal="center"/>
    </xf>
    <xf numFmtId="0" fontId="19" fillId="0" borderId="0" xfId="0" applyFont="1"/>
    <xf numFmtId="0" fontId="7" fillId="0" borderId="0" xfId="0" applyFont="1"/>
    <xf numFmtId="41" fontId="7" fillId="0" borderId="0" xfId="0" applyNumberFormat="1" applyFont="1"/>
    <xf numFmtId="1" fontId="13" fillId="0" borderId="0" xfId="0" applyNumberFormat="1" applyFont="1" applyAlignment="1">
      <alignment horizontal="center"/>
    </xf>
    <xf numFmtId="41" fontId="19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0" fontId="5" fillId="0" borderId="0" xfId="0" applyFont="1"/>
    <xf numFmtId="0" fontId="20" fillId="0" borderId="0" xfId="0" applyFont="1" applyAlignment="1">
      <alignment vertical="center"/>
    </xf>
    <xf numFmtId="0" fontId="6" fillId="0" borderId="0" xfId="0" applyFont="1"/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/>
    </xf>
    <xf numFmtId="41" fontId="7" fillId="0" borderId="1" xfId="0" applyNumberFormat="1" applyFont="1" applyBorder="1"/>
    <xf numFmtId="0" fontId="13" fillId="0" borderId="0" xfId="0" quotePrefix="1" applyFont="1" applyAlignment="1">
      <alignment horizontal="center"/>
    </xf>
    <xf numFmtId="41" fontId="19" fillId="0" borderId="4" xfId="0" applyNumberFormat="1" applyFont="1" applyBorder="1" applyAlignment="1">
      <alignment horizontal="center"/>
    </xf>
    <xf numFmtId="1" fontId="13" fillId="0" borderId="0" xfId="0" quotePrefix="1" applyNumberFormat="1" applyFont="1" applyAlignment="1">
      <alignment horizontal="center"/>
    </xf>
    <xf numFmtId="1" fontId="26" fillId="0" borderId="0" xfId="0" applyNumberFormat="1" applyFont="1" applyAlignment="1">
      <alignment horizontal="center"/>
    </xf>
    <xf numFmtId="165" fontId="26" fillId="0" borderId="0" xfId="0" applyNumberFormat="1" applyFont="1"/>
    <xf numFmtId="38" fontId="12" fillId="0" borderId="0" xfId="1" applyNumberFormat="1" applyFont="1"/>
    <xf numFmtId="38" fontId="8" fillId="0" borderId="0" xfId="1" applyNumberFormat="1" applyFont="1"/>
    <xf numFmtId="38" fontId="12" fillId="0" borderId="0" xfId="1" applyNumberFormat="1" applyFont="1" applyAlignment="1">
      <alignment horizontal="left"/>
    </xf>
    <xf numFmtId="0" fontId="17" fillId="0" borderId="0" xfId="1" applyFont="1" applyAlignment="1">
      <alignment vertical="top"/>
    </xf>
    <xf numFmtId="38" fontId="9" fillId="0" borderId="0" xfId="1" applyNumberFormat="1" applyFont="1" applyAlignment="1">
      <alignment horizontal="left"/>
    </xf>
    <xf numFmtId="41" fontId="9" fillId="0" borderId="0" xfId="1" applyNumberFormat="1" applyFont="1"/>
    <xf numFmtId="41" fontId="9" fillId="0" borderId="1" xfId="1" applyNumberFormat="1" applyFont="1" applyBorder="1"/>
    <xf numFmtId="38" fontId="8" fillId="0" borderId="0" xfId="1" applyNumberFormat="1" applyFont="1" applyAlignment="1">
      <alignment horizontal="left"/>
    </xf>
    <xf numFmtId="41" fontId="19" fillId="0" borderId="1" xfId="1" applyNumberFormat="1" applyFont="1" applyBorder="1"/>
    <xf numFmtId="41" fontId="19" fillId="0" borderId="0" xfId="1" applyNumberFormat="1" applyFont="1"/>
    <xf numFmtId="41" fontId="19" fillId="0" borderId="2" xfId="1" applyNumberFormat="1" applyFont="1" applyBorder="1"/>
    <xf numFmtId="38" fontId="7" fillId="0" borderId="0" xfId="1" applyNumberFormat="1" applyFont="1" applyAlignment="1">
      <alignment horizontal="left"/>
    </xf>
    <xf numFmtId="41" fontId="7" fillId="0" borderId="0" xfId="1" applyNumberFormat="1" applyFont="1"/>
    <xf numFmtId="41" fontId="19" fillId="0" borderId="3" xfId="1" applyNumberFormat="1" applyFont="1" applyBorder="1"/>
    <xf numFmtId="41" fontId="19" fillId="0" borderId="3" xfId="0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169" fontId="9" fillId="0" borderId="0" xfId="1" applyNumberFormat="1" applyFont="1"/>
    <xf numFmtId="0" fontId="10" fillId="0" borderId="0" xfId="1" applyFont="1" applyAlignment="1">
      <alignment horizontal="center"/>
    </xf>
    <xf numFmtId="41" fontId="19" fillId="0" borderId="1" xfId="1" applyNumberFormat="1" applyFont="1" applyBorder="1" applyAlignment="1">
      <alignment horizontal="center"/>
    </xf>
    <xf numFmtId="37" fontId="19" fillId="0" borderId="0" xfId="1" applyNumberFormat="1" applyFont="1"/>
    <xf numFmtId="0" fontId="19" fillId="0" borderId="0" xfId="1" applyFont="1"/>
    <xf numFmtId="0" fontId="9" fillId="0" borderId="0" xfId="0" applyFont="1" applyAlignment="1">
      <alignment horizontal="center"/>
    </xf>
    <xf numFmtId="49" fontId="27" fillId="0" borderId="0" xfId="2" applyNumberFormat="1" applyFont="1"/>
    <xf numFmtId="49" fontId="16" fillId="0" borderId="0" xfId="2" applyNumberFormat="1" applyFont="1"/>
    <xf numFmtId="165" fontId="9" fillId="0" borderId="0" xfId="1" applyNumberFormat="1" applyFont="1"/>
    <xf numFmtId="41" fontId="19" fillId="0" borderId="4" xfId="1" applyNumberFormat="1" applyFont="1" applyBorder="1"/>
    <xf numFmtId="41" fontId="9" fillId="0" borderId="4" xfId="1" applyNumberFormat="1" applyFont="1" applyBorder="1"/>
    <xf numFmtId="165" fontId="7" fillId="2" borderId="0" xfId="3" applyNumberFormat="1" applyFont="1" applyFill="1" applyBorder="1" applyAlignment="1"/>
    <xf numFmtId="165" fontId="7" fillId="2" borderId="0" xfId="0" applyNumberFormat="1" applyFont="1" applyFill="1"/>
    <xf numFmtId="165" fontId="7" fillId="2" borderId="1" xfId="3" applyNumberFormat="1" applyFont="1" applyFill="1" applyBorder="1" applyAlignment="1"/>
    <xf numFmtId="165" fontId="7" fillId="2" borderId="0" xfId="3" applyNumberFormat="1" applyFont="1" applyFill="1" applyAlignment="1"/>
    <xf numFmtId="43" fontId="7" fillId="2" borderId="0" xfId="3" applyFont="1" applyFill="1" applyAlignment="1"/>
    <xf numFmtId="43" fontId="7" fillId="2" borderId="0" xfId="3" applyFont="1" applyFill="1" applyBorder="1" applyAlignment="1"/>
    <xf numFmtId="41" fontId="7" fillId="2" borderId="0" xfId="0" applyNumberFormat="1" applyFont="1" applyFill="1"/>
    <xf numFmtId="43" fontId="7" fillId="2" borderId="0" xfId="3" applyFont="1" applyFill="1"/>
    <xf numFmtId="41" fontId="9" fillId="2" borderId="0" xfId="1" applyNumberFormat="1" applyFont="1" applyFill="1"/>
    <xf numFmtId="171" fontId="9" fillId="0" borderId="4" xfId="1" applyNumberFormat="1" applyFont="1" applyBorder="1"/>
    <xf numFmtId="165" fontId="9" fillId="0" borderId="0" xfId="3" quotePrefix="1" applyNumberFormat="1" applyFont="1" applyFill="1" applyAlignment="1">
      <alignment horizontal="right"/>
    </xf>
    <xf numFmtId="0" fontId="9" fillId="0" borderId="1" xfId="1" applyFont="1" applyBorder="1" applyAlignment="1">
      <alignment horizontal="center"/>
    </xf>
    <xf numFmtId="171" fontId="9" fillId="0" borderId="0" xfId="1" applyNumberFormat="1" applyFont="1"/>
    <xf numFmtId="43" fontId="31" fillId="0" borderId="0" xfId="3" applyFont="1"/>
    <xf numFmtId="43" fontId="7" fillId="0" borderId="2" xfId="3" applyFont="1" applyFill="1" applyBorder="1" applyAlignment="1"/>
    <xf numFmtId="165" fontId="7" fillId="0" borderId="2" xfId="3" applyNumberFormat="1" applyFont="1" applyFill="1" applyBorder="1" applyAlignment="1"/>
    <xf numFmtId="0" fontId="15" fillId="0" borderId="0" xfId="1" quotePrefix="1" applyFont="1" applyAlignment="1">
      <alignment horizontal="center" vertical="top"/>
    </xf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>
      <alignment horizontal="center" vertical="top"/>
    </xf>
    <xf numFmtId="0" fontId="20" fillId="0" borderId="0" xfId="0" applyFont="1"/>
    <xf numFmtId="0" fontId="22" fillId="0" borderId="0" xfId="0" applyFont="1"/>
    <xf numFmtId="0" fontId="11" fillId="0" borderId="0" xfId="0" applyFont="1" applyAlignment="1">
      <alignment horizontal="center"/>
    </xf>
    <xf numFmtId="41" fontId="9" fillId="0" borderId="0" xfId="5" applyNumberFormat="1" applyFont="1" applyAlignment="1">
      <alignment horizontal="right"/>
    </xf>
    <xf numFmtId="0" fontId="28" fillId="0" borderId="0" xfId="0" applyFont="1"/>
    <xf numFmtId="0" fontId="9" fillId="0" borderId="0" xfId="0" quotePrefix="1" applyFont="1" applyAlignment="1">
      <alignment horizontal="left"/>
    </xf>
    <xf numFmtId="165" fontId="9" fillId="0" borderId="0" xfId="0" applyNumberFormat="1" applyFont="1" applyAlignment="1">
      <alignment horizontal="right"/>
    </xf>
    <xf numFmtId="0" fontId="8" fillId="0" borderId="0" xfId="0" applyFont="1"/>
    <xf numFmtId="41" fontId="19" fillId="0" borderId="2" xfId="0" applyNumberFormat="1" applyFont="1" applyBorder="1" applyAlignment="1">
      <alignment horizontal="right"/>
    </xf>
    <xf numFmtId="41" fontId="19" fillId="0" borderId="0" xfId="5" applyNumberFormat="1" applyFont="1" applyAlignment="1">
      <alignment horizontal="right"/>
    </xf>
    <xf numFmtId="41" fontId="19" fillId="0" borderId="2" xfId="5" applyNumberFormat="1" applyFont="1" applyBorder="1" applyAlignment="1">
      <alignment horizontal="right"/>
    </xf>
    <xf numFmtId="165" fontId="9" fillId="0" borderId="0" xfId="0" quotePrefix="1" applyNumberFormat="1" applyFont="1" applyAlignment="1">
      <alignment horizontal="left"/>
    </xf>
    <xf numFmtId="41" fontId="19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5" fillId="0" borderId="0" xfId="1" quotePrefix="1" applyFont="1" applyAlignment="1">
      <alignment vertical="top"/>
    </xf>
    <xf numFmtId="41" fontId="9" fillId="0" borderId="0" xfId="5" applyNumberFormat="1" applyFont="1" applyAlignment="1">
      <alignment horizontal="center"/>
    </xf>
    <xf numFmtId="41" fontId="19" fillId="0" borderId="2" xfId="0" applyNumberFormat="1" applyFont="1" applyBorder="1" applyAlignment="1">
      <alignment horizontal="center"/>
    </xf>
    <xf numFmtId="41" fontId="9" fillId="0" borderId="0" xfId="5" applyNumberFormat="1" applyFont="1"/>
    <xf numFmtId="37" fontId="9" fillId="0" borderId="0" xfId="0" applyNumberFormat="1" applyFont="1" applyAlignment="1">
      <alignment horizontal="right"/>
    </xf>
    <xf numFmtId="41" fontId="9" fillId="0" borderId="4" xfId="5" applyNumberFormat="1" applyFont="1" applyBorder="1" applyAlignment="1">
      <alignment horizontal="right"/>
    </xf>
    <xf numFmtId="173" fontId="9" fillId="0" borderId="0" xfId="0" applyNumberFormat="1" applyFont="1"/>
    <xf numFmtId="41" fontId="19" fillId="0" borderId="1" xfId="0" applyNumberFormat="1" applyFont="1" applyBorder="1" applyAlignment="1">
      <alignment horizontal="right"/>
    </xf>
    <xf numFmtId="43" fontId="9" fillId="0" borderId="0" xfId="0" applyNumberFormat="1" applyFont="1"/>
    <xf numFmtId="41" fontId="19" fillId="0" borderId="4" xfId="0" applyNumberFormat="1" applyFont="1" applyBorder="1" applyAlignment="1">
      <alignment horizontal="right"/>
    </xf>
    <xf numFmtId="0" fontId="9" fillId="0" borderId="0" xfId="0" quotePrefix="1" applyFont="1" applyAlignment="1">
      <alignment horizontal="center"/>
    </xf>
    <xf numFmtId="172" fontId="9" fillId="0" borderId="0" xfId="0" applyNumberFormat="1" applyFont="1"/>
    <xf numFmtId="41" fontId="23" fillId="0" borderId="0" xfId="0" applyNumberFormat="1" applyFont="1"/>
    <xf numFmtId="41" fontId="23" fillId="0" borderId="0" xfId="0" applyNumberFormat="1" applyFont="1" applyAlignment="1">
      <alignment horizontal="right"/>
    </xf>
    <xf numFmtId="0" fontId="9" fillId="0" borderId="5" xfId="0" applyFont="1" applyBorder="1"/>
    <xf numFmtId="170" fontId="9" fillId="0" borderId="0" xfId="0" applyNumberFormat="1" applyFont="1"/>
    <xf numFmtId="43" fontId="9" fillId="2" borderId="0" xfId="3" applyFont="1" applyFill="1" applyBorder="1" applyAlignment="1">
      <alignment horizontal="right"/>
    </xf>
    <xf numFmtId="38" fontId="12" fillId="0" borderId="0" xfId="1" applyNumberFormat="1" applyFont="1" applyAlignment="1">
      <alignment vertical="center"/>
    </xf>
    <xf numFmtId="0" fontId="9" fillId="0" borderId="0" xfId="1" quotePrefix="1" applyFont="1"/>
    <xf numFmtId="37" fontId="9" fillId="0" borderId="0" xfId="1" quotePrefix="1" applyNumberFormat="1" applyFont="1"/>
    <xf numFmtId="0" fontId="9" fillId="0" borderId="0" xfId="1" applyFont="1" applyAlignment="1">
      <alignment horizontal="center"/>
    </xf>
    <xf numFmtId="37" fontId="9" fillId="0" borderId="0" xfId="1" applyNumberFormat="1" applyFont="1" applyAlignment="1">
      <alignment horizontal="center"/>
    </xf>
    <xf numFmtId="165" fontId="19" fillId="0" borderId="2" xfId="3" applyNumberFormat="1" applyFont="1" applyFill="1" applyBorder="1"/>
    <xf numFmtId="165" fontId="19" fillId="0" borderId="0" xfId="3" applyNumberFormat="1" applyFont="1" applyFill="1"/>
    <xf numFmtId="165" fontId="9" fillId="0" borderId="1" xfId="3" applyNumberFormat="1" applyFont="1" applyFill="1" applyBorder="1"/>
    <xf numFmtId="165" fontId="19" fillId="0" borderId="3" xfId="3" applyNumberFormat="1" applyFont="1" applyFill="1" applyBorder="1"/>
    <xf numFmtId="165" fontId="9" fillId="0" borderId="4" xfId="3" applyNumberFormat="1" applyFont="1" applyFill="1" applyBorder="1"/>
    <xf numFmtId="165" fontId="19" fillId="0" borderId="4" xfId="3" applyNumberFormat="1" applyFont="1" applyFill="1" applyBorder="1"/>
    <xf numFmtId="165" fontId="8" fillId="0" borderId="0" xfId="0" applyNumberFormat="1" applyFont="1"/>
    <xf numFmtId="165" fontId="21" fillId="0" borderId="0" xfId="0" applyNumberFormat="1" applyFont="1" applyAlignment="1">
      <alignment horizontal="left"/>
    </xf>
    <xf numFmtId="38" fontId="8" fillId="0" borderId="0" xfId="1" quotePrefix="1" applyNumberFormat="1" applyFont="1"/>
    <xf numFmtId="38" fontId="8" fillId="0" borderId="0" xfId="1" applyNumberFormat="1" applyFont="1" applyAlignment="1">
      <alignment horizontal="right"/>
    </xf>
    <xf numFmtId="38" fontId="8" fillId="0" borderId="0" xfId="1" applyNumberFormat="1" applyFont="1" applyAlignment="1">
      <alignment horizontal="center"/>
    </xf>
    <xf numFmtId="38" fontId="8" fillId="0" borderId="1" xfId="1" applyNumberFormat="1" applyFont="1" applyBorder="1"/>
    <xf numFmtId="38" fontId="9" fillId="0" borderId="0" xfId="1" applyNumberFormat="1" applyFont="1" applyAlignment="1">
      <alignment horizontal="center" wrapText="1"/>
    </xf>
    <xf numFmtId="0" fontId="33" fillId="0" borderId="0" xfId="0" applyFont="1"/>
    <xf numFmtId="43" fontId="8" fillId="0" borderId="0" xfId="3" applyFont="1" applyFill="1"/>
    <xf numFmtId="43" fontId="33" fillId="0" borderId="0" xfId="0" applyNumberFormat="1" applyFont="1"/>
    <xf numFmtId="165" fontId="19" fillId="0" borderId="1" xfId="3" applyNumberFormat="1" applyFont="1" applyFill="1" applyBorder="1" applyAlignment="1">
      <alignment horizontal="center"/>
    </xf>
    <xf numFmtId="43" fontId="19" fillId="0" borderId="0" xfId="3" applyFont="1" applyFill="1"/>
    <xf numFmtId="165" fontId="9" fillId="0" borderId="1" xfId="3" quotePrefix="1" applyNumberFormat="1" applyFont="1" applyFill="1" applyBorder="1" applyAlignment="1">
      <alignment horizontal="right"/>
    </xf>
    <xf numFmtId="165" fontId="9" fillId="0" borderId="1" xfId="3" quotePrefix="1" applyNumberFormat="1" applyFont="1" applyFill="1" applyBorder="1" applyAlignment="1" applyProtection="1">
      <alignment horizontal="right"/>
    </xf>
    <xf numFmtId="165" fontId="9" fillId="2" borderId="0" xfId="3" applyNumberFormat="1" applyFont="1" applyFill="1" applyBorder="1" applyAlignment="1">
      <alignment horizontal="right"/>
    </xf>
    <xf numFmtId="41" fontId="9" fillId="2" borderId="0" xfId="3" applyNumberFormat="1" applyFont="1" applyFill="1" applyBorder="1" applyAlignment="1">
      <alignment horizontal="right"/>
    </xf>
    <xf numFmtId="43" fontId="9" fillId="2" borderId="0" xfId="3" applyFont="1" applyFill="1" applyAlignment="1"/>
    <xf numFmtId="165" fontId="9" fillId="2" borderId="0" xfId="3" applyNumberFormat="1" applyFont="1" applyFill="1" applyAlignment="1"/>
    <xf numFmtId="165" fontId="7" fillId="0" borderId="0" xfId="3" applyNumberFormat="1" applyFont="1" applyAlignment="1">
      <alignment horizontal="right"/>
    </xf>
    <xf numFmtId="41" fontId="9" fillId="0" borderId="1" xfId="3" applyNumberFormat="1" applyFont="1" applyFill="1" applyBorder="1" applyAlignment="1">
      <alignment horizontal="right"/>
    </xf>
    <xf numFmtId="41" fontId="9" fillId="0" borderId="1" xfId="5" applyNumberFormat="1" applyFont="1" applyBorder="1" applyAlignment="1">
      <alignment horizontal="right"/>
    </xf>
    <xf numFmtId="165" fontId="9" fillId="0" borderId="1" xfId="3" applyNumberFormat="1" applyFont="1" applyFill="1" applyBorder="1" applyAlignment="1" applyProtection="1">
      <alignment horizontal="right"/>
    </xf>
    <xf numFmtId="165" fontId="31" fillId="0" borderId="0" xfId="3" applyNumberFormat="1" applyFont="1" applyFill="1"/>
    <xf numFmtId="165" fontId="9" fillId="0" borderId="0" xfId="3" applyNumberFormat="1" applyFont="1" applyFill="1" applyBorder="1" applyAlignment="1" applyProtection="1">
      <alignment horizontal="center"/>
    </xf>
    <xf numFmtId="43" fontId="31" fillId="0" borderId="0" xfId="3" applyFont="1" applyFill="1"/>
    <xf numFmtId="0" fontId="32" fillId="0" borderId="0" xfId="0" applyFont="1" applyAlignment="1">
      <alignment horizontal="center"/>
    </xf>
    <xf numFmtId="165" fontId="29" fillId="0" borderId="0" xfId="3" applyNumberFormat="1" applyFont="1" applyFill="1" applyAlignment="1">
      <alignment horizontal="right"/>
    </xf>
    <xf numFmtId="0" fontId="15" fillId="0" borderId="0" xfId="1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1" applyNumberFormat="1" applyFont="1" applyBorder="1" applyAlignment="1">
      <alignment horizontal="center"/>
    </xf>
    <xf numFmtId="38" fontId="12" fillId="0" borderId="0" xfId="1" applyNumberFormat="1" applyFont="1" applyAlignment="1">
      <alignment horizontal="left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19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13" fillId="0" borderId="0" xfId="1" applyFont="1" applyAlignment="1">
      <alignment horizontal="center" vertical="top"/>
    </xf>
    <xf numFmtId="38" fontId="9" fillId="0" borderId="0" xfId="1" applyNumberFormat="1" applyFont="1" applyBorder="1"/>
    <xf numFmtId="0" fontId="9" fillId="0" borderId="0" xfId="1" applyFont="1" applyBorder="1" applyAlignment="1">
      <alignment horizontal="center"/>
    </xf>
    <xf numFmtId="38" fontId="9" fillId="0" borderId="0" xfId="1" quotePrefix="1" applyNumberFormat="1" applyFont="1" applyBorder="1"/>
    <xf numFmtId="41" fontId="9" fillId="0" borderId="0" xfId="1" applyNumberFormat="1" applyFont="1" applyBorder="1"/>
    <xf numFmtId="165" fontId="9" fillId="0" borderId="0" xfId="0" applyNumberFormat="1" applyFont="1" applyBorder="1"/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9999"/>
      <color rgb="FFFF66FF"/>
      <color rgb="FF66FFFF"/>
      <color rgb="FFCCFF99"/>
      <color rgb="FFFFFF99"/>
      <color rgb="FF99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106"/>
  <sheetViews>
    <sheetView view="pageBreakPreview" topLeftCell="A48" zoomScale="70" zoomScaleNormal="85" zoomScaleSheetLayoutView="70" workbookViewId="0">
      <selection activeCell="I29" sqref="I29"/>
    </sheetView>
  </sheetViews>
  <sheetFormatPr defaultColWidth="10.7109375" defaultRowHeight="23.1" customHeight="1"/>
  <cols>
    <col min="1" max="1" width="44.28515625" style="50" customWidth="1"/>
    <col min="2" max="2" width="0.7109375" style="49" customWidth="1"/>
    <col min="3" max="3" width="8.7109375" style="50" customWidth="1"/>
    <col min="4" max="4" width="0.7109375" style="49" customWidth="1"/>
    <col min="5" max="5" width="14.42578125" style="49" customWidth="1"/>
    <col min="6" max="6" width="1" style="49" customWidth="1"/>
    <col min="7" max="7" width="14.42578125" style="49" customWidth="1"/>
    <col min="8" max="8" width="1" style="49" customWidth="1"/>
    <col min="9" max="9" width="14.42578125" style="49" customWidth="1"/>
    <col min="10" max="10" width="1" style="49" customWidth="1"/>
    <col min="11" max="11" width="14.42578125" style="49" customWidth="1"/>
    <col min="12" max="12" width="1.28515625" style="49" customWidth="1"/>
    <col min="13" max="13" width="10.7109375" style="49"/>
    <col min="14" max="14" width="12" style="49" bestFit="1" customWidth="1"/>
    <col min="15" max="15" width="11" style="49" bestFit="1" customWidth="1"/>
    <col min="16" max="16" width="11.5703125" style="49" bestFit="1" customWidth="1"/>
    <col min="17" max="16384" width="10.7109375" style="49"/>
  </cols>
  <sheetData>
    <row r="1" spans="1:12" ht="22.9" customHeight="1">
      <c r="A1" s="48" t="s">
        <v>0</v>
      </c>
    </row>
    <row r="2" spans="1:12" s="191" customFormat="1" ht="22.9" customHeight="1">
      <c r="A2" s="51" t="s">
        <v>148</v>
      </c>
      <c r="B2" s="188"/>
      <c r="C2" s="189"/>
      <c r="D2" s="190"/>
      <c r="E2" s="188"/>
      <c r="F2" s="190"/>
      <c r="G2" s="188"/>
      <c r="H2" s="190"/>
      <c r="I2" s="188"/>
      <c r="J2" s="190"/>
      <c r="K2" s="188"/>
      <c r="L2" s="190"/>
    </row>
    <row r="3" spans="1:12" s="191" customFormat="1" ht="22.9" customHeight="1">
      <c r="A3" s="51" t="s">
        <v>217</v>
      </c>
      <c r="B3" s="188"/>
      <c r="C3" s="189"/>
      <c r="D3" s="190"/>
      <c r="E3" s="188"/>
      <c r="F3" s="190"/>
      <c r="G3" s="188"/>
      <c r="H3" s="190"/>
      <c r="I3" s="188"/>
      <c r="J3" s="190"/>
      <c r="K3" s="188"/>
      <c r="L3" s="190"/>
    </row>
    <row r="4" spans="1:12" ht="22.9" customHeight="1">
      <c r="A4" s="189"/>
      <c r="B4" s="190"/>
      <c r="C4" s="192"/>
      <c r="D4" s="190"/>
      <c r="E4" s="266" t="s">
        <v>1</v>
      </c>
      <c r="F4" s="266"/>
      <c r="G4" s="266"/>
      <c r="H4" s="190"/>
      <c r="I4" s="266" t="s">
        <v>2</v>
      </c>
      <c r="J4" s="266"/>
      <c r="K4" s="266"/>
      <c r="L4" s="52"/>
    </row>
    <row r="5" spans="1:12" ht="22.9" customHeight="1">
      <c r="A5" s="189"/>
      <c r="B5" s="190"/>
      <c r="C5" s="53" t="s">
        <v>3</v>
      </c>
      <c r="D5" s="190"/>
      <c r="E5" s="193" t="s">
        <v>218</v>
      </c>
      <c r="F5" s="54"/>
      <c r="G5" s="193" t="s">
        <v>171</v>
      </c>
      <c r="H5" s="194"/>
      <c r="I5" s="193" t="s">
        <v>218</v>
      </c>
      <c r="J5" s="54"/>
      <c r="K5" s="193" t="s">
        <v>171</v>
      </c>
      <c r="L5" s="52"/>
    </row>
    <row r="6" spans="1:12" ht="22.9" customHeight="1">
      <c r="A6" s="189"/>
      <c r="B6" s="190"/>
      <c r="D6" s="190"/>
      <c r="E6" s="195" t="s">
        <v>207</v>
      </c>
      <c r="F6" s="54"/>
      <c r="G6" s="195" t="s">
        <v>209</v>
      </c>
      <c r="H6" s="194"/>
      <c r="I6" s="195" t="s">
        <v>207</v>
      </c>
      <c r="J6" s="54"/>
      <c r="K6" s="195" t="s">
        <v>209</v>
      </c>
      <c r="L6" s="52"/>
    </row>
    <row r="7" spans="1:12" ht="22.9" customHeight="1">
      <c r="A7" s="189"/>
      <c r="B7" s="190"/>
      <c r="D7" s="190"/>
      <c r="E7" s="195" t="s">
        <v>208</v>
      </c>
      <c r="F7" s="54"/>
      <c r="G7" s="195"/>
      <c r="H7" s="194"/>
      <c r="I7" s="195" t="s">
        <v>208</v>
      </c>
      <c r="J7" s="54"/>
      <c r="K7" s="195"/>
      <c r="L7" s="52"/>
    </row>
    <row r="8" spans="1:12" ht="22.9" customHeight="1">
      <c r="A8" s="196"/>
      <c r="E8" s="265" t="s">
        <v>185</v>
      </c>
      <c r="F8" s="265"/>
      <c r="G8" s="265"/>
      <c r="H8" s="265"/>
      <c r="I8" s="265"/>
      <c r="J8" s="265"/>
      <c r="K8" s="265"/>
    </row>
    <row r="9" spans="1:12" ht="22.9" customHeight="1">
      <c r="A9" s="196" t="s">
        <v>4</v>
      </c>
      <c r="E9" s="187"/>
      <c r="F9" s="187"/>
      <c r="G9" s="187"/>
      <c r="H9" s="187"/>
      <c r="I9" s="187"/>
      <c r="J9" s="187"/>
      <c r="K9" s="187"/>
    </row>
    <row r="10" spans="1:12" ht="22.9" customHeight="1">
      <c r="A10" s="197" t="s">
        <v>5</v>
      </c>
      <c r="C10" s="198"/>
    </row>
    <row r="11" spans="1:12" ht="22.9" customHeight="1">
      <c r="A11" s="50" t="s">
        <v>6</v>
      </c>
      <c r="C11" s="198"/>
      <c r="E11" s="55">
        <v>62249</v>
      </c>
      <c r="F11" s="55"/>
      <c r="G11" s="55">
        <v>64320</v>
      </c>
      <c r="H11" s="199"/>
      <c r="I11" s="55">
        <v>16703</v>
      </c>
      <c r="J11" s="199"/>
      <c r="K11" s="55">
        <v>9626</v>
      </c>
      <c r="L11" s="55"/>
    </row>
    <row r="12" spans="1:12" ht="22.9" customHeight="1">
      <c r="A12" s="50" t="s">
        <v>7</v>
      </c>
      <c r="C12" s="198">
        <v>5</v>
      </c>
      <c r="E12" s="55">
        <v>15421</v>
      </c>
      <c r="F12" s="55"/>
      <c r="G12" s="55">
        <v>16373</v>
      </c>
      <c r="H12" s="199"/>
      <c r="I12" s="55">
        <v>12404</v>
      </c>
      <c r="J12" s="199"/>
      <c r="K12" s="55">
        <v>12342</v>
      </c>
      <c r="L12" s="55"/>
    </row>
    <row r="13" spans="1:12" ht="22.9" customHeight="1">
      <c r="A13" s="200" t="s">
        <v>160</v>
      </c>
      <c r="C13" s="198">
        <v>6</v>
      </c>
      <c r="E13" s="55">
        <v>33566</v>
      </c>
      <c r="F13" s="55"/>
      <c r="G13" s="55">
        <v>31584</v>
      </c>
      <c r="H13" s="199"/>
      <c r="I13" s="55">
        <v>21687</v>
      </c>
      <c r="J13" s="199"/>
      <c r="K13" s="55">
        <v>21827</v>
      </c>
      <c r="L13" s="55"/>
    </row>
    <row r="14" spans="1:12" ht="22.9" customHeight="1">
      <c r="A14" s="201" t="s">
        <v>142</v>
      </c>
      <c r="C14" s="198">
        <v>7</v>
      </c>
      <c r="E14" s="11">
        <v>0</v>
      </c>
      <c r="F14" s="55"/>
      <c r="G14" s="14">
        <v>0</v>
      </c>
      <c r="H14" s="199"/>
      <c r="I14" s="55">
        <v>1519</v>
      </c>
      <c r="J14" s="199"/>
      <c r="K14" s="55">
        <v>1519</v>
      </c>
      <c r="L14" s="55"/>
    </row>
    <row r="15" spans="1:12" ht="22.9" customHeight="1">
      <c r="A15" s="201" t="s">
        <v>181</v>
      </c>
      <c r="C15" s="198">
        <v>8</v>
      </c>
      <c r="E15" s="41">
        <v>9550</v>
      </c>
      <c r="F15" s="55"/>
      <c r="G15" s="26">
        <v>9068</v>
      </c>
      <c r="H15" s="199"/>
      <c r="I15" s="14">
        <v>0</v>
      </c>
      <c r="J15" s="199"/>
      <c r="K15" s="14">
        <v>0</v>
      </c>
      <c r="L15" s="55"/>
    </row>
    <row r="16" spans="1:12" ht="22.9" customHeight="1">
      <c r="A16" s="50" t="s">
        <v>8</v>
      </c>
      <c r="C16" s="198">
        <v>9</v>
      </c>
      <c r="E16" s="55">
        <v>765</v>
      </c>
      <c r="F16" s="55"/>
      <c r="G16" s="55">
        <v>754</v>
      </c>
      <c r="H16" s="199"/>
      <c r="I16" s="26">
        <v>950</v>
      </c>
      <c r="J16" s="14"/>
      <c r="K16" s="26">
        <v>950</v>
      </c>
      <c r="L16" s="55"/>
    </row>
    <row r="17" spans="1:12" ht="22.9" customHeight="1">
      <c r="A17" s="50" t="s">
        <v>9</v>
      </c>
      <c r="C17" s="198">
        <v>4</v>
      </c>
      <c r="E17" s="26">
        <v>4130</v>
      </c>
      <c r="F17" s="55"/>
      <c r="G17" s="26">
        <v>4130</v>
      </c>
      <c r="H17" s="199"/>
      <c r="I17" s="26">
        <v>13837</v>
      </c>
      <c r="J17" s="14"/>
      <c r="K17" s="26">
        <v>10978</v>
      </c>
      <c r="L17" s="55"/>
    </row>
    <row r="18" spans="1:12" ht="22.9" customHeight="1">
      <c r="A18" s="50" t="s">
        <v>10</v>
      </c>
      <c r="C18" s="198"/>
      <c r="E18" s="55">
        <v>1727</v>
      </c>
      <c r="F18" s="55"/>
      <c r="G18" s="202">
        <v>1691</v>
      </c>
      <c r="H18" s="199"/>
      <c r="I18" s="55">
        <v>764</v>
      </c>
      <c r="J18" s="199"/>
      <c r="K18" s="55">
        <v>607</v>
      </c>
      <c r="L18" s="55"/>
    </row>
    <row r="19" spans="1:12" ht="22.9" customHeight="1">
      <c r="A19" s="203" t="s">
        <v>11</v>
      </c>
      <c r="C19" s="198"/>
      <c r="E19" s="204">
        <f>SUM(E10:E18)</f>
        <v>127408</v>
      </c>
      <c r="F19" s="56"/>
      <c r="G19" s="204">
        <f>SUM(G11:G18)</f>
        <v>127920</v>
      </c>
      <c r="H19" s="205"/>
      <c r="I19" s="206">
        <f>SUM(I11:I18)</f>
        <v>67864</v>
      </c>
      <c r="J19" s="205"/>
      <c r="K19" s="206">
        <f>SUM(K11:K18)</f>
        <v>57849</v>
      </c>
      <c r="L19" s="55"/>
    </row>
    <row r="20" spans="1:12" ht="22.9" customHeight="1">
      <c r="A20" s="197" t="s">
        <v>12</v>
      </c>
      <c r="C20" s="198"/>
      <c r="E20" s="55"/>
      <c r="F20" s="55"/>
      <c r="G20" s="55"/>
      <c r="H20" s="199"/>
      <c r="I20" s="199"/>
      <c r="J20" s="199"/>
      <c r="K20" s="199"/>
      <c r="L20" s="55"/>
    </row>
    <row r="21" spans="1:12" ht="22.9" customHeight="1">
      <c r="A21" s="201" t="s">
        <v>13</v>
      </c>
      <c r="C21" s="198">
        <v>10</v>
      </c>
      <c r="E21" s="14">
        <v>0</v>
      </c>
      <c r="F21" s="14"/>
      <c r="G21" s="14">
        <v>0</v>
      </c>
      <c r="H21" s="199"/>
      <c r="I21" s="55">
        <v>235197</v>
      </c>
      <c r="J21" s="55">
        <v>123660</v>
      </c>
      <c r="K21" s="55">
        <v>304953</v>
      </c>
      <c r="L21" s="55"/>
    </row>
    <row r="22" spans="1:12" ht="22.9" customHeight="1">
      <c r="A22" s="201" t="s">
        <v>14</v>
      </c>
      <c r="B22" s="207"/>
      <c r="C22" s="198">
        <v>11</v>
      </c>
      <c r="E22" s="49">
        <v>28873</v>
      </c>
      <c r="F22" s="55"/>
      <c r="G22" s="49">
        <v>28264</v>
      </c>
      <c r="H22" s="199"/>
      <c r="I22" s="14">
        <v>0</v>
      </c>
      <c r="J22" s="14"/>
      <c r="K22" s="14">
        <v>0</v>
      </c>
      <c r="L22" s="55"/>
    </row>
    <row r="23" spans="1:12" ht="22.9" customHeight="1">
      <c r="A23" s="201" t="s">
        <v>15</v>
      </c>
      <c r="C23" s="198"/>
      <c r="E23" s="55">
        <v>90155</v>
      </c>
      <c r="F23" s="55"/>
      <c r="G23" s="55">
        <v>90155</v>
      </c>
      <c r="H23" s="199"/>
      <c r="I23" s="55">
        <v>7660</v>
      </c>
      <c r="J23" s="14"/>
      <c r="K23" s="55">
        <v>7660</v>
      </c>
      <c r="L23" s="55"/>
    </row>
    <row r="24" spans="1:12" ht="22.9" customHeight="1">
      <c r="A24" s="201" t="s">
        <v>16</v>
      </c>
      <c r="B24" s="207"/>
      <c r="C24" s="198"/>
      <c r="E24" s="55">
        <v>90723</v>
      </c>
      <c r="F24" s="55"/>
      <c r="G24" s="55">
        <v>90262</v>
      </c>
      <c r="H24" s="199"/>
      <c r="I24" s="55">
        <v>6080</v>
      </c>
      <c r="J24" s="199"/>
      <c r="K24" s="55">
        <v>2808</v>
      </c>
      <c r="L24" s="55"/>
    </row>
    <row r="25" spans="1:12" ht="22.9" customHeight="1">
      <c r="A25" s="201" t="s">
        <v>17</v>
      </c>
      <c r="B25" s="207"/>
      <c r="C25" s="198"/>
      <c r="E25" s="55">
        <v>17730</v>
      </c>
      <c r="F25" s="55"/>
      <c r="G25" s="55">
        <v>22331</v>
      </c>
      <c r="H25" s="199"/>
      <c r="I25" s="55">
        <v>10097</v>
      </c>
      <c r="J25" s="199"/>
      <c r="K25" s="55">
        <v>14043</v>
      </c>
      <c r="L25" s="55"/>
    </row>
    <row r="26" spans="1:12" ht="22.9" customHeight="1">
      <c r="A26" s="201" t="s">
        <v>182</v>
      </c>
      <c r="B26" s="207"/>
      <c r="C26" s="198">
        <v>12</v>
      </c>
      <c r="E26" s="55">
        <v>64804</v>
      </c>
      <c r="F26" s="55"/>
      <c r="G26" s="55">
        <v>123821</v>
      </c>
      <c r="H26" s="199"/>
      <c r="I26" s="55">
        <v>18</v>
      </c>
      <c r="J26" s="199"/>
      <c r="K26" s="55">
        <v>24</v>
      </c>
      <c r="L26" s="55"/>
    </row>
    <row r="27" spans="1:12" ht="22.9" customHeight="1">
      <c r="A27" s="201" t="s">
        <v>140</v>
      </c>
      <c r="B27" s="207"/>
      <c r="C27" s="198"/>
      <c r="E27" s="55">
        <v>23993</v>
      </c>
      <c r="F27" s="55"/>
      <c r="G27" s="55">
        <v>22773</v>
      </c>
      <c r="H27" s="199"/>
      <c r="I27" s="14">
        <v>0</v>
      </c>
      <c r="J27" s="199"/>
      <c r="K27" s="14">
        <v>0</v>
      </c>
      <c r="L27" s="55"/>
    </row>
    <row r="28" spans="1:12" ht="22.9" customHeight="1">
      <c r="A28" s="201" t="s">
        <v>18</v>
      </c>
      <c r="B28" s="207"/>
      <c r="C28" s="198"/>
      <c r="E28" s="55">
        <f>8458</f>
        <v>8458</v>
      </c>
      <c r="F28" s="55"/>
      <c r="G28" s="55">
        <v>7982</v>
      </c>
      <c r="H28" s="199"/>
      <c r="I28" s="55">
        <f>5510</f>
        <v>5510</v>
      </c>
      <c r="J28" s="199"/>
      <c r="K28" s="55">
        <v>5438</v>
      </c>
      <c r="L28" s="55"/>
    </row>
    <row r="29" spans="1:12" ht="22.9" customHeight="1">
      <c r="A29" s="201" t="s">
        <v>164</v>
      </c>
      <c r="B29" s="207"/>
      <c r="C29" s="198">
        <v>10</v>
      </c>
      <c r="E29" s="55">
        <v>51000</v>
      </c>
      <c r="F29" s="55"/>
      <c r="G29" s="47">
        <v>50000</v>
      </c>
      <c r="H29" s="199"/>
      <c r="I29" s="47">
        <v>51000</v>
      </c>
      <c r="J29" s="199"/>
      <c r="K29" s="47">
        <v>50000</v>
      </c>
      <c r="L29" s="55"/>
    </row>
    <row r="30" spans="1:12" ht="22.9" customHeight="1">
      <c r="A30" s="50" t="s">
        <v>19</v>
      </c>
      <c r="C30" s="198"/>
      <c r="E30" s="57">
        <v>1552</v>
      </c>
      <c r="F30" s="55"/>
      <c r="G30" s="57">
        <v>1610</v>
      </c>
      <c r="H30" s="199"/>
      <c r="I30" s="57">
        <v>734</v>
      </c>
      <c r="J30" s="199"/>
      <c r="K30" s="57">
        <v>695</v>
      </c>
      <c r="L30" s="55"/>
    </row>
    <row r="31" spans="1:12" ht="22.9" customHeight="1">
      <c r="A31" s="203" t="s">
        <v>20</v>
      </c>
      <c r="C31" s="198"/>
      <c r="E31" s="56">
        <f>SUM(E21:E30)</f>
        <v>377288</v>
      </c>
      <c r="F31" s="56"/>
      <c r="G31" s="56">
        <f>SUM(G21:G30)</f>
        <v>437198</v>
      </c>
      <c r="H31" s="56"/>
      <c r="I31" s="56">
        <f>SUM(I21:I30)</f>
        <v>316296</v>
      </c>
      <c r="J31" s="56"/>
      <c r="K31" s="56">
        <f>SUM(K21:K30)</f>
        <v>385621</v>
      </c>
      <c r="L31" s="55"/>
    </row>
    <row r="32" spans="1:12" ht="22.9" customHeight="1" thickBot="1">
      <c r="A32" s="203" t="s">
        <v>21</v>
      </c>
      <c r="E32" s="208">
        <f>SUM(E19,E31)</f>
        <v>504696</v>
      </c>
      <c r="F32" s="56"/>
      <c r="G32" s="208">
        <f>SUM(G19,G31)</f>
        <v>565118</v>
      </c>
      <c r="H32" s="56"/>
      <c r="I32" s="208">
        <f>SUM(I19,I31)</f>
        <v>384160</v>
      </c>
      <c r="J32" s="56"/>
      <c r="K32" s="208">
        <f>SUM(K19,K31)</f>
        <v>443470</v>
      </c>
      <c r="L32" s="55"/>
    </row>
    <row r="33" spans="1:12" ht="22.9" customHeight="1" thickTop="1"/>
    <row r="34" spans="1:12" ht="22.9" customHeight="1">
      <c r="A34" s="48" t="s">
        <v>0</v>
      </c>
    </row>
    <row r="35" spans="1:12" s="191" customFormat="1" ht="22.9" customHeight="1">
      <c r="A35" s="51" t="s">
        <v>149</v>
      </c>
      <c r="B35" s="188"/>
      <c r="C35" s="189"/>
      <c r="D35" s="190"/>
      <c r="E35" s="188"/>
      <c r="F35" s="190"/>
      <c r="G35" s="188"/>
      <c r="H35" s="190"/>
      <c r="I35" s="188"/>
      <c r="J35" s="190"/>
      <c r="K35" s="188"/>
      <c r="L35" s="190"/>
    </row>
    <row r="36" spans="1:12" s="191" customFormat="1" ht="22.9" customHeight="1">
      <c r="A36" s="51" t="str">
        <f>A3</f>
        <v>ณ วันที่ 30 มิถุนายน 2569</v>
      </c>
      <c r="B36" s="188"/>
      <c r="C36" s="189"/>
      <c r="D36" s="190"/>
      <c r="E36" s="188"/>
      <c r="F36" s="190"/>
      <c r="G36" s="188"/>
      <c r="H36" s="190"/>
      <c r="I36" s="188"/>
      <c r="J36" s="190"/>
      <c r="K36" s="188"/>
      <c r="L36" s="190"/>
    </row>
    <row r="37" spans="1:12" s="191" customFormat="1" ht="22.9" customHeight="1">
      <c r="A37" s="51"/>
      <c r="B37" s="188"/>
      <c r="C37" s="189"/>
      <c r="D37" s="190"/>
      <c r="E37" s="188"/>
      <c r="F37" s="190"/>
      <c r="G37" s="188"/>
      <c r="H37" s="190"/>
      <c r="I37" s="188"/>
      <c r="J37" s="190"/>
      <c r="K37" s="188"/>
      <c r="L37" s="190"/>
    </row>
    <row r="38" spans="1:12" ht="22.9" customHeight="1">
      <c r="A38" s="189"/>
      <c r="B38" s="190"/>
      <c r="C38" s="192"/>
      <c r="D38" s="190"/>
      <c r="E38" s="266" t="s">
        <v>1</v>
      </c>
      <c r="F38" s="266"/>
      <c r="G38" s="266"/>
      <c r="H38" s="190"/>
      <c r="I38" s="266" t="s">
        <v>2</v>
      </c>
      <c r="J38" s="266"/>
      <c r="K38" s="266"/>
      <c r="L38" s="52"/>
    </row>
    <row r="39" spans="1:12" ht="22.9" customHeight="1">
      <c r="A39" s="189"/>
      <c r="B39" s="190"/>
      <c r="C39" s="53" t="s">
        <v>3</v>
      </c>
      <c r="D39" s="190"/>
      <c r="E39" s="193" t="str">
        <f>E5</f>
        <v>30 มิถุนายน 2569</v>
      </c>
      <c r="F39" s="54"/>
      <c r="G39" s="193" t="str">
        <f>G5</f>
        <v>31 ธันวาคม 2568</v>
      </c>
      <c r="H39" s="194"/>
      <c r="I39" s="193" t="str">
        <f>I5</f>
        <v>30 มิถุนายน 2569</v>
      </c>
      <c r="J39" s="54"/>
      <c r="K39" s="193" t="str">
        <f>K5</f>
        <v>31 ธันวาคม 2568</v>
      </c>
      <c r="L39" s="52"/>
    </row>
    <row r="40" spans="1:12" ht="22.5" customHeight="1">
      <c r="A40" s="189"/>
      <c r="B40" s="190"/>
      <c r="D40" s="190"/>
      <c r="E40" s="195" t="s">
        <v>207</v>
      </c>
      <c r="F40" s="54"/>
      <c r="G40" s="195" t="s">
        <v>209</v>
      </c>
      <c r="H40" s="194"/>
      <c r="I40" s="195" t="s">
        <v>207</v>
      </c>
      <c r="J40" s="54"/>
      <c r="K40" s="195" t="s">
        <v>209</v>
      </c>
      <c r="L40" s="52"/>
    </row>
    <row r="41" spans="1:12" ht="22.5" customHeight="1">
      <c r="A41" s="189"/>
      <c r="B41" s="190"/>
      <c r="D41" s="190"/>
      <c r="E41" s="195" t="s">
        <v>208</v>
      </c>
      <c r="F41" s="54"/>
      <c r="G41" s="195"/>
      <c r="H41" s="194"/>
      <c r="I41" s="195" t="s">
        <v>208</v>
      </c>
      <c r="J41" s="54"/>
      <c r="K41" s="195"/>
      <c r="L41" s="52"/>
    </row>
    <row r="42" spans="1:12" ht="22.9" customHeight="1">
      <c r="A42" s="189"/>
      <c r="B42" s="190"/>
      <c r="C42" s="209"/>
      <c r="D42" s="190"/>
      <c r="E42" s="265" t="s">
        <v>185</v>
      </c>
      <c r="F42" s="265"/>
      <c r="G42" s="265"/>
      <c r="H42" s="265"/>
      <c r="I42" s="265"/>
      <c r="J42" s="265"/>
      <c r="K42" s="265"/>
      <c r="L42" s="52"/>
    </row>
    <row r="43" spans="1:12" ht="24.6" customHeight="1">
      <c r="A43" s="196" t="s">
        <v>22</v>
      </c>
      <c r="E43" s="210"/>
      <c r="F43" s="210"/>
      <c r="G43" s="210"/>
      <c r="H43" s="210"/>
      <c r="I43" s="210"/>
      <c r="J43" s="210"/>
      <c r="K43" s="210"/>
    </row>
    <row r="44" spans="1:12" ht="24.6" customHeight="1">
      <c r="A44" s="197" t="s">
        <v>23</v>
      </c>
      <c r="C44" s="198"/>
      <c r="E44" s="58"/>
      <c r="F44" s="58"/>
      <c r="G44" s="58"/>
      <c r="H44" s="211"/>
      <c r="I44" s="58"/>
    </row>
    <row r="45" spans="1:12" ht="24.6" customHeight="1">
      <c r="A45" s="201" t="s">
        <v>161</v>
      </c>
      <c r="B45" s="207"/>
      <c r="C45" s="198">
        <v>13</v>
      </c>
      <c r="E45" s="58">
        <v>3654</v>
      </c>
      <c r="F45" s="58"/>
      <c r="G45" s="58">
        <v>5679</v>
      </c>
      <c r="H45" s="211"/>
      <c r="I45" s="58">
        <v>26676</v>
      </c>
      <c r="J45" s="211"/>
      <c r="K45" s="58">
        <v>26269</v>
      </c>
      <c r="L45" s="58"/>
    </row>
    <row r="46" spans="1:12" ht="24.6" customHeight="1">
      <c r="A46" s="201" t="s">
        <v>154</v>
      </c>
      <c r="B46" s="207"/>
      <c r="C46" s="198">
        <v>4</v>
      </c>
      <c r="E46" s="11">
        <v>0</v>
      </c>
      <c r="F46" s="58"/>
      <c r="G46" s="11">
        <v>0</v>
      </c>
      <c r="H46" s="211"/>
      <c r="I46" s="58">
        <v>45000</v>
      </c>
      <c r="J46" s="211"/>
      <c r="K46" s="41">
        <v>35000</v>
      </c>
      <c r="L46" s="58"/>
    </row>
    <row r="47" spans="1:12" ht="24.6" customHeight="1">
      <c r="A47" s="201" t="s">
        <v>24</v>
      </c>
      <c r="B47" s="207"/>
      <c r="C47" s="198">
        <v>7</v>
      </c>
      <c r="E47" s="58">
        <v>17340</v>
      </c>
      <c r="F47" s="58"/>
      <c r="G47" s="58">
        <v>17340</v>
      </c>
      <c r="H47" s="211"/>
      <c r="I47" s="58">
        <v>17340</v>
      </c>
      <c r="J47" s="211"/>
      <c r="K47" s="58">
        <v>17340</v>
      </c>
      <c r="L47" s="58"/>
    </row>
    <row r="48" spans="1:12" ht="24.6" customHeight="1">
      <c r="A48" s="201" t="s">
        <v>238</v>
      </c>
      <c r="B48" s="207"/>
      <c r="C48" s="198"/>
      <c r="E48" s="58"/>
      <c r="F48" s="58"/>
      <c r="G48" s="58"/>
      <c r="H48" s="211"/>
      <c r="I48" s="58"/>
      <c r="J48" s="211"/>
      <c r="K48" s="58"/>
      <c r="L48" s="58"/>
    </row>
    <row r="49" spans="1:12" ht="24.6" customHeight="1">
      <c r="A49" s="201" t="s">
        <v>240</v>
      </c>
      <c r="B49" s="207"/>
      <c r="C49" s="198">
        <v>4</v>
      </c>
      <c r="E49" s="11">
        <v>0</v>
      </c>
      <c r="F49" s="58"/>
      <c r="G49" s="11">
        <v>0</v>
      </c>
      <c r="H49" s="211"/>
      <c r="I49" s="58">
        <v>852</v>
      </c>
      <c r="J49" s="211"/>
      <c r="K49" s="11">
        <v>0</v>
      </c>
      <c r="L49" s="58"/>
    </row>
    <row r="50" spans="1:12" ht="24.6" customHeight="1">
      <c r="A50" s="201" t="s">
        <v>25</v>
      </c>
      <c r="B50" s="207"/>
      <c r="C50" s="198"/>
      <c r="D50" s="198"/>
      <c r="E50" s="198"/>
      <c r="F50" s="198"/>
      <c r="G50" s="11"/>
      <c r="H50" s="198"/>
      <c r="I50" s="198"/>
      <c r="J50" s="198"/>
      <c r="K50" s="11"/>
      <c r="L50" s="58"/>
    </row>
    <row r="51" spans="1:12" ht="24.6" customHeight="1">
      <c r="A51" s="201" t="s">
        <v>26</v>
      </c>
      <c r="B51" s="207"/>
      <c r="C51" s="198"/>
      <c r="E51" s="58">
        <v>3695</v>
      </c>
      <c r="F51" s="58"/>
      <c r="G51" s="58">
        <v>3751</v>
      </c>
      <c r="I51" s="49">
        <v>2241</v>
      </c>
      <c r="J51" s="211"/>
      <c r="K51" s="58">
        <v>2331</v>
      </c>
      <c r="L51" s="58"/>
    </row>
    <row r="52" spans="1:12" ht="24.6" customHeight="1">
      <c r="A52" s="201" t="s">
        <v>27</v>
      </c>
      <c r="B52" s="207"/>
      <c r="C52" s="198"/>
      <c r="D52" s="198"/>
      <c r="E52" s="198"/>
      <c r="F52" s="198"/>
      <c r="G52" s="11"/>
      <c r="H52" s="198"/>
      <c r="I52" s="198"/>
      <c r="J52" s="198"/>
      <c r="K52" s="11"/>
      <c r="L52" s="58"/>
    </row>
    <row r="53" spans="1:12" ht="24.6" customHeight="1">
      <c r="A53" s="201" t="s">
        <v>26</v>
      </c>
      <c r="B53" s="207"/>
      <c r="C53" s="198">
        <v>14</v>
      </c>
      <c r="E53" s="58">
        <v>8109</v>
      </c>
      <c r="F53" s="58"/>
      <c r="G53" s="58">
        <v>7976</v>
      </c>
      <c r="H53" s="211"/>
      <c r="I53" s="11">
        <v>0</v>
      </c>
      <c r="J53" s="11"/>
      <c r="K53" s="11">
        <v>0</v>
      </c>
      <c r="L53" s="58"/>
    </row>
    <row r="54" spans="1:12" ht="24.6" customHeight="1">
      <c r="A54" s="201" t="s">
        <v>28</v>
      </c>
      <c r="B54" s="207"/>
      <c r="C54" s="198"/>
      <c r="E54" s="58">
        <v>2487</v>
      </c>
      <c r="F54" s="58"/>
      <c r="G54" s="58">
        <v>3015</v>
      </c>
      <c r="H54" s="211"/>
      <c r="I54" s="41">
        <v>0</v>
      </c>
      <c r="J54" s="11"/>
      <c r="K54" s="41">
        <v>0</v>
      </c>
      <c r="L54" s="58"/>
    </row>
    <row r="55" spans="1:12" ht="24.6" customHeight="1">
      <c r="A55" s="50" t="s">
        <v>29</v>
      </c>
      <c r="B55" s="198"/>
      <c r="C55" s="198"/>
      <c r="E55" s="58">
        <v>3336</v>
      </c>
      <c r="F55" s="58"/>
      <c r="G55" s="58">
        <v>5261</v>
      </c>
      <c r="I55" s="49">
        <v>2852</v>
      </c>
      <c r="J55" s="211"/>
      <c r="K55" s="58">
        <v>4748</v>
      </c>
      <c r="L55" s="58"/>
    </row>
    <row r="56" spans="1:12" ht="24.6" customHeight="1">
      <c r="A56" s="203" t="s">
        <v>30</v>
      </c>
      <c r="C56" s="198"/>
      <c r="E56" s="212">
        <f>SUM(E44:E55)</f>
        <v>38621</v>
      </c>
      <c r="F56" s="59"/>
      <c r="G56" s="212">
        <f>SUM(G44:G55)</f>
        <v>43022</v>
      </c>
      <c r="H56" s="59"/>
      <c r="I56" s="212">
        <f>SUM(I44:I55)</f>
        <v>94961</v>
      </c>
      <c r="J56" s="59"/>
      <c r="K56" s="212">
        <f>SUM(K45:K55)</f>
        <v>85688</v>
      </c>
      <c r="L56" s="58"/>
    </row>
    <row r="57" spans="1:12" ht="24.6" customHeight="1">
      <c r="A57" s="197" t="s">
        <v>31</v>
      </c>
      <c r="C57" s="198"/>
      <c r="E57" s="60"/>
      <c r="F57" s="60"/>
      <c r="G57" s="60"/>
      <c r="H57" s="60"/>
      <c r="I57" s="60"/>
      <c r="J57" s="60"/>
      <c r="K57" s="60"/>
      <c r="L57" s="60"/>
    </row>
    <row r="58" spans="1:12" ht="24.6" customHeight="1">
      <c r="A58" s="201" t="s">
        <v>239</v>
      </c>
      <c r="C58" s="198"/>
      <c r="E58" s="60"/>
      <c r="F58" s="60"/>
      <c r="G58" s="60"/>
      <c r="H58" s="60"/>
      <c r="I58" s="60"/>
      <c r="J58" s="60"/>
      <c r="K58" s="60"/>
      <c r="L58" s="60"/>
    </row>
    <row r="59" spans="1:12" ht="24.6" customHeight="1">
      <c r="A59" s="201" t="s">
        <v>241</v>
      </c>
      <c r="C59" s="198">
        <v>4</v>
      </c>
      <c r="E59" s="11">
        <v>0</v>
      </c>
      <c r="F59" s="60"/>
      <c r="G59" s="11">
        <v>0</v>
      </c>
      <c r="H59" s="60"/>
      <c r="I59" s="60">
        <v>6697</v>
      </c>
      <c r="J59" s="60"/>
      <c r="K59" s="11">
        <v>0</v>
      </c>
      <c r="L59" s="60"/>
    </row>
    <row r="60" spans="1:12" ht="24.6" customHeight="1">
      <c r="A60" s="50" t="s">
        <v>32</v>
      </c>
      <c r="C60" s="198"/>
      <c r="D60" s="198"/>
      <c r="E60" s="198"/>
      <c r="F60" s="198"/>
      <c r="G60" s="198"/>
      <c r="H60" s="198"/>
      <c r="I60" s="198"/>
      <c r="J60" s="198"/>
      <c r="K60" s="198"/>
      <c r="L60" s="60"/>
    </row>
    <row r="61" spans="1:12" ht="24.6" customHeight="1">
      <c r="A61" s="201" t="s">
        <v>33</v>
      </c>
      <c r="C61" s="198"/>
      <c r="E61" s="60">
        <v>13115</v>
      </c>
      <c r="F61" s="60"/>
      <c r="G61" s="60">
        <v>14373</v>
      </c>
      <c r="H61" s="60"/>
      <c r="I61" s="60">
        <v>6153</v>
      </c>
      <c r="J61" s="60"/>
      <c r="K61" s="60">
        <v>6666</v>
      </c>
      <c r="L61" s="60"/>
    </row>
    <row r="62" spans="1:12" ht="24.6" customHeight="1">
      <c r="A62" s="50" t="s">
        <v>34</v>
      </c>
      <c r="C62" s="198"/>
      <c r="D62" s="198"/>
      <c r="E62" s="198"/>
      <c r="F62" s="198"/>
      <c r="G62" s="11"/>
      <c r="H62" s="198"/>
      <c r="I62" s="198"/>
      <c r="J62" s="198"/>
      <c r="K62" s="11"/>
      <c r="L62" s="60"/>
    </row>
    <row r="63" spans="1:12" ht="24.6" customHeight="1">
      <c r="A63" s="201" t="s">
        <v>26</v>
      </c>
      <c r="C63" s="198">
        <v>14</v>
      </c>
      <c r="E63" s="60">
        <v>14234</v>
      </c>
      <c r="F63" s="60"/>
      <c r="G63" s="60">
        <v>18592</v>
      </c>
      <c r="H63" s="213"/>
      <c r="I63" s="11">
        <v>0</v>
      </c>
      <c r="J63" s="211"/>
      <c r="K63" s="11">
        <v>0</v>
      </c>
      <c r="L63" s="58"/>
    </row>
    <row r="64" spans="1:12" ht="24.6" customHeight="1">
      <c r="A64" s="50" t="s">
        <v>35</v>
      </c>
      <c r="B64" s="198"/>
      <c r="C64" s="198"/>
      <c r="E64" s="58">
        <v>5270</v>
      </c>
      <c r="F64" s="58"/>
      <c r="G64" s="58">
        <v>4963</v>
      </c>
      <c r="H64" s="211"/>
      <c r="I64" s="58">
        <v>4962</v>
      </c>
      <c r="J64" s="211"/>
      <c r="K64" s="58">
        <v>4674</v>
      </c>
      <c r="L64" s="58"/>
    </row>
    <row r="65" spans="1:12" ht="24.6" customHeight="1">
      <c r="A65" s="203" t="s">
        <v>36</v>
      </c>
      <c r="C65" s="198"/>
      <c r="E65" s="212">
        <f>SUM(E59:E64)</f>
        <v>32619</v>
      </c>
      <c r="F65" s="59"/>
      <c r="G65" s="212">
        <f>SUM(G59:G64)</f>
        <v>37928</v>
      </c>
      <c r="H65" s="59"/>
      <c r="I65" s="212">
        <f>SUM(I59:I64)</f>
        <v>17812</v>
      </c>
      <c r="J65" s="59"/>
      <c r="K65" s="212">
        <f>SUM(K59:K64)</f>
        <v>11340</v>
      </c>
      <c r="L65" s="58"/>
    </row>
    <row r="66" spans="1:12" ht="24.6" customHeight="1">
      <c r="A66" s="203" t="s">
        <v>37</v>
      </c>
      <c r="C66" s="198"/>
      <c r="E66" s="212">
        <f>E56+E65</f>
        <v>71240</v>
      </c>
      <c r="F66" s="59"/>
      <c r="G66" s="212">
        <f>G56+G65</f>
        <v>80950</v>
      </c>
      <c r="H66" s="59"/>
      <c r="I66" s="9">
        <f>SUM(I56,I65)</f>
        <v>112773</v>
      </c>
      <c r="J66" s="59"/>
      <c r="K66" s="9">
        <f>SUM(K56,K65)</f>
        <v>97028</v>
      </c>
      <c r="L66" s="58"/>
    </row>
    <row r="67" spans="1:12" ht="22.9" customHeight="1">
      <c r="A67" s="50" t="s">
        <v>38</v>
      </c>
    </row>
    <row r="68" spans="1:12" ht="22.9" customHeight="1">
      <c r="A68" s="48" t="s">
        <v>0</v>
      </c>
    </row>
    <row r="69" spans="1:12" s="191" customFormat="1" ht="22.9" customHeight="1">
      <c r="A69" s="51" t="s">
        <v>149</v>
      </c>
      <c r="B69" s="188"/>
      <c r="C69" s="189"/>
      <c r="D69" s="190"/>
      <c r="E69" s="188"/>
      <c r="F69" s="190"/>
      <c r="G69" s="188"/>
      <c r="H69" s="190"/>
      <c r="I69" s="188"/>
      <c r="J69" s="190"/>
      <c r="K69" s="188"/>
      <c r="L69" s="190"/>
    </row>
    <row r="70" spans="1:12" s="191" customFormat="1" ht="22.9" customHeight="1">
      <c r="A70" s="51" t="str">
        <f>A3</f>
        <v>ณ วันที่ 30 มิถุนายน 2569</v>
      </c>
      <c r="B70" s="188"/>
      <c r="C70" s="189"/>
      <c r="D70" s="190"/>
      <c r="E70" s="188"/>
      <c r="F70" s="190"/>
      <c r="G70" s="188"/>
      <c r="H70" s="190"/>
      <c r="I70" s="188"/>
      <c r="J70" s="190"/>
      <c r="K70" s="188"/>
      <c r="L70" s="190"/>
    </row>
    <row r="71" spans="1:12" ht="22.9" customHeight="1">
      <c r="A71" s="189"/>
      <c r="B71" s="190"/>
      <c r="C71" s="189"/>
      <c r="D71" s="190"/>
      <c r="E71" s="190"/>
      <c r="F71" s="190"/>
      <c r="G71" s="190"/>
      <c r="H71" s="190"/>
      <c r="I71" s="190"/>
      <c r="J71" s="190"/>
      <c r="K71" s="214"/>
      <c r="L71" s="190"/>
    </row>
    <row r="72" spans="1:12" ht="22.9" customHeight="1">
      <c r="A72" s="189"/>
      <c r="B72" s="190"/>
      <c r="C72" s="192"/>
      <c r="D72" s="190"/>
      <c r="E72" s="266" t="s">
        <v>1</v>
      </c>
      <c r="F72" s="266"/>
      <c r="G72" s="266"/>
      <c r="H72" s="190"/>
      <c r="I72" s="266" t="s">
        <v>2</v>
      </c>
      <c r="J72" s="266"/>
      <c r="K72" s="266"/>
      <c r="L72" s="52"/>
    </row>
    <row r="73" spans="1:12" ht="22.9" customHeight="1">
      <c r="A73" s="189"/>
      <c r="B73" s="190"/>
      <c r="C73" s="53" t="s">
        <v>3</v>
      </c>
      <c r="D73" s="190"/>
      <c r="E73" s="193" t="str">
        <f>E39</f>
        <v>30 มิถุนายน 2569</v>
      </c>
      <c r="F73" s="54"/>
      <c r="G73" s="193" t="str">
        <f>G39</f>
        <v>31 ธันวาคม 2568</v>
      </c>
      <c r="H73" s="194"/>
      <c r="I73" s="193" t="str">
        <f>I39</f>
        <v>30 มิถุนายน 2569</v>
      </c>
      <c r="J73" s="54"/>
      <c r="K73" s="193" t="str">
        <f>K39</f>
        <v>31 ธันวาคม 2568</v>
      </c>
      <c r="L73" s="52"/>
    </row>
    <row r="74" spans="1:12" ht="22.9" customHeight="1">
      <c r="A74" s="189"/>
      <c r="B74" s="190"/>
      <c r="C74" s="49"/>
      <c r="D74" s="190"/>
      <c r="E74" s="195" t="s">
        <v>207</v>
      </c>
      <c r="F74" s="54"/>
      <c r="G74" s="195" t="s">
        <v>209</v>
      </c>
      <c r="H74" s="194"/>
      <c r="I74" s="195" t="s">
        <v>207</v>
      </c>
      <c r="J74" s="54"/>
      <c r="K74" s="195" t="s">
        <v>209</v>
      </c>
      <c r="L74" s="52"/>
    </row>
    <row r="75" spans="1:12" ht="22.9" customHeight="1">
      <c r="A75" s="189"/>
      <c r="B75" s="190"/>
      <c r="C75" s="49"/>
      <c r="D75" s="190"/>
      <c r="E75" s="195" t="s">
        <v>208</v>
      </c>
      <c r="F75" s="54"/>
      <c r="G75" s="195"/>
      <c r="H75" s="194"/>
      <c r="I75" s="195" t="s">
        <v>208</v>
      </c>
      <c r="J75" s="54"/>
      <c r="K75" s="195"/>
      <c r="L75" s="52"/>
    </row>
    <row r="76" spans="1:12" ht="22.9" customHeight="1">
      <c r="A76" s="196"/>
      <c r="E76" s="265" t="s">
        <v>185</v>
      </c>
      <c r="F76" s="265"/>
      <c r="G76" s="265"/>
      <c r="H76" s="265"/>
      <c r="I76" s="265"/>
      <c r="J76" s="265"/>
      <c r="K76" s="265"/>
    </row>
    <row r="77" spans="1:12" ht="24.6" customHeight="1">
      <c r="A77" s="196" t="s">
        <v>39</v>
      </c>
      <c r="E77" s="187"/>
      <c r="F77" s="187"/>
      <c r="G77" s="187"/>
      <c r="H77" s="187"/>
      <c r="I77" s="187"/>
      <c r="J77" s="187"/>
      <c r="K77" s="187"/>
    </row>
    <row r="78" spans="1:12" ht="24.6" customHeight="1">
      <c r="A78" s="197" t="s">
        <v>40</v>
      </c>
      <c r="E78" s="55"/>
      <c r="F78" s="55"/>
      <c r="G78" s="55"/>
      <c r="H78" s="55"/>
      <c r="I78" s="60"/>
      <c r="J78" s="55"/>
      <c r="K78" s="60"/>
      <c r="L78" s="55"/>
    </row>
    <row r="79" spans="1:12" ht="24.6" customHeight="1">
      <c r="A79" s="50" t="s">
        <v>41</v>
      </c>
      <c r="C79" s="198">
        <v>15</v>
      </c>
      <c r="E79" s="55"/>
      <c r="F79" s="55"/>
      <c r="G79" s="55"/>
      <c r="H79" s="55"/>
      <c r="I79" s="60"/>
      <c r="J79" s="55"/>
      <c r="K79" s="60"/>
      <c r="L79" s="55"/>
    </row>
    <row r="80" spans="1:12" ht="24.6" customHeight="1">
      <c r="A80" s="61" t="s">
        <v>42</v>
      </c>
      <c r="B80" s="207"/>
      <c r="C80" s="198"/>
      <c r="E80" s="55"/>
      <c r="F80" s="55"/>
      <c r="G80" s="55"/>
      <c r="H80" s="55"/>
      <c r="I80" s="60"/>
      <c r="J80" s="55"/>
      <c r="K80" s="60"/>
      <c r="L80" s="55"/>
    </row>
    <row r="81" spans="1:20" ht="24.6" customHeight="1">
      <c r="A81" s="61" t="s">
        <v>203</v>
      </c>
      <c r="B81" s="207"/>
      <c r="C81" s="198"/>
      <c r="E81" s="55"/>
      <c r="F81" s="55"/>
      <c r="G81" s="55"/>
      <c r="H81" s="55"/>
      <c r="I81" s="60"/>
      <c r="J81" s="55"/>
      <c r="K81" s="60"/>
      <c r="L81" s="55"/>
    </row>
    <row r="82" spans="1:20" ht="24.6" customHeight="1" thickBot="1">
      <c r="A82" s="61" t="s">
        <v>202</v>
      </c>
      <c r="B82" s="191"/>
      <c r="C82" s="198"/>
      <c r="E82" s="215">
        <f>332850000/1000</f>
        <v>332850</v>
      </c>
      <c r="F82" s="55"/>
      <c r="G82" s="215">
        <f>253600000/1000</f>
        <v>253600</v>
      </c>
      <c r="H82" s="199"/>
      <c r="I82" s="215">
        <f>332850000/1000</f>
        <v>332850</v>
      </c>
      <c r="J82" s="199"/>
      <c r="K82" s="215">
        <f>253600000/1000</f>
        <v>253600</v>
      </c>
      <c r="L82" s="55"/>
    </row>
    <row r="83" spans="1:20" ht="24.6" customHeight="1" thickTop="1">
      <c r="A83" s="61" t="s">
        <v>43</v>
      </c>
      <c r="B83" s="207"/>
      <c r="C83" s="198"/>
      <c r="E83" s="55"/>
      <c r="F83" s="55"/>
      <c r="G83" s="213"/>
      <c r="H83" s="213"/>
      <c r="I83" s="213"/>
      <c r="J83" s="213"/>
      <c r="K83" s="213"/>
      <c r="L83" s="55"/>
    </row>
    <row r="84" spans="1:20" ht="24.6" customHeight="1">
      <c r="A84" s="61" t="s">
        <v>167</v>
      </c>
      <c r="B84" s="207"/>
      <c r="C84" s="198"/>
      <c r="E84" s="55">
        <f>'CE Consolidation '!F34</f>
        <v>158500</v>
      </c>
      <c r="F84" s="55"/>
      <c r="G84" s="213">
        <f>'CE Consolidation '!F23</f>
        <v>158500</v>
      </c>
      <c r="H84" s="213"/>
      <c r="I84" s="55">
        <f>'CE Separate'!D29</f>
        <v>158500</v>
      </c>
      <c r="J84" s="213"/>
      <c r="K84" s="213">
        <f>'CE Separate'!D19</f>
        <v>158500</v>
      </c>
      <c r="L84" s="55"/>
      <c r="N84" s="216"/>
    </row>
    <row r="85" spans="1:20" ht="24.6" customHeight="1">
      <c r="A85" s="61" t="s">
        <v>44</v>
      </c>
      <c r="B85" s="207"/>
      <c r="C85" s="198"/>
      <c r="E85" s="55">
        <f>'CE Consolidation '!H34</f>
        <v>191237</v>
      </c>
      <c r="F85" s="55"/>
      <c r="G85" s="213">
        <f>'CE Consolidation '!H25</f>
        <v>191237</v>
      </c>
      <c r="H85" s="213"/>
      <c r="I85" s="55">
        <f>'CE Separate'!F29</f>
        <v>191237</v>
      </c>
      <c r="J85" s="213"/>
      <c r="K85" s="55">
        <f>'CE Separate'!F19</f>
        <v>191237</v>
      </c>
      <c r="L85" s="55"/>
    </row>
    <row r="86" spans="1:20" ht="24.6" customHeight="1">
      <c r="A86" s="61" t="s">
        <v>45</v>
      </c>
      <c r="B86" s="207"/>
      <c r="C86" s="198"/>
      <c r="E86" s="55">
        <f>'CE Consolidation '!J34</f>
        <v>-476</v>
      </c>
      <c r="F86" s="55"/>
      <c r="G86" s="213">
        <f>'CE Consolidation '!J25</f>
        <v>-476</v>
      </c>
      <c r="H86" s="213"/>
      <c r="I86" s="15">
        <v>0</v>
      </c>
      <c r="J86" s="13"/>
      <c r="K86" s="13">
        <v>0</v>
      </c>
      <c r="L86" s="55"/>
    </row>
    <row r="87" spans="1:20" ht="24.6" customHeight="1">
      <c r="A87" s="61" t="s">
        <v>46</v>
      </c>
      <c r="B87" s="207"/>
      <c r="C87" s="198"/>
      <c r="E87" s="55">
        <f>'CE Consolidation '!L34</f>
        <v>-83</v>
      </c>
      <c r="F87" s="55"/>
      <c r="G87" s="33">
        <f>'CE Consolidation '!L25</f>
        <v>-83</v>
      </c>
      <c r="H87" s="213"/>
      <c r="I87" s="15">
        <v>0</v>
      </c>
      <c r="J87" s="13"/>
      <c r="K87" s="15">
        <v>0</v>
      </c>
      <c r="L87" s="55"/>
    </row>
    <row r="88" spans="1:20" ht="24.6" customHeight="1">
      <c r="A88" s="61" t="s">
        <v>47</v>
      </c>
      <c r="B88" s="207"/>
      <c r="C88" s="198"/>
      <c r="D88" s="198"/>
      <c r="E88" s="198"/>
      <c r="F88" s="198"/>
      <c r="G88" s="198"/>
      <c r="H88" s="198"/>
      <c r="I88" s="198"/>
      <c r="J88" s="198"/>
      <c r="K88" s="1"/>
      <c r="L88" s="55"/>
    </row>
    <row r="89" spans="1:20" ht="24.6" customHeight="1">
      <c r="A89" s="61" t="s">
        <v>48</v>
      </c>
      <c r="B89" s="207"/>
      <c r="C89" s="198"/>
      <c r="E89" s="55">
        <f>'CE Consolidation '!N34</f>
        <v>7025</v>
      </c>
      <c r="F89" s="55"/>
      <c r="G89" s="1">
        <f>'CE Consolidation '!N23</f>
        <v>7025</v>
      </c>
      <c r="H89" s="213"/>
      <c r="I89" s="55">
        <f>'CE Separate'!H29</f>
        <v>7025</v>
      </c>
      <c r="J89" s="213"/>
      <c r="K89" s="55">
        <f>'CE Separate'!H19</f>
        <v>7025</v>
      </c>
      <c r="L89" s="55"/>
    </row>
    <row r="90" spans="1:20" ht="24.6" customHeight="1">
      <c r="A90" s="61" t="s">
        <v>49</v>
      </c>
      <c r="B90" s="191"/>
      <c r="C90" s="198"/>
      <c r="E90" s="55">
        <f>'CE Consolidation '!P34</f>
        <v>83196</v>
      </c>
      <c r="F90" s="55"/>
      <c r="G90" s="1">
        <f>'CE Consolidation '!P25</f>
        <v>134678</v>
      </c>
      <c r="H90" s="213"/>
      <c r="I90" s="55">
        <f>'CE Separate'!J29</f>
        <v>-84435</v>
      </c>
      <c r="J90" s="213"/>
      <c r="K90" s="55">
        <f>'CE Separate'!J21</f>
        <v>-9380</v>
      </c>
      <c r="L90" s="55"/>
    </row>
    <row r="91" spans="1:20" ht="24.6" customHeight="1">
      <c r="A91" s="61" t="s">
        <v>50</v>
      </c>
      <c r="B91" s="191"/>
      <c r="C91" s="198"/>
      <c r="E91" s="57">
        <f>'CE Consolidation '!R34+'CE Consolidation '!T34</f>
        <v>-5583</v>
      </c>
      <c r="F91" s="55"/>
      <c r="G91" s="35">
        <f>('CE Consolidation '!R25+'CE Consolidation '!T25)</f>
        <v>-6353</v>
      </c>
      <c r="H91" s="213"/>
      <c r="I91" s="257">
        <f>'CE Separate'!L29</f>
        <v>-940</v>
      </c>
      <c r="J91" s="13"/>
      <c r="K91" s="29">
        <f>'CE Separate'!L21</f>
        <v>-940</v>
      </c>
      <c r="L91" s="55"/>
    </row>
    <row r="92" spans="1:20" ht="24.6" customHeight="1">
      <c r="A92" s="61" t="s">
        <v>151</v>
      </c>
      <c r="B92" s="191"/>
      <c r="C92" s="198"/>
      <c r="E92" s="55">
        <f>SUM(E84:E91)</f>
        <v>433816</v>
      </c>
      <c r="F92" s="55"/>
      <c r="G92" s="199">
        <f>SUM(G84:G91)</f>
        <v>484528</v>
      </c>
      <c r="H92" s="199"/>
      <c r="I92" s="55">
        <f>SUM(I84:I91)</f>
        <v>271387</v>
      </c>
      <c r="J92" s="199"/>
      <c r="K92" s="199">
        <f>SUM(K84:K91)</f>
        <v>346442</v>
      </c>
      <c r="L92" s="55"/>
    </row>
    <row r="93" spans="1:20" ht="24.6" customHeight="1">
      <c r="A93" s="61" t="s">
        <v>51</v>
      </c>
      <c r="B93" s="191"/>
      <c r="C93" s="198"/>
      <c r="E93" s="57">
        <f>'CE Consolidation '!X34</f>
        <v>-360</v>
      </c>
      <c r="F93" s="55"/>
      <c r="G93" s="258">
        <f>'CE Consolidation '!X34</f>
        <v>-360</v>
      </c>
      <c r="H93" s="199"/>
      <c r="I93" s="16">
        <v>0</v>
      </c>
      <c r="J93" s="14"/>
      <c r="K93" s="16">
        <v>0</v>
      </c>
      <c r="L93" s="55"/>
    </row>
    <row r="94" spans="1:20" ht="24.6" customHeight="1">
      <c r="A94" s="62" t="s">
        <v>52</v>
      </c>
      <c r="B94" s="191"/>
      <c r="E94" s="217">
        <f>SUM(E92:E93)</f>
        <v>433456</v>
      </c>
      <c r="F94" s="56"/>
      <c r="G94" s="217">
        <f>SUM(G92:G93)</f>
        <v>484168</v>
      </c>
      <c r="H94" s="56"/>
      <c r="I94" s="217">
        <f>SUM(I92:I93)</f>
        <v>271387</v>
      </c>
      <c r="J94" s="56"/>
      <c r="K94" s="217">
        <f>SUM(K92:K93)</f>
        <v>346442</v>
      </c>
      <c r="L94" s="55"/>
      <c r="M94" s="218">
        <f>E66/E94</f>
        <v>0.16435347532390832</v>
      </c>
      <c r="N94" s="218">
        <f>G66/G94</f>
        <v>0.16719403182366452</v>
      </c>
      <c r="O94" s="218">
        <f>I66/I94</f>
        <v>0.41554311739324284</v>
      </c>
      <c r="P94" s="218">
        <f>K66/K94</f>
        <v>0.28006996842184262</v>
      </c>
    </row>
    <row r="95" spans="1:20" ht="24.6" customHeight="1" thickBot="1">
      <c r="A95" s="203" t="s">
        <v>53</v>
      </c>
      <c r="E95" s="219">
        <f>SUM(E94,E66)</f>
        <v>504696</v>
      </c>
      <c r="F95" s="56"/>
      <c r="G95" s="219">
        <f>SUM(G94,G66)</f>
        <v>565118</v>
      </c>
      <c r="H95" s="56"/>
      <c r="I95" s="219">
        <f>SUM(I94,I66)</f>
        <v>384160</v>
      </c>
      <c r="J95" s="56"/>
      <c r="K95" s="219">
        <f>SUM(K94,K66)</f>
        <v>443470</v>
      </c>
      <c r="L95" s="55"/>
    </row>
    <row r="96" spans="1:20" ht="23.1" customHeight="1" thickTop="1">
      <c r="C96" s="220"/>
      <c r="E96" s="49">
        <f>E95-E32</f>
        <v>0</v>
      </c>
      <c r="G96" s="221">
        <f>G95-G32</f>
        <v>0</v>
      </c>
      <c r="I96" s="218">
        <f>I95-I32</f>
        <v>0</v>
      </c>
      <c r="J96" s="218"/>
      <c r="K96" s="218">
        <f>K95-K32</f>
        <v>0</v>
      </c>
      <c r="L96" s="60"/>
      <c r="N96" s="24"/>
      <c r="O96" s="222"/>
      <c r="P96" s="223"/>
      <c r="Q96" s="222"/>
      <c r="R96" s="223"/>
      <c r="S96" s="222"/>
      <c r="T96" s="223"/>
    </row>
    <row r="97" spans="1:9" ht="23.1" customHeight="1">
      <c r="C97" s="220"/>
    </row>
    <row r="98" spans="1:9" ht="23.1" customHeight="1">
      <c r="C98" s="220"/>
    </row>
    <row r="99" spans="1:9" ht="23.1" hidden="1" customHeight="1">
      <c r="A99" s="224"/>
      <c r="B99" s="220"/>
      <c r="C99" s="49"/>
      <c r="E99" s="220"/>
    </row>
    <row r="100" spans="1:9" ht="23.1" hidden="1" customHeight="1">
      <c r="B100" s="220"/>
      <c r="C100" s="49"/>
      <c r="E100" s="220"/>
    </row>
    <row r="101" spans="1:9" ht="23.1" hidden="1" customHeight="1">
      <c r="B101" s="61"/>
      <c r="C101" s="49"/>
      <c r="E101" s="61"/>
    </row>
    <row r="102" spans="1:9" ht="23.1" hidden="1" customHeight="1">
      <c r="A102" s="224"/>
      <c r="B102" s="220"/>
      <c r="C102" s="49"/>
      <c r="E102" s="220"/>
    </row>
    <row r="103" spans="1:9" ht="23.1" customHeight="1">
      <c r="C103" s="49"/>
    </row>
    <row r="106" spans="1:9" ht="23.1" customHeight="1">
      <c r="I106" s="225"/>
    </row>
  </sheetData>
  <mergeCells count="9">
    <mergeCell ref="E76:K76"/>
    <mergeCell ref="E4:G4"/>
    <mergeCell ref="E38:G38"/>
    <mergeCell ref="I4:K4"/>
    <mergeCell ref="I38:K38"/>
    <mergeCell ref="E72:G72"/>
    <mergeCell ref="I72:K72"/>
    <mergeCell ref="E8:K8"/>
    <mergeCell ref="E42:K42"/>
  </mergeCells>
  <printOptions horizontalCentered="1"/>
  <pageMargins left="0.59055118110236204" right="0.39370078740157499" top="0.70866141732283505" bottom="0.511811023622047" header="0.196850393700787" footer="0.196850393700787"/>
  <pageSetup paperSize="9" scale="82" firstPageNumber="2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2" manualBreakCount="2">
    <brk id="33" max="10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D1BA-2F58-46FD-83DB-CEFBED596E17}">
  <sheetPr>
    <tabColor rgb="FF002060"/>
  </sheetPr>
  <dimension ref="A1:AL71"/>
  <sheetViews>
    <sheetView view="pageBreakPreview" topLeftCell="C1" zoomScale="70" zoomScaleNormal="85" zoomScaleSheetLayoutView="70" workbookViewId="0">
      <selection activeCell="AD5" sqref="AD5:AL68"/>
    </sheetView>
  </sheetViews>
  <sheetFormatPr defaultColWidth="8.85546875" defaultRowHeight="21.75"/>
  <cols>
    <col min="1" max="1" width="17.5703125" style="73" customWidth="1"/>
    <col min="2" max="2" width="8.140625" style="73" customWidth="1"/>
    <col min="3" max="3" width="23.140625" style="73" customWidth="1"/>
    <col min="4" max="4" width="8.140625" style="73" customWidth="1"/>
    <col min="5" max="5" width="0.85546875" style="73" customWidth="1"/>
    <col min="6" max="6" width="12.140625" style="73" customWidth="1"/>
    <col min="7" max="7" width="0.85546875" style="78" customWidth="1"/>
    <col min="8" max="8" width="12.140625" style="78" customWidth="1"/>
    <col min="9" max="9" width="0.85546875" style="73" customWidth="1"/>
    <col min="10" max="10" width="12.140625" style="73" customWidth="1"/>
    <col min="11" max="11" width="0.85546875" style="78" customWidth="1"/>
    <col min="12" max="12" width="13.140625" style="78" customWidth="1"/>
    <col min="13" max="13" width="0.85546875" style="78" customWidth="1"/>
    <col min="14" max="14" width="1.5703125" style="73" customWidth="1"/>
    <col min="15" max="30" width="13.85546875" style="73" customWidth="1"/>
    <col min="31" max="34" width="9.42578125" style="73" customWidth="1"/>
    <col min="35" max="16384" width="8.85546875" style="73"/>
  </cols>
  <sheetData>
    <row r="1" spans="1:38" s="49" customFormat="1" ht="23.45" customHeight="1">
      <c r="A1" s="48" t="s">
        <v>0</v>
      </c>
      <c r="C1" s="50"/>
    </row>
    <row r="2" spans="1:38" s="79" customFormat="1" ht="23.45" customHeight="1">
      <c r="A2" s="143" t="s">
        <v>210</v>
      </c>
      <c r="B2" s="144"/>
      <c r="C2" s="144"/>
      <c r="D2" s="144"/>
      <c r="E2" s="144"/>
      <c r="F2" s="144"/>
      <c r="G2" s="144"/>
      <c r="H2" s="76"/>
      <c r="I2" s="144"/>
      <c r="J2" s="144"/>
      <c r="K2" s="144"/>
      <c r="L2" s="76"/>
      <c r="M2" s="144"/>
    </row>
    <row r="3" spans="1:38" s="79" customFormat="1" ht="23.45" customHeight="1">
      <c r="A3" s="227" t="s">
        <v>230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38" ht="22.5">
      <c r="A4" s="143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38" ht="22.5">
      <c r="A5" s="143"/>
      <c r="B5" s="71"/>
      <c r="C5" s="71"/>
      <c r="D5" s="123"/>
      <c r="E5" s="71"/>
      <c r="F5" s="267" t="s">
        <v>1</v>
      </c>
      <c r="G5" s="267"/>
      <c r="H5" s="267"/>
      <c r="I5" s="71"/>
      <c r="J5" s="267" t="s">
        <v>2</v>
      </c>
      <c r="K5" s="267"/>
      <c r="L5" s="267"/>
      <c r="M5" s="71"/>
      <c r="AD5" s="276"/>
      <c r="AE5" s="276"/>
      <c r="AF5" s="276"/>
      <c r="AG5" s="276"/>
      <c r="AH5" s="276"/>
      <c r="AI5" s="276"/>
      <c r="AJ5" s="276"/>
      <c r="AK5" s="276"/>
      <c r="AL5" s="276"/>
    </row>
    <row r="6" spans="1:38" s="79" customFormat="1">
      <c r="A6" s="73"/>
      <c r="B6" s="73"/>
      <c r="C6" s="75"/>
      <c r="D6" s="123" t="s">
        <v>3</v>
      </c>
      <c r="E6" s="228"/>
      <c r="F6" s="77">
        <v>2569</v>
      </c>
      <c r="G6" s="229"/>
      <c r="H6" s="77">
        <v>2568</v>
      </c>
      <c r="I6" s="76"/>
      <c r="J6" s="77">
        <v>2569</v>
      </c>
      <c r="K6" s="229"/>
      <c r="L6" s="77">
        <v>2568</v>
      </c>
      <c r="AD6" s="277"/>
      <c r="AE6" s="277"/>
      <c r="AF6" s="277"/>
      <c r="AG6" s="277"/>
      <c r="AH6" s="277"/>
      <c r="AI6" s="278"/>
      <c r="AJ6" s="278"/>
      <c r="AK6" s="278"/>
      <c r="AL6" s="278"/>
    </row>
    <row r="7" spans="1:38" s="79" customFormat="1">
      <c r="A7" s="73"/>
      <c r="B7" s="73"/>
      <c r="C7" s="75"/>
      <c r="D7" s="80"/>
      <c r="E7" s="76"/>
      <c r="F7" s="265" t="s">
        <v>185</v>
      </c>
      <c r="G7" s="265"/>
      <c r="H7" s="265"/>
      <c r="I7" s="265"/>
      <c r="J7" s="265"/>
      <c r="K7" s="265"/>
      <c r="L7" s="265"/>
      <c r="AD7" s="278"/>
      <c r="AE7" s="278"/>
      <c r="AF7" s="278"/>
      <c r="AG7" s="278"/>
      <c r="AH7" s="278"/>
      <c r="AI7" s="278"/>
      <c r="AJ7" s="278"/>
      <c r="AK7" s="278"/>
      <c r="AL7" s="278"/>
    </row>
    <row r="8" spans="1:38" ht="24">
      <c r="A8" s="145" t="s">
        <v>54</v>
      </c>
      <c r="D8" s="78"/>
      <c r="E8" s="76"/>
      <c r="F8" s="146"/>
      <c r="G8" s="146"/>
      <c r="H8" s="146"/>
      <c r="I8" s="146"/>
      <c r="J8" s="146"/>
      <c r="K8" s="146"/>
      <c r="L8" s="146"/>
      <c r="M8" s="73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>
      <c r="A9" s="147" t="s">
        <v>55</v>
      </c>
      <c r="D9" s="74"/>
      <c r="E9" s="76"/>
      <c r="F9" s="148">
        <v>4536</v>
      </c>
      <c r="G9" s="148"/>
      <c r="H9" s="148">
        <v>4287</v>
      </c>
      <c r="I9" s="148"/>
      <c r="J9" s="34">
        <v>0</v>
      </c>
      <c r="K9" s="12"/>
      <c r="L9" s="12">
        <v>0</v>
      </c>
      <c r="M9" s="73"/>
      <c r="AD9" s="279"/>
      <c r="AE9" s="279"/>
      <c r="AF9" s="279"/>
      <c r="AG9" s="279"/>
      <c r="AH9" s="279"/>
      <c r="AI9" s="276"/>
      <c r="AJ9" s="276"/>
      <c r="AK9" s="276"/>
      <c r="AL9" s="276"/>
    </row>
    <row r="10" spans="1:38">
      <c r="A10" s="147" t="s">
        <v>56</v>
      </c>
      <c r="D10" s="74"/>
      <c r="E10" s="76"/>
      <c r="F10" s="148">
        <v>13436</v>
      </c>
      <c r="G10" s="148"/>
      <c r="H10" s="148">
        <v>13435</v>
      </c>
      <c r="I10" s="148"/>
      <c r="J10" s="148">
        <v>2034</v>
      </c>
      <c r="K10" s="148"/>
      <c r="L10" s="34">
        <v>1935</v>
      </c>
      <c r="M10" s="73"/>
      <c r="AD10" s="279"/>
      <c r="AE10" s="279"/>
      <c r="AF10" s="279"/>
      <c r="AG10" s="279"/>
      <c r="AH10" s="279"/>
      <c r="AI10" s="276"/>
      <c r="AJ10" s="276"/>
      <c r="AK10" s="276"/>
      <c r="AL10" s="276"/>
    </row>
    <row r="11" spans="1:38" hidden="1">
      <c r="A11" s="147" t="s">
        <v>57</v>
      </c>
      <c r="D11" s="74"/>
      <c r="E11" s="76"/>
      <c r="F11" s="179"/>
      <c r="G11" s="12"/>
      <c r="H11" s="12"/>
      <c r="I11" s="148"/>
      <c r="J11" s="34"/>
      <c r="K11" s="148"/>
      <c r="L11" s="34"/>
      <c r="M11" s="73"/>
      <c r="AD11" s="276"/>
      <c r="AE11" s="276"/>
      <c r="AF11" s="276"/>
      <c r="AG11" s="276"/>
      <c r="AH11" s="276"/>
      <c r="AI11" s="276"/>
      <c r="AJ11" s="276"/>
      <c r="AK11" s="276"/>
      <c r="AL11" s="276"/>
    </row>
    <row r="12" spans="1:38">
      <c r="A12" s="147" t="s">
        <v>166</v>
      </c>
      <c r="D12" s="74"/>
      <c r="E12" s="76"/>
      <c r="F12" s="148">
        <v>270</v>
      </c>
      <c r="G12" s="12"/>
      <c r="H12" s="34">
        <v>0</v>
      </c>
      <c r="I12" s="148"/>
      <c r="J12" s="12">
        <v>0</v>
      </c>
      <c r="K12" s="148"/>
      <c r="L12" s="34">
        <v>0</v>
      </c>
      <c r="M12" s="73"/>
      <c r="AD12" s="276"/>
      <c r="AE12" s="276"/>
      <c r="AF12" s="276"/>
      <c r="AG12" s="276"/>
      <c r="AH12" s="276"/>
      <c r="AI12" s="276"/>
      <c r="AJ12" s="276"/>
      <c r="AK12" s="276"/>
      <c r="AL12" s="276"/>
    </row>
    <row r="13" spans="1:38">
      <c r="A13" s="147" t="s">
        <v>58</v>
      </c>
      <c r="D13" s="74"/>
      <c r="E13" s="76"/>
      <c r="F13" s="149">
        <v>211</v>
      </c>
      <c r="G13" s="148"/>
      <c r="H13" s="149">
        <v>287</v>
      </c>
      <c r="I13" s="148"/>
      <c r="J13" s="149">
        <v>3675</v>
      </c>
      <c r="K13" s="148"/>
      <c r="L13" s="149">
        <v>5757</v>
      </c>
      <c r="M13" s="73"/>
      <c r="AD13" s="279"/>
      <c r="AE13" s="279"/>
      <c r="AF13" s="279"/>
      <c r="AG13" s="279"/>
      <c r="AH13" s="279"/>
      <c r="AI13" s="276"/>
      <c r="AJ13" s="276"/>
      <c r="AK13" s="276"/>
      <c r="AL13" s="276"/>
    </row>
    <row r="14" spans="1:38">
      <c r="A14" s="150" t="s">
        <v>59</v>
      </c>
      <c r="D14" s="74"/>
      <c r="E14" s="76"/>
      <c r="F14" s="42">
        <f>SUM(F9:F13)</f>
        <v>18453</v>
      </c>
      <c r="G14" s="152"/>
      <c r="H14" s="151">
        <f>SUM(H9:H13)</f>
        <v>18009</v>
      </c>
      <c r="I14" s="152"/>
      <c r="J14" s="151">
        <f>SUM(J9:J13)</f>
        <v>5709</v>
      </c>
      <c r="K14" s="152"/>
      <c r="L14" s="151">
        <f>SUM(L9:L13)</f>
        <v>7692</v>
      </c>
      <c r="M14" s="73"/>
      <c r="AD14" s="276"/>
      <c r="AE14" s="276"/>
      <c r="AF14" s="276"/>
      <c r="AG14" s="276"/>
      <c r="AH14" s="276"/>
      <c r="AI14" s="276"/>
      <c r="AJ14" s="276"/>
      <c r="AK14" s="276"/>
      <c r="AL14" s="276"/>
    </row>
    <row r="15" spans="1:38" ht="22.5">
      <c r="A15" s="145" t="s">
        <v>60</v>
      </c>
      <c r="D15" s="74"/>
      <c r="E15" s="76"/>
      <c r="F15" s="40"/>
      <c r="G15" s="148"/>
      <c r="H15" s="148"/>
      <c r="I15" s="148"/>
      <c r="J15" s="148"/>
      <c r="K15" s="148"/>
      <c r="L15" s="148"/>
      <c r="M15" s="73"/>
      <c r="AD15" s="276"/>
      <c r="AE15" s="276"/>
      <c r="AF15" s="276"/>
      <c r="AG15" s="276"/>
      <c r="AH15" s="276"/>
      <c r="AI15" s="276"/>
      <c r="AJ15" s="276"/>
      <c r="AK15" s="276"/>
      <c r="AL15" s="276"/>
    </row>
    <row r="16" spans="1:38">
      <c r="A16" s="147" t="s">
        <v>61</v>
      </c>
      <c r="D16" s="74"/>
      <c r="E16" s="76"/>
      <c r="F16" s="46">
        <v>1526</v>
      </c>
      <c r="G16" s="148"/>
      <c r="H16" s="148">
        <v>1552</v>
      </c>
      <c r="I16" s="148"/>
      <c r="J16" s="12">
        <v>0</v>
      </c>
      <c r="K16" s="12"/>
      <c r="L16" s="12">
        <v>0</v>
      </c>
      <c r="M16" s="73"/>
      <c r="AD16" s="279"/>
      <c r="AE16" s="279"/>
      <c r="AF16" s="279"/>
      <c r="AG16" s="279"/>
      <c r="AH16" s="279"/>
      <c r="AI16" s="276"/>
      <c r="AJ16" s="276"/>
      <c r="AK16" s="276"/>
      <c r="AL16" s="276"/>
    </row>
    <row r="17" spans="1:38">
      <c r="A17" s="147" t="s">
        <v>62</v>
      </c>
      <c r="D17" s="74"/>
      <c r="E17" s="76"/>
      <c r="F17" s="46">
        <v>3170</v>
      </c>
      <c r="G17" s="148"/>
      <c r="H17" s="148">
        <v>3211</v>
      </c>
      <c r="I17" s="148"/>
      <c r="J17" s="148">
        <v>1041</v>
      </c>
      <c r="K17" s="148"/>
      <c r="L17" s="148">
        <v>1155</v>
      </c>
      <c r="M17" s="73"/>
      <c r="AD17" s="279"/>
      <c r="AE17" s="279"/>
      <c r="AF17" s="279"/>
      <c r="AG17" s="279"/>
      <c r="AH17" s="279"/>
      <c r="AI17" s="276"/>
      <c r="AJ17" s="276"/>
      <c r="AK17" s="276"/>
      <c r="AL17" s="276"/>
    </row>
    <row r="18" spans="1:38">
      <c r="A18" s="147" t="s">
        <v>63</v>
      </c>
      <c r="D18" s="78"/>
      <c r="E18" s="76"/>
      <c r="F18" s="46">
        <v>654</v>
      </c>
      <c r="G18" s="148"/>
      <c r="H18" s="148">
        <v>42</v>
      </c>
      <c r="I18" s="148"/>
      <c r="J18" s="148">
        <v>42</v>
      </c>
      <c r="K18" s="148"/>
      <c r="L18" s="148">
        <v>42</v>
      </c>
      <c r="M18" s="73"/>
      <c r="AD18" s="279"/>
      <c r="AE18" s="279"/>
      <c r="AF18" s="279"/>
      <c r="AG18" s="279"/>
      <c r="AH18" s="279"/>
      <c r="AI18" s="276"/>
      <c r="AJ18" s="276"/>
      <c r="AK18" s="276"/>
      <c r="AL18" s="276"/>
    </row>
    <row r="19" spans="1:38">
      <c r="A19" s="147" t="s">
        <v>64</v>
      </c>
      <c r="D19" s="78"/>
      <c r="E19" s="76"/>
      <c r="F19" s="46">
        <v>7568</v>
      </c>
      <c r="G19" s="148"/>
      <c r="H19" s="148">
        <v>13784</v>
      </c>
      <c r="I19" s="148"/>
      <c r="J19" s="46">
        <v>7385</v>
      </c>
      <c r="K19" s="148"/>
      <c r="L19" s="148">
        <v>7035</v>
      </c>
      <c r="M19" s="73"/>
      <c r="AD19" s="279"/>
      <c r="AE19" s="279"/>
      <c r="AF19" s="279"/>
      <c r="AG19" s="279"/>
      <c r="AH19" s="279"/>
      <c r="AI19" s="276"/>
      <c r="AJ19" s="276"/>
      <c r="AK19" s="276"/>
      <c r="AL19" s="276"/>
    </row>
    <row r="20" spans="1:38" ht="22.5" customHeight="1">
      <c r="A20" s="154" t="s">
        <v>219</v>
      </c>
      <c r="D20" s="231"/>
      <c r="E20" s="76"/>
      <c r="F20" s="46">
        <v>0</v>
      </c>
      <c r="G20" s="148"/>
      <c r="H20" s="34">
        <v>21209</v>
      </c>
      <c r="I20" s="148"/>
      <c r="J20" s="34">
        <v>0</v>
      </c>
      <c r="K20" s="148"/>
      <c r="L20" s="34">
        <v>21209</v>
      </c>
      <c r="M20" s="73"/>
      <c r="AD20" s="279"/>
      <c r="AE20" s="279"/>
      <c r="AF20" s="279"/>
      <c r="AG20" s="279"/>
      <c r="AH20" s="279"/>
      <c r="AI20" s="276"/>
      <c r="AJ20" s="276"/>
      <c r="AK20" s="276"/>
      <c r="AL20" s="276"/>
    </row>
    <row r="21" spans="1:38" ht="22.5" customHeight="1">
      <c r="A21" s="154" t="s">
        <v>259</v>
      </c>
      <c r="D21" s="74">
        <v>10</v>
      </c>
      <c r="E21" s="76"/>
      <c r="F21" s="46">
        <v>0</v>
      </c>
      <c r="G21" s="148"/>
      <c r="H21" s="46">
        <v>0</v>
      </c>
      <c r="I21" s="148"/>
      <c r="J21" s="34">
        <v>69756</v>
      </c>
      <c r="K21" s="148"/>
      <c r="L21" s="46">
        <v>0</v>
      </c>
      <c r="M21" s="73"/>
      <c r="AD21" s="279"/>
      <c r="AE21" s="279"/>
      <c r="AF21" s="279"/>
      <c r="AG21" s="279"/>
      <c r="AH21" s="279"/>
      <c r="AI21" s="276"/>
      <c r="AJ21" s="276"/>
      <c r="AK21" s="276"/>
      <c r="AL21" s="276"/>
    </row>
    <row r="22" spans="1:38" ht="22.5" customHeight="1">
      <c r="A22" s="154" t="s">
        <v>245</v>
      </c>
      <c r="D22" s="198">
        <v>12</v>
      </c>
      <c r="E22" s="76"/>
      <c r="F22" s="46">
        <v>63981</v>
      </c>
      <c r="G22" s="148"/>
      <c r="H22" s="46">
        <v>0</v>
      </c>
      <c r="I22" s="148"/>
      <c r="J22" s="46">
        <v>0</v>
      </c>
      <c r="K22" s="148"/>
      <c r="L22" s="46">
        <v>0</v>
      </c>
      <c r="M22" s="73"/>
      <c r="AD22" s="279"/>
      <c r="AE22" s="279"/>
      <c r="AF22" s="279"/>
      <c r="AG22" s="279"/>
      <c r="AH22" s="279"/>
      <c r="AI22" s="276"/>
      <c r="AJ22" s="276"/>
      <c r="AK22" s="276"/>
      <c r="AL22" s="276"/>
    </row>
    <row r="23" spans="1:38">
      <c r="A23" s="147" t="s">
        <v>65</v>
      </c>
      <c r="D23" s="78"/>
      <c r="E23" s="76"/>
      <c r="F23" s="46">
        <v>0</v>
      </c>
      <c r="G23" s="148"/>
      <c r="H23" s="34">
        <v>861</v>
      </c>
      <c r="I23" s="148"/>
      <c r="J23" s="34">
        <v>17</v>
      </c>
      <c r="K23" s="148"/>
      <c r="L23" s="34">
        <v>56</v>
      </c>
      <c r="M23" s="73"/>
      <c r="AD23" s="279"/>
      <c r="AE23" s="279"/>
      <c r="AF23" s="279"/>
      <c r="AG23" s="279"/>
      <c r="AH23" s="279"/>
      <c r="AI23" s="276"/>
      <c r="AJ23" s="276"/>
      <c r="AK23" s="276"/>
      <c r="AL23" s="276"/>
    </row>
    <row r="24" spans="1:38">
      <c r="A24" s="150" t="s">
        <v>66</v>
      </c>
      <c r="D24" s="78"/>
      <c r="E24" s="76"/>
      <c r="F24" s="232">
        <f>SUM(F16:F23)</f>
        <v>76899</v>
      </c>
      <c r="G24" s="152"/>
      <c r="H24" s="153">
        <f>SUM(H16:H23)</f>
        <v>40659</v>
      </c>
      <c r="I24" s="152"/>
      <c r="J24" s="232">
        <f>SUM(J16:J23)</f>
        <v>78241</v>
      </c>
      <c r="K24" s="152"/>
      <c r="L24" s="153">
        <f>SUM(L16:L23)</f>
        <v>29497</v>
      </c>
      <c r="M24" s="73"/>
      <c r="AD24" s="276"/>
      <c r="AE24" s="276"/>
      <c r="AF24" s="276"/>
      <c r="AG24" s="276"/>
      <c r="AH24" s="276"/>
      <c r="AI24" s="276"/>
      <c r="AJ24" s="276"/>
      <c r="AK24" s="276"/>
      <c r="AL24" s="276"/>
    </row>
    <row r="25" spans="1:38">
      <c r="A25" s="150" t="s">
        <v>246</v>
      </c>
      <c r="D25" s="78"/>
      <c r="E25" s="76"/>
      <c r="F25" s="233">
        <f>SUM(F14-F24)</f>
        <v>-58446</v>
      </c>
      <c r="G25" s="152"/>
      <c r="H25" s="152">
        <f>SUM(H14-H24)</f>
        <v>-22650</v>
      </c>
      <c r="I25" s="152"/>
      <c r="J25" s="233">
        <f>SUM(J14-J24)</f>
        <v>-72532</v>
      </c>
      <c r="K25" s="152"/>
      <c r="L25" s="88">
        <f>SUM(L14-L24)</f>
        <v>-21805</v>
      </c>
      <c r="M25" s="73"/>
      <c r="AD25" s="276"/>
      <c r="AE25" s="276"/>
      <c r="AF25" s="276"/>
      <c r="AG25" s="276"/>
      <c r="AH25" s="276"/>
      <c r="AI25" s="276"/>
      <c r="AJ25" s="276"/>
      <c r="AK25" s="276"/>
      <c r="AL25" s="276"/>
    </row>
    <row r="26" spans="1:38" ht="22.5">
      <c r="A26" s="154" t="s">
        <v>220</v>
      </c>
      <c r="D26" s="263"/>
      <c r="E26" s="76"/>
      <c r="F26" s="38">
        <v>-446</v>
      </c>
      <c r="G26" s="152"/>
      <c r="H26" s="34">
        <v>-196</v>
      </c>
      <c r="I26" s="152"/>
      <c r="J26" s="34">
        <v>0</v>
      </c>
      <c r="K26" s="152"/>
      <c r="L26" s="12">
        <v>0</v>
      </c>
      <c r="M26" s="73"/>
      <c r="AD26" s="279"/>
      <c r="AE26" s="279"/>
      <c r="AF26" s="279"/>
      <c r="AG26" s="279"/>
      <c r="AH26" s="279"/>
      <c r="AI26" s="276"/>
      <c r="AJ26" s="276"/>
      <c r="AK26" s="276"/>
      <c r="AL26" s="276"/>
    </row>
    <row r="27" spans="1:38">
      <c r="A27" s="147" t="s">
        <v>153</v>
      </c>
      <c r="D27" s="78"/>
      <c r="E27" s="76"/>
      <c r="F27" s="234">
        <v>-377</v>
      </c>
      <c r="G27" s="148"/>
      <c r="H27" s="149">
        <v>-536</v>
      </c>
      <c r="I27" s="148"/>
      <c r="J27" s="234">
        <v>-236</v>
      </c>
      <c r="K27" s="148"/>
      <c r="L27" s="149">
        <v>-218</v>
      </c>
      <c r="M27" s="73"/>
      <c r="AD27" s="279"/>
      <c r="AE27" s="279"/>
      <c r="AF27" s="279"/>
      <c r="AG27" s="279"/>
      <c r="AH27" s="279"/>
      <c r="AI27" s="276"/>
      <c r="AJ27" s="276"/>
      <c r="AK27" s="276"/>
      <c r="AL27" s="276"/>
    </row>
    <row r="28" spans="1:38">
      <c r="A28" s="150" t="s">
        <v>247</v>
      </c>
      <c r="D28" s="78"/>
      <c r="E28" s="76"/>
      <c r="F28" s="233">
        <f>SUM(F25:F27)</f>
        <v>-59269</v>
      </c>
      <c r="G28" s="152"/>
      <c r="H28" s="152">
        <f>SUM(H25:H27)</f>
        <v>-23382</v>
      </c>
      <c r="I28" s="152"/>
      <c r="J28" s="233">
        <f>SUM(J25:J27)</f>
        <v>-72768</v>
      </c>
      <c r="K28" s="152"/>
      <c r="L28" s="152">
        <f>SUM(L25:L27)</f>
        <v>-22023</v>
      </c>
      <c r="M28" s="73"/>
      <c r="AD28" s="276"/>
      <c r="AE28" s="276"/>
      <c r="AF28" s="276"/>
      <c r="AG28" s="276"/>
      <c r="AH28" s="276"/>
      <c r="AI28" s="276"/>
      <c r="AJ28" s="276"/>
      <c r="AK28" s="276"/>
      <c r="AL28" s="276"/>
    </row>
    <row r="29" spans="1:38">
      <c r="A29" s="147" t="s">
        <v>67</v>
      </c>
      <c r="D29" s="74"/>
      <c r="E29" s="76"/>
      <c r="F29" s="234">
        <f>1561</f>
        <v>1561</v>
      </c>
      <c r="G29" s="148"/>
      <c r="H29" s="148">
        <v>-2829</v>
      </c>
      <c r="I29" s="148"/>
      <c r="J29" s="46">
        <f>-47</f>
        <v>-47</v>
      </c>
      <c r="K29" s="148"/>
      <c r="L29" s="148">
        <v>-4282</v>
      </c>
      <c r="M29" s="73"/>
      <c r="AD29" s="279"/>
      <c r="AE29" s="279"/>
      <c r="AF29" s="279"/>
      <c r="AG29" s="279"/>
      <c r="AH29" s="279"/>
      <c r="AI29" s="276"/>
      <c r="AJ29" s="276"/>
      <c r="AK29" s="276"/>
      <c r="AL29" s="276"/>
    </row>
    <row r="30" spans="1:38" ht="22.5" thickBot="1">
      <c r="A30" s="150" t="s">
        <v>189</v>
      </c>
      <c r="D30" s="74"/>
      <c r="E30" s="76"/>
      <c r="F30" s="235">
        <f>F28-F29</f>
        <v>-60830</v>
      </c>
      <c r="G30" s="152"/>
      <c r="H30" s="156">
        <f t="shared" ref="H30:L30" si="0">H28-H29</f>
        <v>-20553</v>
      </c>
      <c r="I30" s="152"/>
      <c r="J30" s="235">
        <f t="shared" si="0"/>
        <v>-72721</v>
      </c>
      <c r="K30" s="152"/>
      <c r="L30" s="157">
        <f t="shared" si="0"/>
        <v>-17741</v>
      </c>
      <c r="M30" s="73"/>
      <c r="AD30" s="276"/>
      <c r="AE30" s="276"/>
      <c r="AF30" s="276"/>
      <c r="AG30" s="276"/>
      <c r="AH30" s="276"/>
      <c r="AI30" s="276"/>
      <c r="AJ30" s="276"/>
      <c r="AK30" s="276"/>
      <c r="AL30" s="276"/>
    </row>
    <row r="31" spans="1:38" ht="22.5" thickTop="1">
      <c r="A31" s="150"/>
      <c r="D31" s="74"/>
      <c r="E31" s="76"/>
      <c r="F31" s="40"/>
      <c r="G31" s="148"/>
      <c r="H31" s="148"/>
      <c r="I31" s="148"/>
      <c r="J31" s="40"/>
      <c r="K31" s="148"/>
      <c r="L31" s="60"/>
      <c r="M31" s="73"/>
      <c r="AD31" s="276"/>
      <c r="AE31" s="276"/>
      <c r="AF31" s="276"/>
      <c r="AG31" s="276"/>
      <c r="AH31" s="276"/>
      <c r="AI31" s="276"/>
      <c r="AJ31" s="276"/>
      <c r="AK31" s="276"/>
      <c r="AL31" s="276"/>
    </row>
    <row r="32" spans="1:38">
      <c r="A32" s="150" t="s">
        <v>253</v>
      </c>
      <c r="D32" s="74"/>
      <c r="E32" s="76"/>
      <c r="F32" s="40"/>
      <c r="G32" s="148"/>
      <c r="H32" s="148"/>
      <c r="I32" s="148"/>
      <c r="J32" s="40"/>
      <c r="K32" s="148"/>
      <c r="L32" s="60"/>
      <c r="M32" s="73"/>
      <c r="AD32" s="276"/>
      <c r="AE32" s="276"/>
      <c r="AF32" s="276"/>
      <c r="AG32" s="276"/>
      <c r="AH32" s="276"/>
      <c r="AI32" s="276"/>
      <c r="AJ32" s="276"/>
      <c r="AK32" s="276"/>
      <c r="AL32" s="276"/>
    </row>
    <row r="33" spans="1:38" ht="22.5" thickBot="1">
      <c r="A33" s="147" t="s">
        <v>150</v>
      </c>
      <c r="D33" s="74"/>
      <c r="E33" s="76"/>
      <c r="F33" s="46">
        <f>F35-F34</f>
        <v>-60830</v>
      </c>
      <c r="G33" s="148"/>
      <c r="H33" s="148">
        <f>H35-H34</f>
        <v>-20553</v>
      </c>
      <c r="I33" s="148"/>
      <c r="J33" s="236">
        <f>J30</f>
        <v>-72721</v>
      </c>
      <c r="K33" s="148"/>
      <c r="L33" s="158">
        <f>L30</f>
        <v>-17741</v>
      </c>
      <c r="M33" s="73"/>
      <c r="AD33" s="276"/>
      <c r="AE33" s="276"/>
      <c r="AF33" s="276"/>
      <c r="AG33" s="276"/>
      <c r="AH33" s="276"/>
      <c r="AI33" s="276"/>
      <c r="AJ33" s="276"/>
      <c r="AK33" s="276"/>
      <c r="AL33" s="276"/>
    </row>
    <row r="34" spans="1:38" ht="22.5" thickTop="1">
      <c r="A34" s="147" t="s">
        <v>68</v>
      </c>
      <c r="D34" s="74"/>
      <c r="E34" s="76"/>
      <c r="F34" s="12">
        <f>AD34</f>
        <v>0</v>
      </c>
      <c r="G34" s="148"/>
      <c r="H34" s="40">
        <v>0</v>
      </c>
      <c r="I34" s="148"/>
      <c r="J34" s="60"/>
      <c r="K34" s="148"/>
      <c r="L34" s="60"/>
      <c r="M34" s="73"/>
      <c r="AD34" s="279"/>
      <c r="AE34" s="279"/>
      <c r="AF34" s="279"/>
      <c r="AG34" s="279"/>
      <c r="AH34" s="279"/>
      <c r="AI34" s="276"/>
      <c r="AJ34" s="276"/>
      <c r="AK34" s="276"/>
      <c r="AL34" s="276"/>
    </row>
    <row r="35" spans="1:38" ht="22.5" thickBot="1">
      <c r="A35" s="150"/>
      <c r="D35" s="74"/>
      <c r="E35" s="76"/>
      <c r="F35" s="235">
        <f>F30</f>
        <v>-60830</v>
      </c>
      <c r="G35" s="152"/>
      <c r="H35" s="156">
        <f>H30</f>
        <v>-20553</v>
      </c>
      <c r="I35" s="148"/>
      <c r="J35" s="60"/>
      <c r="K35" s="148"/>
      <c r="L35" s="60"/>
      <c r="M35" s="73"/>
      <c r="AD35" s="276"/>
      <c r="AE35" s="276"/>
      <c r="AF35" s="276"/>
      <c r="AG35" s="276"/>
      <c r="AH35" s="276"/>
      <c r="AI35" s="276"/>
      <c r="AJ35" s="276"/>
      <c r="AK35" s="276"/>
      <c r="AL35" s="276"/>
    </row>
    <row r="36" spans="1:38" ht="22.5" thickTop="1">
      <c r="A36" s="147"/>
      <c r="D36" s="78"/>
      <c r="E36" s="78"/>
      <c r="F36" s="78"/>
      <c r="G36" s="76"/>
      <c r="I36" s="78"/>
      <c r="J36" s="60"/>
      <c r="K36" s="76"/>
      <c r="L36" s="60"/>
      <c r="AD36" s="276"/>
      <c r="AE36" s="276"/>
      <c r="AF36" s="276"/>
      <c r="AG36" s="276"/>
      <c r="AH36" s="276"/>
      <c r="AI36" s="276"/>
      <c r="AJ36" s="276"/>
      <c r="AK36" s="276"/>
      <c r="AL36" s="276"/>
    </row>
    <row r="37" spans="1:38" ht="26.1" customHeight="1">
      <c r="A37" s="150" t="s">
        <v>248</v>
      </c>
      <c r="D37" s="263">
        <v>16</v>
      </c>
      <c r="E37" s="76"/>
      <c r="G37" s="73"/>
      <c r="H37" s="73"/>
      <c r="I37" s="76"/>
      <c r="J37" s="159"/>
      <c r="K37" s="73"/>
      <c r="L37" s="159"/>
      <c r="M37" s="73"/>
      <c r="AD37" s="276"/>
      <c r="AE37" s="276"/>
      <c r="AF37" s="276"/>
      <c r="AG37" s="276"/>
      <c r="AH37" s="276"/>
      <c r="AI37" s="276"/>
      <c r="AJ37" s="276"/>
      <c r="AK37" s="276"/>
      <c r="AL37" s="276"/>
    </row>
    <row r="38" spans="1:38" ht="26.1" customHeight="1">
      <c r="A38" s="154" t="s">
        <v>249</v>
      </c>
      <c r="D38" s="74"/>
      <c r="E38" s="76"/>
      <c r="G38" s="73"/>
      <c r="H38" s="73"/>
      <c r="I38" s="76"/>
      <c r="J38" s="159"/>
      <c r="K38" s="73"/>
      <c r="L38" s="159"/>
      <c r="M38" s="73"/>
      <c r="AD38" s="276"/>
      <c r="AE38" s="276"/>
      <c r="AF38" s="276"/>
      <c r="AG38" s="276"/>
      <c r="AH38" s="276"/>
      <c r="AI38" s="276"/>
      <c r="AJ38" s="276"/>
      <c r="AK38" s="276"/>
      <c r="AL38" s="276"/>
    </row>
    <row r="39" spans="1:38" ht="22.5" thickBot="1">
      <c r="A39" s="147" t="s">
        <v>250</v>
      </c>
      <c r="D39" s="74"/>
      <c r="E39" s="76"/>
      <c r="F39" s="180">
        <f>F33/317000</f>
        <v>-0.19189274447949528</v>
      </c>
      <c r="G39" s="183"/>
      <c r="H39" s="180">
        <f>H33/317000</f>
        <v>-6.4835962145110407E-2</v>
      </c>
      <c r="I39" s="183"/>
      <c r="J39" s="180">
        <f>J33/317000</f>
        <v>-0.22940378548895898</v>
      </c>
      <c r="K39" s="183"/>
      <c r="L39" s="180">
        <f>L33/317000</f>
        <v>-5.5965299684542585E-2</v>
      </c>
      <c r="M39" s="73"/>
      <c r="AD39" s="276"/>
      <c r="AE39" s="276"/>
      <c r="AF39" s="276"/>
      <c r="AG39" s="276"/>
      <c r="AH39" s="276"/>
      <c r="AI39" s="276"/>
      <c r="AJ39" s="276"/>
      <c r="AK39" s="276"/>
      <c r="AL39" s="276"/>
    </row>
    <row r="40" spans="1:38" ht="24.95" customHeight="1" thickTop="1">
      <c r="A40" s="154" t="s">
        <v>251</v>
      </c>
      <c r="D40" s="74"/>
      <c r="E40" s="76"/>
      <c r="G40" s="73"/>
      <c r="H40" s="73"/>
      <c r="I40" s="76"/>
      <c r="J40" s="159"/>
      <c r="K40" s="73"/>
      <c r="L40" s="159"/>
      <c r="AD40" s="276"/>
      <c r="AE40" s="276"/>
      <c r="AF40" s="276"/>
      <c r="AG40" s="276"/>
      <c r="AH40" s="276"/>
      <c r="AI40" s="276"/>
      <c r="AJ40" s="276"/>
      <c r="AK40" s="276"/>
      <c r="AL40" s="276"/>
    </row>
    <row r="41" spans="1:38" ht="22.5" thickBot="1">
      <c r="A41" s="147" t="s">
        <v>252</v>
      </c>
      <c r="D41" s="74"/>
      <c r="E41" s="76"/>
      <c r="F41" s="180">
        <f>F33/317000</f>
        <v>-0.19189274447949528</v>
      </c>
      <c r="G41" s="160"/>
      <c r="H41" s="180">
        <f>H33/317000</f>
        <v>-6.4835962145110407E-2</v>
      </c>
      <c r="I41" s="160"/>
      <c r="J41" s="180">
        <f>J33/317000</f>
        <v>-0.22940378548895898</v>
      </c>
      <c r="K41" s="160"/>
      <c r="L41" s="180">
        <f>L33/317000</f>
        <v>-5.5965299684542585E-2</v>
      </c>
      <c r="AD41" s="276"/>
      <c r="AE41" s="276"/>
      <c r="AF41" s="276"/>
      <c r="AG41" s="276"/>
      <c r="AH41" s="276"/>
      <c r="AI41" s="276"/>
      <c r="AJ41" s="276"/>
      <c r="AK41" s="276"/>
      <c r="AL41" s="276"/>
    </row>
    <row r="42" spans="1:38" s="49" customFormat="1" ht="23.45" customHeight="1" thickTop="1">
      <c r="A42" s="48" t="s">
        <v>0</v>
      </c>
      <c r="C42" s="50"/>
      <c r="AD42" s="280"/>
      <c r="AE42" s="280"/>
      <c r="AF42" s="280"/>
      <c r="AG42" s="280"/>
      <c r="AH42" s="280"/>
      <c r="AI42" s="280"/>
      <c r="AJ42" s="280"/>
      <c r="AK42" s="280"/>
      <c r="AL42" s="280"/>
    </row>
    <row r="43" spans="1:38" s="79" customFormat="1" ht="23.45" customHeight="1">
      <c r="A43" s="143" t="s">
        <v>69</v>
      </c>
      <c r="B43" s="144"/>
      <c r="C43" s="144"/>
      <c r="D43" s="144"/>
      <c r="E43" s="144"/>
      <c r="F43" s="144"/>
      <c r="G43" s="144"/>
      <c r="H43" s="76"/>
      <c r="I43" s="144"/>
      <c r="J43" s="144"/>
      <c r="K43" s="144"/>
      <c r="L43" s="76"/>
      <c r="M43" s="144"/>
      <c r="AD43" s="278"/>
      <c r="AE43" s="278"/>
      <c r="AF43" s="278"/>
      <c r="AG43" s="278"/>
      <c r="AH43" s="278"/>
      <c r="AI43" s="278"/>
      <c r="AJ43" s="278"/>
      <c r="AK43" s="278"/>
      <c r="AL43" s="278"/>
    </row>
    <row r="44" spans="1:38" s="79" customFormat="1" ht="23.45" customHeight="1">
      <c r="A44" s="143" t="str">
        <f>A3</f>
        <v>สำหรับงวดสามเดือนสิ้นสุดวันที่ 30 มิถุนายน 2569 และ 2568 (ยังไม่ได้ตรวจสอบ แต่สอบทานแล้ว)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AD44" s="278"/>
      <c r="AE44" s="278"/>
      <c r="AF44" s="278"/>
      <c r="AG44" s="278"/>
      <c r="AH44" s="278"/>
      <c r="AI44" s="278"/>
      <c r="AJ44" s="278"/>
      <c r="AK44" s="278"/>
      <c r="AL44" s="278"/>
    </row>
    <row r="45" spans="1:38"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AD45" s="276"/>
      <c r="AE45" s="276"/>
      <c r="AF45" s="276"/>
      <c r="AG45" s="276"/>
      <c r="AH45" s="276"/>
      <c r="AI45" s="276"/>
      <c r="AJ45" s="276"/>
      <c r="AK45" s="276"/>
      <c r="AL45" s="276"/>
    </row>
    <row r="46" spans="1:38">
      <c r="B46" s="71"/>
      <c r="C46" s="71"/>
      <c r="D46" s="123"/>
      <c r="E46" s="71"/>
      <c r="F46" s="267" t="s">
        <v>1</v>
      </c>
      <c r="G46" s="267"/>
      <c r="H46" s="267"/>
      <c r="I46" s="71"/>
      <c r="J46" s="267" t="s">
        <v>2</v>
      </c>
      <c r="K46" s="267"/>
      <c r="L46" s="267"/>
      <c r="M46" s="71"/>
      <c r="AD46" s="276"/>
      <c r="AE46" s="276"/>
      <c r="AF46" s="276"/>
      <c r="AG46" s="276"/>
      <c r="AH46" s="276"/>
      <c r="AI46" s="276"/>
      <c r="AJ46" s="276"/>
      <c r="AK46" s="276"/>
      <c r="AL46" s="276"/>
    </row>
    <row r="47" spans="1:38" s="79" customFormat="1">
      <c r="A47" s="73"/>
      <c r="B47" s="73"/>
      <c r="C47" s="75"/>
      <c r="D47" s="123"/>
      <c r="E47" s="76"/>
      <c r="F47" s="77">
        <f>F6</f>
        <v>2569</v>
      </c>
      <c r="G47" s="229"/>
      <c r="H47" s="77">
        <f>H6</f>
        <v>2568</v>
      </c>
      <c r="I47" s="76"/>
      <c r="J47" s="77">
        <f>J6</f>
        <v>2569</v>
      </c>
      <c r="K47" s="229"/>
      <c r="L47" s="77">
        <f>L6</f>
        <v>2568</v>
      </c>
      <c r="AD47" s="278"/>
      <c r="AE47" s="278"/>
      <c r="AF47" s="278"/>
      <c r="AG47" s="278"/>
      <c r="AH47" s="278"/>
      <c r="AI47" s="278"/>
      <c r="AJ47" s="278"/>
      <c r="AK47" s="278"/>
      <c r="AL47" s="278"/>
    </row>
    <row r="48" spans="1:38" s="79" customFormat="1">
      <c r="A48" s="73"/>
      <c r="B48" s="73"/>
      <c r="C48" s="75"/>
      <c r="D48" s="80"/>
      <c r="E48" s="76"/>
      <c r="F48" s="265" t="str">
        <f>F7</f>
        <v>(พันบาท)</v>
      </c>
      <c r="G48" s="265"/>
      <c r="H48" s="265"/>
      <c r="I48" s="265"/>
      <c r="J48" s="265"/>
      <c r="K48" s="265"/>
      <c r="L48" s="265"/>
      <c r="AD48" s="278"/>
      <c r="AE48" s="278"/>
      <c r="AF48" s="278"/>
      <c r="AG48" s="278"/>
      <c r="AH48" s="278"/>
      <c r="AI48" s="278"/>
      <c r="AJ48" s="278"/>
      <c r="AK48" s="278"/>
      <c r="AL48" s="278"/>
    </row>
    <row r="49" spans="1:38" s="79" customFormat="1">
      <c r="A49" s="73"/>
      <c r="B49" s="73"/>
      <c r="C49" s="75"/>
      <c r="D49" s="80"/>
      <c r="E49" s="76"/>
      <c r="F49" s="161"/>
      <c r="G49" s="78"/>
      <c r="H49" s="52"/>
      <c r="I49" s="76"/>
      <c r="J49" s="161"/>
      <c r="K49" s="78"/>
      <c r="L49" s="52"/>
      <c r="AD49" s="278"/>
      <c r="AE49" s="278"/>
      <c r="AF49" s="278"/>
      <c r="AG49" s="278"/>
      <c r="AH49" s="278"/>
      <c r="AI49" s="278"/>
      <c r="AJ49" s="278"/>
      <c r="AK49" s="278"/>
      <c r="AL49" s="278"/>
    </row>
    <row r="50" spans="1:38" s="79" customFormat="1" ht="22.5">
      <c r="A50" s="143" t="s">
        <v>189</v>
      </c>
      <c r="B50" s="73"/>
      <c r="C50" s="75"/>
      <c r="D50" s="80"/>
      <c r="E50" s="76"/>
      <c r="F50" s="162">
        <f>F30</f>
        <v>-60830</v>
      </c>
      <c r="G50" s="163"/>
      <c r="H50" s="162">
        <f>H30</f>
        <v>-20553</v>
      </c>
      <c r="I50" s="164"/>
      <c r="J50" s="162">
        <f>J30</f>
        <v>-72721</v>
      </c>
      <c r="K50" s="163"/>
      <c r="L50" s="162">
        <f>L30</f>
        <v>-17741</v>
      </c>
      <c r="AD50" s="278"/>
      <c r="AE50" s="278"/>
      <c r="AF50" s="278"/>
      <c r="AG50" s="278"/>
      <c r="AH50" s="278"/>
      <c r="AI50" s="278"/>
      <c r="AJ50" s="278"/>
      <c r="AK50" s="278"/>
      <c r="AL50" s="278"/>
    </row>
    <row r="51" spans="1:38" s="79" customFormat="1">
      <c r="A51" s="73"/>
      <c r="B51" s="73"/>
      <c r="C51" s="75"/>
      <c r="D51" s="80"/>
      <c r="E51" s="76"/>
      <c r="F51" s="161"/>
      <c r="G51" s="78"/>
      <c r="H51" s="165"/>
      <c r="I51" s="76"/>
      <c r="J51" s="161"/>
      <c r="K51" s="78"/>
      <c r="L51" s="165"/>
      <c r="AD51" s="278"/>
      <c r="AE51" s="278"/>
      <c r="AF51" s="278"/>
      <c r="AG51" s="278"/>
      <c r="AH51" s="278"/>
      <c r="AI51" s="278"/>
      <c r="AJ51" s="278"/>
      <c r="AK51" s="278"/>
      <c r="AL51" s="278"/>
    </row>
    <row r="52" spans="1:38">
      <c r="A52" s="150" t="s">
        <v>73</v>
      </c>
      <c r="D52" s="74"/>
      <c r="E52" s="76"/>
      <c r="F52" s="148"/>
      <c r="G52" s="148"/>
      <c r="H52" s="148"/>
      <c r="I52" s="148"/>
      <c r="J52" s="148"/>
      <c r="K52" s="148"/>
      <c r="L52" s="148"/>
      <c r="M52" s="73"/>
      <c r="AD52" s="276"/>
      <c r="AE52" s="276"/>
      <c r="AF52" s="276"/>
      <c r="AG52" s="276"/>
      <c r="AH52" s="276"/>
      <c r="AI52" s="276"/>
      <c r="AJ52" s="276"/>
      <c r="AK52" s="276"/>
      <c r="AL52" s="276"/>
    </row>
    <row r="53" spans="1:38">
      <c r="A53" s="166" t="s">
        <v>70</v>
      </c>
      <c r="D53" s="74"/>
      <c r="E53" s="76"/>
      <c r="F53" s="148"/>
      <c r="G53" s="148"/>
      <c r="H53" s="148"/>
      <c r="I53" s="148"/>
      <c r="J53" s="40"/>
      <c r="K53" s="148"/>
      <c r="L53" s="148"/>
      <c r="M53" s="73"/>
      <c r="AD53" s="276"/>
      <c r="AE53" s="276"/>
      <c r="AF53" s="276"/>
      <c r="AG53" s="276"/>
      <c r="AH53" s="276"/>
      <c r="AI53" s="276"/>
      <c r="AJ53" s="276"/>
      <c r="AK53" s="276"/>
      <c r="AL53" s="276"/>
    </row>
    <row r="54" spans="1:38">
      <c r="A54" s="167" t="s">
        <v>71</v>
      </c>
      <c r="D54" s="74"/>
      <c r="E54" s="76"/>
      <c r="F54" s="40"/>
      <c r="G54" s="148"/>
      <c r="H54" s="148"/>
      <c r="I54" s="148"/>
      <c r="J54" s="40"/>
      <c r="K54" s="148"/>
      <c r="L54" s="148"/>
      <c r="M54" s="73"/>
      <c r="AD54" s="276"/>
      <c r="AE54" s="276"/>
      <c r="AF54" s="276"/>
      <c r="AG54" s="276"/>
      <c r="AH54" s="276"/>
      <c r="AI54" s="276"/>
      <c r="AJ54" s="276"/>
      <c r="AK54" s="276"/>
      <c r="AL54" s="276"/>
    </row>
    <row r="55" spans="1:38">
      <c r="A55" s="147" t="s">
        <v>72</v>
      </c>
      <c r="D55" s="74"/>
      <c r="E55" s="76"/>
      <c r="F55" s="234">
        <v>1143</v>
      </c>
      <c r="G55" s="148"/>
      <c r="H55" s="149">
        <v>-4009</v>
      </c>
      <c r="I55" s="148"/>
      <c r="J55" s="17">
        <v>0</v>
      </c>
      <c r="K55" s="12"/>
      <c r="L55" s="17">
        <v>0</v>
      </c>
      <c r="M55" s="73"/>
      <c r="AD55" s="279"/>
      <c r="AE55" s="276"/>
      <c r="AF55" s="276"/>
      <c r="AG55" s="276"/>
      <c r="AH55" s="276"/>
      <c r="AI55" s="276"/>
      <c r="AJ55" s="276"/>
      <c r="AK55" s="276"/>
      <c r="AL55" s="276"/>
    </row>
    <row r="56" spans="1:38" ht="21.6" hidden="1" customHeight="1">
      <c r="A56" s="147"/>
      <c r="D56" s="74"/>
      <c r="E56" s="76"/>
      <c r="F56" s="46"/>
      <c r="G56" s="148"/>
      <c r="H56" s="148"/>
      <c r="I56" s="148"/>
      <c r="J56" s="12"/>
      <c r="K56" s="12"/>
      <c r="L56" s="12"/>
      <c r="M56" s="73"/>
      <c r="AD56" s="276"/>
      <c r="AE56" s="276"/>
      <c r="AF56" s="276"/>
      <c r="AG56" s="276"/>
      <c r="AH56" s="276"/>
      <c r="AI56" s="276"/>
      <c r="AJ56" s="276"/>
      <c r="AK56" s="276"/>
      <c r="AL56" s="276"/>
    </row>
    <row r="57" spans="1:38" ht="21.6" hidden="1" customHeight="1">
      <c r="A57" s="147"/>
      <c r="D57" s="74"/>
      <c r="E57" s="76"/>
      <c r="F57" s="234"/>
      <c r="G57" s="148"/>
      <c r="H57" s="149"/>
      <c r="I57" s="148"/>
      <c r="J57" s="17"/>
      <c r="K57" s="12"/>
      <c r="L57" s="17"/>
      <c r="M57" s="73"/>
      <c r="AD57" s="276"/>
      <c r="AE57" s="276"/>
      <c r="AF57" s="276"/>
      <c r="AG57" s="276"/>
      <c r="AH57" s="276"/>
      <c r="AI57" s="276"/>
      <c r="AJ57" s="276"/>
      <c r="AK57" s="276"/>
      <c r="AL57" s="276"/>
    </row>
    <row r="58" spans="1:38">
      <c r="A58" s="150" t="s">
        <v>186</v>
      </c>
      <c r="D58" s="74"/>
      <c r="E58" s="76"/>
      <c r="F58" s="42">
        <f>SUM(F55:F57)</f>
        <v>1143</v>
      </c>
      <c r="G58" s="152"/>
      <c r="H58" s="151">
        <f t="shared" ref="H58:L58" si="1">SUM(H55:H57)</f>
        <v>-4009</v>
      </c>
      <c r="I58" s="152">
        <f t="shared" si="1"/>
        <v>0</v>
      </c>
      <c r="J58" s="17">
        <f t="shared" si="1"/>
        <v>0</v>
      </c>
      <c r="K58" s="18">
        <f t="shared" si="1"/>
        <v>0</v>
      </c>
      <c r="L58" s="17">
        <f t="shared" si="1"/>
        <v>0</v>
      </c>
      <c r="M58" s="73"/>
      <c r="AD58" s="276"/>
      <c r="AE58" s="276"/>
      <c r="AF58" s="276"/>
      <c r="AG58" s="276"/>
      <c r="AH58" s="276"/>
      <c r="AI58" s="276"/>
      <c r="AJ58" s="276"/>
      <c r="AK58" s="276"/>
      <c r="AL58" s="276"/>
    </row>
    <row r="59" spans="1:38">
      <c r="A59" s="150"/>
      <c r="D59" s="74"/>
      <c r="E59" s="76"/>
      <c r="F59" s="46"/>
      <c r="G59" s="148"/>
      <c r="H59" s="148"/>
      <c r="I59" s="148"/>
      <c r="J59" s="40"/>
      <c r="K59" s="148"/>
      <c r="L59" s="148"/>
      <c r="M59" s="73"/>
      <c r="AD59" s="276"/>
      <c r="AE59" s="276"/>
      <c r="AF59" s="276"/>
      <c r="AG59" s="276"/>
      <c r="AH59" s="276"/>
      <c r="AI59" s="276"/>
      <c r="AJ59" s="276"/>
      <c r="AK59" s="276"/>
      <c r="AL59" s="276"/>
    </row>
    <row r="60" spans="1:38" ht="22.5" thickBot="1">
      <c r="A60" s="150" t="s">
        <v>187</v>
      </c>
      <c r="D60" s="74"/>
      <c r="E60" s="76"/>
      <c r="F60" s="237">
        <f>F30+F58</f>
        <v>-59687</v>
      </c>
      <c r="G60" s="152"/>
      <c r="H60" s="169">
        <f>H30+H58</f>
        <v>-24562</v>
      </c>
      <c r="I60" s="152"/>
      <c r="J60" s="237">
        <f>J30+J58</f>
        <v>-72721</v>
      </c>
      <c r="K60" s="152"/>
      <c r="L60" s="169">
        <f>L30+L58</f>
        <v>-17741</v>
      </c>
      <c r="M60" s="73"/>
      <c r="AD60" s="276"/>
      <c r="AE60" s="276"/>
      <c r="AF60" s="276"/>
      <c r="AG60" s="276"/>
      <c r="AH60" s="276"/>
      <c r="AI60" s="276"/>
      <c r="AJ60" s="276"/>
      <c r="AK60" s="276"/>
      <c r="AL60" s="276"/>
    </row>
    <row r="61" spans="1:38" ht="22.5" thickTop="1">
      <c r="A61" s="147"/>
      <c r="D61" s="78"/>
      <c r="E61" s="76"/>
      <c r="F61" s="46"/>
      <c r="G61" s="148"/>
      <c r="H61" s="148"/>
      <c r="I61" s="148"/>
      <c r="J61" s="46"/>
      <c r="K61" s="148"/>
      <c r="L61" s="148"/>
      <c r="M61" s="73"/>
      <c r="AD61" s="276"/>
      <c r="AE61" s="276"/>
      <c r="AF61" s="276"/>
      <c r="AG61" s="276"/>
      <c r="AH61" s="276"/>
      <c r="AI61" s="276"/>
      <c r="AJ61" s="276"/>
      <c r="AK61" s="276"/>
      <c r="AL61" s="276"/>
    </row>
    <row r="62" spans="1:38">
      <c r="A62" s="150" t="s">
        <v>152</v>
      </c>
      <c r="D62" s="78"/>
      <c r="E62" s="76"/>
      <c r="F62" s="46"/>
      <c r="G62" s="148"/>
      <c r="H62" s="148"/>
      <c r="I62" s="148"/>
      <c r="J62" s="46"/>
      <c r="K62" s="148"/>
      <c r="L62" s="148"/>
      <c r="M62" s="73"/>
      <c r="AD62" s="276"/>
      <c r="AE62" s="276"/>
      <c r="AF62" s="276"/>
      <c r="AG62" s="276"/>
      <c r="AH62" s="276"/>
      <c r="AI62" s="276"/>
      <c r="AJ62" s="276"/>
      <c r="AK62" s="276"/>
      <c r="AL62" s="276"/>
    </row>
    <row r="63" spans="1:38" ht="22.5" thickBot="1">
      <c r="A63" s="147" t="s">
        <v>150</v>
      </c>
      <c r="D63" s="78"/>
      <c r="E63" s="76"/>
      <c r="F63" s="46">
        <f>F65-F64</f>
        <v>-59687</v>
      </c>
      <c r="G63" s="148"/>
      <c r="H63" s="148">
        <f>H65-H64</f>
        <v>-24562</v>
      </c>
      <c r="I63" s="148"/>
      <c r="J63" s="236">
        <f>J60</f>
        <v>-72721</v>
      </c>
      <c r="K63" s="148"/>
      <c r="L63" s="170">
        <f>L60</f>
        <v>-17741</v>
      </c>
      <c r="M63" s="73"/>
      <c r="AD63" s="276"/>
      <c r="AE63" s="276"/>
      <c r="AF63" s="276"/>
      <c r="AG63" s="276"/>
      <c r="AH63" s="276"/>
      <c r="AI63" s="276"/>
      <c r="AJ63" s="276"/>
      <c r="AK63" s="276"/>
      <c r="AL63" s="276"/>
    </row>
    <row r="64" spans="1:38" ht="22.5" thickTop="1">
      <c r="A64" s="147" t="s">
        <v>68</v>
      </c>
      <c r="D64" s="78"/>
      <c r="E64" s="76"/>
      <c r="F64" s="34">
        <v>0</v>
      </c>
      <c r="G64" s="148"/>
      <c r="H64" s="40">
        <v>0</v>
      </c>
      <c r="I64" s="148"/>
      <c r="J64" s="148"/>
      <c r="K64" s="148"/>
      <c r="L64" s="148"/>
      <c r="M64" s="73"/>
      <c r="AD64" s="279"/>
      <c r="AE64" s="279"/>
      <c r="AF64" s="279"/>
      <c r="AG64" s="279"/>
      <c r="AH64" s="279"/>
      <c r="AI64" s="276"/>
      <c r="AJ64" s="276"/>
      <c r="AK64" s="276"/>
      <c r="AL64" s="276"/>
    </row>
    <row r="65" spans="1:38" ht="22.5" thickBot="1">
      <c r="A65" s="147"/>
      <c r="D65" s="78"/>
      <c r="E65" s="76"/>
      <c r="F65" s="235">
        <f>F60</f>
        <v>-59687</v>
      </c>
      <c r="G65" s="152"/>
      <c r="H65" s="156">
        <f>H60</f>
        <v>-24562</v>
      </c>
      <c r="I65" s="148"/>
      <c r="J65" s="148"/>
      <c r="K65" s="148"/>
      <c r="L65" s="148"/>
      <c r="M65" s="73"/>
      <c r="AD65" s="276"/>
      <c r="AE65" s="276"/>
      <c r="AF65" s="276"/>
      <c r="AG65" s="276"/>
      <c r="AH65" s="276"/>
      <c r="AI65" s="276"/>
      <c r="AJ65" s="276"/>
      <c r="AK65" s="276"/>
      <c r="AL65" s="276"/>
    </row>
    <row r="66" spans="1:38" ht="22.5" thickTop="1">
      <c r="A66" s="147"/>
      <c r="D66" s="78"/>
      <c r="E66" s="76"/>
      <c r="F66" s="152"/>
      <c r="G66" s="152"/>
      <c r="H66" s="152"/>
      <c r="I66" s="148"/>
      <c r="J66" s="148"/>
      <c r="K66" s="148"/>
      <c r="L66" s="148"/>
      <c r="M66" s="73"/>
      <c r="AD66" s="276"/>
      <c r="AE66" s="276"/>
      <c r="AF66" s="276"/>
      <c r="AG66" s="276"/>
      <c r="AH66" s="276"/>
      <c r="AI66" s="276"/>
      <c r="AJ66" s="276"/>
      <c r="AK66" s="276"/>
      <c r="AL66" s="276"/>
    </row>
    <row r="67" spans="1:38">
      <c r="AD67" s="276"/>
      <c r="AE67" s="276"/>
      <c r="AF67" s="276"/>
      <c r="AG67" s="276"/>
      <c r="AH67" s="276"/>
      <c r="AI67" s="276"/>
      <c r="AJ67" s="276"/>
      <c r="AK67" s="276"/>
      <c r="AL67" s="276"/>
    </row>
    <row r="68" spans="1:38">
      <c r="AD68" s="276"/>
      <c r="AE68" s="276"/>
      <c r="AF68" s="276"/>
      <c r="AG68" s="276"/>
      <c r="AH68" s="276"/>
      <c r="AI68" s="276"/>
      <c r="AJ68" s="276"/>
      <c r="AK68" s="276"/>
      <c r="AL68" s="276"/>
    </row>
    <row r="71" spans="1:38">
      <c r="F71" s="148"/>
    </row>
  </sheetData>
  <mergeCells count="6">
    <mergeCell ref="F48:L48"/>
    <mergeCell ref="F5:H5"/>
    <mergeCell ref="J5:L5"/>
    <mergeCell ref="F7:L7"/>
    <mergeCell ref="F46:H46"/>
    <mergeCell ref="J46:L46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5" firstPageNumber="5" fitToWidth="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45F5-6F57-433A-9BB0-C84290C08A63}">
  <sheetPr>
    <tabColor rgb="FF002060"/>
  </sheetPr>
  <dimension ref="A1:BW71"/>
  <sheetViews>
    <sheetView tabSelected="1" view="pageBreakPreview" topLeftCell="A26" zoomScale="85" zoomScaleNormal="70" zoomScaleSheetLayoutView="85" workbookViewId="0">
      <selection activeCell="W40" sqref="A40:W40"/>
    </sheetView>
  </sheetViews>
  <sheetFormatPr defaultColWidth="8.85546875" defaultRowHeight="23.25"/>
  <cols>
    <col min="1" max="1" width="17.5703125" style="73" customWidth="1"/>
    <col min="2" max="2" width="8.140625" style="73" customWidth="1"/>
    <col min="3" max="3" width="23.140625" style="73" customWidth="1"/>
    <col min="4" max="4" width="8.140625" style="73" customWidth="1"/>
    <col min="5" max="5" width="0.85546875" style="73" customWidth="1"/>
    <col min="6" max="6" width="12.140625" style="73" customWidth="1"/>
    <col min="7" max="7" width="0.85546875" style="78" customWidth="1"/>
    <col min="8" max="8" width="12.140625" style="78" customWidth="1"/>
    <col min="9" max="9" width="0.85546875" style="73" customWidth="1"/>
    <col min="10" max="10" width="12.140625" style="73" customWidth="1"/>
    <col min="11" max="11" width="0.85546875" style="78" customWidth="1"/>
    <col min="12" max="12" width="13.140625" style="78" customWidth="1"/>
    <col min="13" max="13" width="0.85546875" style="78" customWidth="1"/>
    <col min="14" max="15" width="1" style="73" customWidth="1"/>
    <col min="16" max="45" width="12.140625" style="73" customWidth="1"/>
    <col min="46" max="46" width="1" style="73" hidden="1" customWidth="1"/>
    <col min="47" max="47" width="11.85546875" style="73" hidden="1" customWidth="1"/>
    <col min="48" max="50" width="1.5703125" style="73" hidden="1" customWidth="1"/>
    <col min="51" max="51" width="12.140625" style="73" hidden="1" customWidth="1"/>
    <col min="52" max="52" width="9.85546875" style="73" hidden="1" customWidth="1"/>
    <col min="53" max="53" width="0" style="73" hidden="1" customWidth="1"/>
    <col min="54" max="54" width="4.140625" style="73" hidden="1" customWidth="1"/>
    <col min="55" max="55" width="17.5703125" style="73" hidden="1" customWidth="1"/>
    <col min="56" max="57" width="2.85546875" style="73" hidden="1" customWidth="1"/>
    <col min="58" max="58" width="8.140625" style="73" hidden="1" customWidth="1"/>
    <col min="59" max="59" width="0.85546875" style="73" hidden="1" customWidth="1"/>
    <col min="60" max="60" width="12.140625" style="73" hidden="1" customWidth="1"/>
    <col min="61" max="61" width="0.85546875" style="78" hidden="1" customWidth="1"/>
    <col min="62" max="62" width="12.140625" style="78" hidden="1" customWidth="1"/>
    <col min="63" max="63" width="0.85546875" style="73" hidden="1" customWidth="1"/>
    <col min="64" max="64" width="12.140625" style="73" hidden="1" customWidth="1"/>
    <col min="65" max="65" width="0.85546875" style="78" hidden="1" customWidth="1"/>
    <col min="66" max="66" width="13.140625" style="78" hidden="1" customWidth="1"/>
    <col min="67" max="67" width="0" style="109" hidden="1" customWidth="1"/>
    <col min="68" max="68" width="12.140625" style="73" hidden="1" customWidth="1"/>
    <col min="69" max="69" width="0.85546875" style="78" hidden="1" customWidth="1"/>
    <col min="70" max="70" width="12.140625" style="78" hidden="1" customWidth="1"/>
    <col min="71" max="71" width="0.85546875" style="73" hidden="1" customWidth="1"/>
    <col min="72" max="72" width="12.140625" style="73" hidden="1" customWidth="1"/>
    <col min="73" max="73" width="0.85546875" style="78" hidden="1" customWidth="1"/>
    <col min="74" max="74" width="13.140625" style="78" hidden="1" customWidth="1"/>
    <col min="75" max="75" width="0" style="144" hidden="1" customWidth="1"/>
    <col min="76" max="16384" width="8.85546875" style="73"/>
  </cols>
  <sheetData>
    <row r="1" spans="1:75" s="49" customFormat="1" ht="23.45" customHeight="1">
      <c r="A1" s="48" t="s">
        <v>0</v>
      </c>
      <c r="C1" s="50"/>
      <c r="BC1" s="48" t="s">
        <v>0</v>
      </c>
      <c r="BE1" s="50"/>
      <c r="BO1" s="109"/>
      <c r="BW1" s="238"/>
    </row>
    <row r="2" spans="1:75" s="79" customFormat="1" ht="23.45" customHeight="1">
      <c r="A2" s="143" t="s">
        <v>210</v>
      </c>
      <c r="B2" s="144"/>
      <c r="C2" s="144"/>
      <c r="D2" s="144"/>
      <c r="E2" s="144"/>
      <c r="F2" s="144"/>
      <c r="G2" s="144"/>
      <c r="H2" s="76"/>
      <c r="I2" s="144"/>
      <c r="J2" s="144"/>
      <c r="K2" s="144"/>
      <c r="L2" s="76"/>
      <c r="M2" s="144"/>
      <c r="BC2" s="143" t="s">
        <v>210</v>
      </c>
      <c r="BD2" s="144"/>
      <c r="BE2" s="144"/>
      <c r="BF2" s="144"/>
      <c r="BG2" s="144"/>
      <c r="BH2" s="144"/>
      <c r="BI2" s="144"/>
      <c r="BJ2" s="76"/>
      <c r="BK2" s="144"/>
      <c r="BL2" s="144"/>
      <c r="BM2" s="144"/>
      <c r="BN2" s="76"/>
      <c r="BO2" s="239"/>
      <c r="BP2" s="144"/>
      <c r="BQ2" s="144"/>
      <c r="BR2" s="76"/>
      <c r="BS2" s="144"/>
      <c r="BT2" s="144"/>
      <c r="BU2" s="144"/>
      <c r="BV2" s="76"/>
      <c r="BW2" s="240"/>
    </row>
    <row r="3" spans="1:75" s="79" customFormat="1" ht="23.45" customHeight="1">
      <c r="A3" s="227" t="s">
        <v>231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BC3" s="227" t="s">
        <v>223</v>
      </c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239"/>
      <c r="BP3" s="144"/>
      <c r="BQ3" s="144"/>
      <c r="BR3" s="144"/>
      <c r="BS3" s="144"/>
      <c r="BT3" s="144"/>
      <c r="BU3" s="144"/>
      <c r="BV3" s="144"/>
      <c r="BW3" s="240"/>
    </row>
    <row r="4" spans="1:75">
      <c r="A4" s="143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BC4" s="143" t="s">
        <v>224</v>
      </c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109" t="s">
        <v>224</v>
      </c>
      <c r="BP4" s="71" t="s">
        <v>225</v>
      </c>
      <c r="BQ4" s="71" t="s">
        <v>225</v>
      </c>
      <c r="BR4" s="71" t="s">
        <v>225</v>
      </c>
      <c r="BS4" s="71" t="s">
        <v>225</v>
      </c>
      <c r="BT4" s="71" t="s">
        <v>225</v>
      </c>
      <c r="BU4" s="71" t="s">
        <v>225</v>
      </c>
      <c r="BV4" s="71" t="s">
        <v>225</v>
      </c>
      <c r="BW4" s="241" t="s">
        <v>226</v>
      </c>
    </row>
    <row r="5" spans="1:75">
      <c r="A5" s="143"/>
      <c r="B5" s="71"/>
      <c r="C5" s="71"/>
      <c r="D5" s="123"/>
      <c r="E5" s="71"/>
      <c r="F5" s="267" t="s">
        <v>1</v>
      </c>
      <c r="G5" s="267"/>
      <c r="H5" s="267"/>
      <c r="I5" s="71"/>
      <c r="J5" s="267" t="s">
        <v>2</v>
      </c>
      <c r="K5" s="267"/>
      <c r="L5" s="267"/>
      <c r="M5" s="71"/>
      <c r="AU5" s="267" t="s">
        <v>1</v>
      </c>
      <c r="AV5" s="267"/>
      <c r="AW5" s="267"/>
      <c r="AX5" s="71"/>
      <c r="AY5" s="267" t="s">
        <v>2</v>
      </c>
      <c r="AZ5" s="267"/>
      <c r="BA5" s="267"/>
      <c r="BB5" s="242"/>
      <c r="BC5" s="143"/>
      <c r="BD5" s="71"/>
      <c r="BE5" s="71"/>
      <c r="BF5" s="123"/>
      <c r="BG5" s="71"/>
      <c r="BH5" s="243" t="s">
        <v>1</v>
      </c>
      <c r="BI5" s="243"/>
      <c r="BJ5" s="243"/>
      <c r="BK5" s="71"/>
      <c r="BL5" s="243" t="s">
        <v>2</v>
      </c>
      <c r="BM5" s="243"/>
      <c r="BN5" s="243"/>
      <c r="BP5" s="243" t="s">
        <v>1</v>
      </c>
      <c r="BQ5" s="243"/>
      <c r="BR5" s="243"/>
      <c r="BS5" s="71"/>
      <c r="BT5" s="243" t="s">
        <v>2</v>
      </c>
      <c r="BU5" s="243"/>
      <c r="BV5" s="243"/>
    </row>
    <row r="6" spans="1:75" s="79" customFormat="1">
      <c r="A6" s="73"/>
      <c r="B6" s="73"/>
      <c r="C6" s="75"/>
      <c r="D6" s="123" t="s">
        <v>3</v>
      </c>
      <c r="E6" s="228"/>
      <c r="F6" s="77">
        <v>2569</v>
      </c>
      <c r="G6" s="229"/>
      <c r="H6" s="77">
        <v>2568</v>
      </c>
      <c r="I6" s="76"/>
      <c r="J6" s="77">
        <v>2569</v>
      </c>
      <c r="K6" s="229"/>
      <c r="L6" s="77">
        <v>2568</v>
      </c>
      <c r="AU6" s="77">
        <v>2567</v>
      </c>
      <c r="AV6" s="229"/>
      <c r="AW6" s="77">
        <v>2566</v>
      </c>
      <c r="AX6" s="76"/>
      <c r="AY6" s="77">
        <v>2567</v>
      </c>
      <c r="AZ6" s="229"/>
      <c r="BA6" s="77">
        <v>2566</v>
      </c>
      <c r="BB6" s="230"/>
      <c r="BC6" s="73"/>
      <c r="BD6" s="73"/>
      <c r="BE6" s="75"/>
      <c r="BF6" s="123" t="s">
        <v>3</v>
      </c>
      <c r="BG6" s="228"/>
      <c r="BH6" s="77">
        <v>2567</v>
      </c>
      <c r="BI6" s="229"/>
      <c r="BJ6" s="77">
        <v>2566</v>
      </c>
      <c r="BK6" s="76"/>
      <c r="BL6" s="77">
        <v>2567</v>
      </c>
      <c r="BM6" s="229"/>
      <c r="BN6" s="77">
        <v>2566</v>
      </c>
      <c r="BO6" s="109"/>
      <c r="BP6" s="77">
        <v>2567</v>
      </c>
      <c r="BQ6" s="229"/>
      <c r="BR6" s="77">
        <v>2566</v>
      </c>
      <c r="BS6" s="76"/>
      <c r="BT6" s="77">
        <v>2567</v>
      </c>
      <c r="BU6" s="229"/>
      <c r="BV6" s="77">
        <v>2566</v>
      </c>
      <c r="BW6" s="240"/>
    </row>
    <row r="7" spans="1:75" s="79" customFormat="1">
      <c r="A7" s="73"/>
      <c r="B7" s="73"/>
      <c r="C7" s="244"/>
      <c r="D7" s="80"/>
      <c r="E7" s="76"/>
      <c r="F7" s="265" t="s">
        <v>185</v>
      </c>
      <c r="G7" s="265"/>
      <c r="H7" s="265"/>
      <c r="I7" s="265"/>
      <c r="J7" s="265"/>
      <c r="K7" s="265"/>
      <c r="L7" s="265"/>
      <c r="BC7" s="73"/>
      <c r="BD7" s="73"/>
      <c r="BE7" s="75"/>
      <c r="BF7" s="80"/>
      <c r="BG7" s="76"/>
      <c r="BH7" s="210" t="s">
        <v>185</v>
      </c>
      <c r="BI7" s="210"/>
      <c r="BJ7" s="210"/>
      <c r="BK7" s="210"/>
      <c r="BL7" s="210"/>
      <c r="BM7" s="210"/>
      <c r="BN7" s="210"/>
      <c r="BO7" s="109" t="str">
        <f t="shared" ref="BO7:BO9" si="0">IF(A7=BC7,"✓","XXXXXXXXXXXXX")</f>
        <v>✓</v>
      </c>
      <c r="BP7" s="210"/>
      <c r="BQ7" s="210"/>
      <c r="BR7" s="210"/>
      <c r="BS7" s="210"/>
      <c r="BT7" s="210"/>
      <c r="BU7" s="210"/>
      <c r="BV7" s="210"/>
      <c r="BW7" s="240"/>
    </row>
    <row r="8" spans="1:75" ht="24">
      <c r="A8" s="145" t="s">
        <v>54</v>
      </c>
      <c r="D8" s="78"/>
      <c r="E8" s="76"/>
      <c r="F8" s="146"/>
      <c r="G8" s="146"/>
      <c r="H8" s="146"/>
      <c r="I8" s="146"/>
      <c r="J8" s="146"/>
      <c r="K8" s="146"/>
      <c r="L8" s="146"/>
      <c r="M8" s="73"/>
      <c r="BC8" s="145" t="s">
        <v>54</v>
      </c>
      <c r="BF8" s="78"/>
      <c r="BG8" s="76"/>
      <c r="BH8" s="146"/>
      <c r="BI8" s="146"/>
      <c r="BJ8" s="146"/>
      <c r="BK8" s="146"/>
      <c r="BL8" s="146"/>
      <c r="BM8" s="146"/>
      <c r="BN8" s="146"/>
      <c r="BO8" s="109" t="str">
        <f t="shared" si="0"/>
        <v>✓</v>
      </c>
      <c r="BP8" s="146"/>
      <c r="BQ8" s="146"/>
      <c r="BR8" s="146"/>
      <c r="BS8" s="146"/>
      <c r="BT8" s="146"/>
      <c r="BU8" s="146"/>
      <c r="BV8" s="146"/>
    </row>
    <row r="9" spans="1:75">
      <c r="A9" s="147" t="s">
        <v>55</v>
      </c>
      <c r="D9" s="74"/>
      <c r="E9" s="76"/>
      <c r="F9" s="148">
        <v>9606</v>
      </c>
      <c r="G9" s="148"/>
      <c r="H9" s="148">
        <v>9203</v>
      </c>
      <c r="I9" s="148"/>
      <c r="J9" s="12">
        <v>0</v>
      </c>
      <c r="K9" s="12"/>
      <c r="L9" s="12">
        <v>0</v>
      </c>
      <c r="M9" s="73"/>
      <c r="AU9" s="34">
        <v>9363224.8000000007</v>
      </c>
      <c r="AV9" s="34"/>
      <c r="AW9" s="34"/>
      <c r="AX9" s="245"/>
      <c r="AY9" s="34">
        <v>0</v>
      </c>
      <c r="BC9" s="147" t="s">
        <v>55</v>
      </c>
      <c r="BF9" s="74"/>
      <c r="BG9" s="76"/>
      <c r="BH9" s="148">
        <v>9363</v>
      </c>
      <c r="BI9" s="148"/>
      <c r="BJ9" s="148">
        <v>9268</v>
      </c>
      <c r="BK9" s="148"/>
      <c r="BL9" s="12">
        <v>0</v>
      </c>
      <c r="BM9" s="12"/>
      <c r="BN9" s="12">
        <v>0</v>
      </c>
      <c r="BO9" s="109" t="str">
        <f t="shared" si="0"/>
        <v>✓</v>
      </c>
      <c r="BP9" s="148">
        <f t="shared" ref="BP9:BV26" si="1">F9-BH9</f>
        <v>243</v>
      </c>
      <c r="BQ9" s="148">
        <f t="shared" si="1"/>
        <v>0</v>
      </c>
      <c r="BR9" s="148">
        <f t="shared" si="1"/>
        <v>-65</v>
      </c>
      <c r="BS9" s="148">
        <f t="shared" si="1"/>
        <v>0</v>
      </c>
      <c r="BT9" s="148">
        <f t="shared" si="1"/>
        <v>0</v>
      </c>
      <c r="BU9" s="148">
        <f t="shared" si="1"/>
        <v>0</v>
      </c>
      <c r="BV9" s="148">
        <f t="shared" si="1"/>
        <v>0</v>
      </c>
      <c r="BW9" s="246">
        <f>SUM(BP9:BV9)</f>
        <v>178</v>
      </c>
    </row>
    <row r="10" spans="1:75">
      <c r="A10" s="147" t="s">
        <v>56</v>
      </c>
      <c r="D10" s="74"/>
      <c r="E10" s="76"/>
      <c r="F10" s="148">
        <v>26969</v>
      </c>
      <c r="G10" s="148"/>
      <c r="H10" s="148">
        <v>26871</v>
      </c>
      <c r="I10" s="148"/>
      <c r="J10" s="34">
        <v>3950</v>
      </c>
      <c r="K10" s="148"/>
      <c r="L10" s="34">
        <v>3871</v>
      </c>
      <c r="M10" s="73"/>
      <c r="AU10" s="34">
        <v>26871120</v>
      </c>
      <c r="AV10" s="34"/>
      <c r="AW10" s="34"/>
      <c r="AX10" s="245"/>
      <c r="AY10" s="34">
        <v>3872845.02</v>
      </c>
      <c r="BC10" s="147" t="s">
        <v>227</v>
      </c>
      <c r="BF10" s="74"/>
      <c r="BG10" s="76"/>
      <c r="BH10" s="148">
        <v>26871</v>
      </c>
      <c r="BI10" s="148"/>
      <c r="BJ10" s="148">
        <v>26871</v>
      </c>
      <c r="BK10" s="148"/>
      <c r="BL10" s="148">
        <v>3873</v>
      </c>
      <c r="BM10" s="148"/>
      <c r="BN10" s="34">
        <v>4073</v>
      </c>
      <c r="BO10" s="109" t="str">
        <f>IF(A10=BC10,"✓","XXXXXXXXXXXXX")</f>
        <v>XXXXXXXXXXXXX</v>
      </c>
      <c r="BP10" s="148">
        <f t="shared" si="1"/>
        <v>98</v>
      </c>
      <c r="BQ10" s="148">
        <f t="shared" si="1"/>
        <v>0</v>
      </c>
      <c r="BR10" s="148">
        <f t="shared" si="1"/>
        <v>0</v>
      </c>
      <c r="BS10" s="148">
        <f t="shared" si="1"/>
        <v>0</v>
      </c>
      <c r="BT10" s="148">
        <f t="shared" si="1"/>
        <v>77</v>
      </c>
      <c r="BU10" s="148">
        <f t="shared" si="1"/>
        <v>0</v>
      </c>
      <c r="BV10" s="148">
        <f t="shared" si="1"/>
        <v>-202</v>
      </c>
      <c r="BW10" s="246">
        <f t="shared" ref="BW10:BW66" si="2">SUM(BP10:BV10)</f>
        <v>-27</v>
      </c>
    </row>
    <row r="11" spans="1:75" hidden="1">
      <c r="A11" s="147" t="s">
        <v>57</v>
      </c>
      <c r="D11" s="74" t="s">
        <v>228</v>
      </c>
      <c r="E11" s="76"/>
      <c r="F11" s="12"/>
      <c r="G11" s="12"/>
      <c r="H11" s="12">
        <v>0</v>
      </c>
      <c r="I11" s="148"/>
      <c r="J11" s="34"/>
      <c r="K11" s="148"/>
      <c r="L11" s="34"/>
      <c r="M11" s="73"/>
      <c r="AU11" s="34">
        <v>0</v>
      </c>
      <c r="AV11" s="34"/>
      <c r="AW11" s="34"/>
      <c r="AX11" s="245"/>
      <c r="AY11" s="34">
        <v>6000850</v>
      </c>
      <c r="BC11" s="147" t="s">
        <v>57</v>
      </c>
      <c r="BF11" s="74"/>
      <c r="BG11" s="76"/>
      <c r="BH11" s="12">
        <v>0</v>
      </c>
      <c r="BI11" s="12"/>
      <c r="BJ11" s="12">
        <v>0</v>
      </c>
      <c r="BK11" s="148"/>
      <c r="BL11" s="34">
        <v>6001</v>
      </c>
      <c r="BM11" s="148"/>
      <c r="BN11" s="34">
        <v>0</v>
      </c>
      <c r="BO11" s="109" t="str">
        <f t="shared" ref="BO11:BO66" si="3">IF(A11=BC11,"✓","XXXXXXXXXXXXX")</f>
        <v>✓</v>
      </c>
      <c r="BP11" s="148">
        <f t="shared" si="1"/>
        <v>0</v>
      </c>
      <c r="BQ11" s="148">
        <f t="shared" si="1"/>
        <v>0</v>
      </c>
      <c r="BR11" s="148">
        <f t="shared" si="1"/>
        <v>0</v>
      </c>
      <c r="BS11" s="148">
        <f t="shared" si="1"/>
        <v>0</v>
      </c>
      <c r="BT11" s="148">
        <f t="shared" si="1"/>
        <v>-6001</v>
      </c>
      <c r="BU11" s="148">
        <f t="shared" si="1"/>
        <v>0</v>
      </c>
      <c r="BV11" s="148">
        <f t="shared" si="1"/>
        <v>0</v>
      </c>
      <c r="BW11" s="246">
        <f t="shared" si="2"/>
        <v>-6001</v>
      </c>
    </row>
    <row r="12" spans="1:75">
      <c r="A12" s="147" t="s">
        <v>166</v>
      </c>
      <c r="D12" s="74"/>
      <c r="E12" s="76"/>
      <c r="F12" s="34">
        <v>4408</v>
      </c>
      <c r="G12" s="12"/>
      <c r="H12" s="34">
        <v>1513</v>
      </c>
      <c r="I12" s="148"/>
      <c r="J12" s="34">
        <v>79</v>
      </c>
      <c r="K12" s="148"/>
      <c r="L12" s="34">
        <v>279</v>
      </c>
      <c r="M12" s="73"/>
      <c r="AU12" s="34">
        <v>518322.47999999917</v>
      </c>
      <c r="AV12" s="34"/>
      <c r="AW12" s="34"/>
      <c r="AX12" s="245"/>
      <c r="AY12" s="34">
        <v>0</v>
      </c>
      <c r="BC12" s="147" t="s">
        <v>166</v>
      </c>
      <c r="BF12" s="74"/>
      <c r="BG12" s="76"/>
      <c r="BH12" s="34">
        <v>518</v>
      </c>
      <c r="BI12" s="12"/>
      <c r="BJ12" s="34">
        <v>161</v>
      </c>
      <c r="BK12" s="148"/>
      <c r="BL12" s="12">
        <v>0</v>
      </c>
      <c r="BM12" s="148"/>
      <c r="BN12" s="34">
        <v>0</v>
      </c>
      <c r="BO12" s="109" t="str">
        <f t="shared" si="3"/>
        <v>✓</v>
      </c>
      <c r="BP12" s="148">
        <f t="shared" si="1"/>
        <v>3890</v>
      </c>
      <c r="BQ12" s="148">
        <f t="shared" si="1"/>
        <v>0</v>
      </c>
      <c r="BR12" s="148">
        <f t="shared" si="1"/>
        <v>1352</v>
      </c>
      <c r="BS12" s="148">
        <f t="shared" si="1"/>
        <v>0</v>
      </c>
      <c r="BT12" s="148">
        <f t="shared" si="1"/>
        <v>79</v>
      </c>
      <c r="BU12" s="148">
        <f t="shared" si="1"/>
        <v>0</v>
      </c>
      <c r="BV12" s="148">
        <f t="shared" si="1"/>
        <v>279</v>
      </c>
      <c r="BW12" s="246">
        <f t="shared" si="2"/>
        <v>5600</v>
      </c>
    </row>
    <row r="13" spans="1:75">
      <c r="A13" s="147" t="s">
        <v>58</v>
      </c>
      <c r="D13" s="74"/>
      <c r="E13" s="76"/>
      <c r="F13" s="149">
        <v>357</v>
      </c>
      <c r="G13" s="148"/>
      <c r="H13" s="149">
        <v>547</v>
      </c>
      <c r="I13" s="148"/>
      <c r="J13" s="149">
        <v>7536</v>
      </c>
      <c r="K13" s="148"/>
      <c r="L13" s="149">
        <v>9770</v>
      </c>
      <c r="M13" s="73"/>
      <c r="AU13" s="34">
        <v>495851.01079649216</v>
      </c>
      <c r="AV13" s="34"/>
      <c r="AW13" s="34"/>
      <c r="AX13" s="245"/>
      <c r="AY13" s="34">
        <v>7987078.6500000004</v>
      </c>
      <c r="BC13" s="147" t="s">
        <v>58</v>
      </c>
      <c r="BF13" s="74"/>
      <c r="BG13" s="76"/>
      <c r="BH13" s="149">
        <v>496</v>
      </c>
      <c r="BI13" s="148"/>
      <c r="BJ13" s="149">
        <v>457</v>
      </c>
      <c r="BK13" s="148"/>
      <c r="BL13" s="149">
        <v>7987</v>
      </c>
      <c r="BM13" s="148"/>
      <c r="BN13" s="149">
        <v>6066</v>
      </c>
      <c r="BO13" s="109" t="str">
        <f t="shared" si="3"/>
        <v>✓</v>
      </c>
      <c r="BP13" s="148">
        <f t="shared" si="1"/>
        <v>-139</v>
      </c>
      <c r="BQ13" s="148">
        <f t="shared" si="1"/>
        <v>0</v>
      </c>
      <c r="BR13" s="148">
        <f t="shared" si="1"/>
        <v>90</v>
      </c>
      <c r="BS13" s="148">
        <f t="shared" si="1"/>
        <v>0</v>
      </c>
      <c r="BT13" s="148">
        <f t="shared" si="1"/>
        <v>-451</v>
      </c>
      <c r="BU13" s="148">
        <f t="shared" si="1"/>
        <v>0</v>
      </c>
      <c r="BV13" s="148">
        <f t="shared" si="1"/>
        <v>3704</v>
      </c>
      <c r="BW13" s="246">
        <f t="shared" si="2"/>
        <v>3204</v>
      </c>
    </row>
    <row r="14" spans="1:75">
      <c r="A14" s="150" t="s">
        <v>59</v>
      </c>
      <c r="D14" s="74"/>
      <c r="E14" s="76"/>
      <c r="F14" s="42">
        <f>SUM(F9:F13)</f>
        <v>41340</v>
      </c>
      <c r="G14" s="152"/>
      <c r="H14" s="151">
        <f>SUM(H9:H13)</f>
        <v>38134</v>
      </c>
      <c r="I14" s="152"/>
      <c r="J14" s="42">
        <f>SUM(J9:J13)</f>
        <v>11565</v>
      </c>
      <c r="K14" s="152"/>
      <c r="L14" s="151">
        <f>SUM(L9:L13)</f>
        <v>13920</v>
      </c>
      <c r="M14" s="73"/>
      <c r="BC14" s="150" t="s">
        <v>59</v>
      </c>
      <c r="BF14" s="74"/>
      <c r="BG14" s="76"/>
      <c r="BH14" s="151">
        <v>37248</v>
      </c>
      <c r="BI14" s="152"/>
      <c r="BJ14" s="151">
        <v>36757</v>
      </c>
      <c r="BK14" s="152"/>
      <c r="BL14" s="151">
        <v>17861</v>
      </c>
      <c r="BM14" s="152"/>
      <c r="BN14" s="151">
        <v>10139</v>
      </c>
      <c r="BO14" s="109" t="str">
        <f t="shared" si="3"/>
        <v>✓</v>
      </c>
      <c r="BP14" s="148">
        <f t="shared" si="1"/>
        <v>4092</v>
      </c>
      <c r="BQ14" s="148">
        <f t="shared" si="1"/>
        <v>0</v>
      </c>
      <c r="BR14" s="148">
        <f t="shared" si="1"/>
        <v>1377</v>
      </c>
      <c r="BS14" s="148">
        <f t="shared" si="1"/>
        <v>0</v>
      </c>
      <c r="BT14" s="148">
        <f t="shared" si="1"/>
        <v>-6296</v>
      </c>
      <c r="BU14" s="148">
        <f t="shared" si="1"/>
        <v>0</v>
      </c>
      <c r="BV14" s="148">
        <f t="shared" si="1"/>
        <v>3781</v>
      </c>
      <c r="BW14" s="246">
        <f t="shared" si="2"/>
        <v>2954</v>
      </c>
    </row>
    <row r="15" spans="1:75">
      <c r="A15" s="145" t="s">
        <v>60</v>
      </c>
      <c r="D15" s="74"/>
      <c r="E15" s="76"/>
      <c r="F15" s="40"/>
      <c r="G15" s="148"/>
      <c r="H15" s="148"/>
      <c r="I15" s="148"/>
      <c r="J15" s="40"/>
      <c r="K15" s="148"/>
      <c r="L15" s="148"/>
      <c r="M15" s="73"/>
      <c r="BC15" s="145" t="s">
        <v>60</v>
      </c>
      <c r="BF15" s="74"/>
      <c r="BG15" s="76"/>
      <c r="BH15" s="148"/>
      <c r="BI15" s="148"/>
      <c r="BJ15" s="148"/>
      <c r="BK15" s="148"/>
      <c r="BL15" s="148"/>
      <c r="BM15" s="148"/>
      <c r="BN15" s="148"/>
      <c r="BO15" s="109" t="str">
        <f t="shared" si="3"/>
        <v>✓</v>
      </c>
      <c r="BP15" s="148">
        <f t="shared" si="1"/>
        <v>0</v>
      </c>
      <c r="BQ15" s="148">
        <f t="shared" si="1"/>
        <v>0</v>
      </c>
      <c r="BR15" s="148">
        <f t="shared" si="1"/>
        <v>0</v>
      </c>
      <c r="BS15" s="148">
        <f t="shared" si="1"/>
        <v>0</v>
      </c>
      <c r="BT15" s="148">
        <f t="shared" si="1"/>
        <v>0</v>
      </c>
      <c r="BU15" s="148">
        <f t="shared" si="1"/>
        <v>0</v>
      </c>
      <c r="BV15" s="148">
        <f t="shared" si="1"/>
        <v>0</v>
      </c>
      <c r="BW15" s="246">
        <f t="shared" si="2"/>
        <v>0</v>
      </c>
    </row>
    <row r="16" spans="1:75">
      <c r="A16" s="147" t="s">
        <v>61</v>
      </c>
      <c r="D16" s="74"/>
      <c r="E16" s="76"/>
      <c r="F16" s="46">
        <v>3033</v>
      </c>
      <c r="G16" s="148"/>
      <c r="H16" s="148">
        <v>3079</v>
      </c>
      <c r="I16" s="148"/>
      <c r="J16" s="12">
        <v>0</v>
      </c>
      <c r="K16" s="12"/>
      <c r="L16" s="12">
        <v>0</v>
      </c>
      <c r="M16" s="73"/>
      <c r="AU16" s="34">
        <v>3099063.64</v>
      </c>
      <c r="AV16" s="34"/>
      <c r="AW16" s="34"/>
      <c r="AX16" s="245"/>
      <c r="AY16" s="34">
        <v>0</v>
      </c>
      <c r="BC16" s="147" t="s">
        <v>61</v>
      </c>
      <c r="BF16" s="74"/>
      <c r="BG16" s="76"/>
      <c r="BH16" s="148">
        <v>3099</v>
      </c>
      <c r="BI16" s="148"/>
      <c r="BJ16" s="148">
        <v>3063</v>
      </c>
      <c r="BK16" s="148"/>
      <c r="BL16" s="12">
        <v>0</v>
      </c>
      <c r="BM16" s="12"/>
      <c r="BN16" s="12">
        <v>0</v>
      </c>
      <c r="BO16" s="109" t="str">
        <f t="shared" si="3"/>
        <v>✓</v>
      </c>
      <c r="BP16" s="148">
        <f t="shared" si="1"/>
        <v>-66</v>
      </c>
      <c r="BQ16" s="148">
        <f t="shared" si="1"/>
        <v>0</v>
      </c>
      <c r="BR16" s="148">
        <f t="shared" si="1"/>
        <v>16</v>
      </c>
      <c r="BS16" s="148">
        <f t="shared" si="1"/>
        <v>0</v>
      </c>
      <c r="BT16" s="148">
        <f t="shared" si="1"/>
        <v>0</v>
      </c>
      <c r="BU16" s="148">
        <f t="shared" si="1"/>
        <v>0</v>
      </c>
      <c r="BV16" s="148">
        <f t="shared" si="1"/>
        <v>0</v>
      </c>
      <c r="BW16" s="246">
        <f t="shared" si="2"/>
        <v>-50</v>
      </c>
    </row>
    <row r="17" spans="1:75">
      <c r="A17" s="147" t="s">
        <v>62</v>
      </c>
      <c r="D17" s="74"/>
      <c r="E17" s="76"/>
      <c r="F17" s="46">
        <v>6427</v>
      </c>
      <c r="G17" s="148"/>
      <c r="H17" s="148">
        <v>6497</v>
      </c>
      <c r="I17" s="148"/>
      <c r="J17" s="46">
        <v>2107</v>
      </c>
      <c r="K17" s="148"/>
      <c r="L17" s="148">
        <v>2273</v>
      </c>
      <c r="M17" s="73"/>
      <c r="AU17" s="34">
        <v>6597615.7499999991</v>
      </c>
      <c r="AV17" s="34"/>
      <c r="AW17" s="34"/>
      <c r="AX17" s="245"/>
      <c r="AY17" s="34">
        <f>2165299.88+1916.27</f>
        <v>2167216.15</v>
      </c>
      <c r="BC17" s="147" t="s">
        <v>62</v>
      </c>
      <c r="BF17" s="74"/>
      <c r="BG17" s="76"/>
      <c r="BH17" s="148">
        <v>6597</v>
      </c>
      <c r="BI17" s="148"/>
      <c r="BJ17" s="148">
        <v>6311</v>
      </c>
      <c r="BK17" s="148"/>
      <c r="BL17" s="148">
        <v>2167</v>
      </c>
      <c r="BM17" s="148"/>
      <c r="BN17" s="148">
        <v>2341</v>
      </c>
      <c r="BO17" s="109" t="str">
        <f t="shared" si="3"/>
        <v>✓</v>
      </c>
      <c r="BP17" s="148">
        <f t="shared" si="1"/>
        <v>-170</v>
      </c>
      <c r="BQ17" s="148">
        <f t="shared" si="1"/>
        <v>0</v>
      </c>
      <c r="BR17" s="148">
        <f t="shared" si="1"/>
        <v>186</v>
      </c>
      <c r="BS17" s="148">
        <f t="shared" si="1"/>
        <v>0</v>
      </c>
      <c r="BT17" s="148">
        <f t="shared" si="1"/>
        <v>-60</v>
      </c>
      <c r="BU17" s="148">
        <f t="shared" si="1"/>
        <v>0</v>
      </c>
      <c r="BV17" s="148">
        <f t="shared" si="1"/>
        <v>-68</v>
      </c>
      <c r="BW17" s="246">
        <f t="shared" si="2"/>
        <v>-112</v>
      </c>
    </row>
    <row r="18" spans="1:75">
      <c r="A18" s="147" t="s">
        <v>63</v>
      </c>
      <c r="D18" s="78"/>
      <c r="E18" s="76"/>
      <c r="F18" s="46">
        <v>883</v>
      </c>
      <c r="G18" s="148"/>
      <c r="H18" s="148">
        <v>83</v>
      </c>
      <c r="I18" s="148"/>
      <c r="J18" s="46">
        <v>83</v>
      </c>
      <c r="K18" s="148"/>
      <c r="L18" s="148">
        <v>83</v>
      </c>
      <c r="M18" s="73"/>
      <c r="AU18" s="34">
        <v>83051.210000000006</v>
      </c>
      <c r="AV18" s="34"/>
      <c r="AW18" s="34"/>
      <c r="AX18" s="245"/>
      <c r="AY18" s="34">
        <v>83051.210000000006</v>
      </c>
      <c r="BC18" s="147" t="s">
        <v>63</v>
      </c>
      <c r="BF18" s="78"/>
      <c r="BG18" s="76"/>
      <c r="BH18" s="148">
        <v>83</v>
      </c>
      <c r="BI18" s="148"/>
      <c r="BJ18" s="148">
        <v>83</v>
      </c>
      <c r="BK18" s="148"/>
      <c r="BL18" s="148">
        <v>83</v>
      </c>
      <c r="BM18" s="148"/>
      <c r="BN18" s="148">
        <v>83</v>
      </c>
      <c r="BO18" s="109" t="str">
        <f t="shared" si="3"/>
        <v>✓</v>
      </c>
      <c r="BP18" s="148">
        <f t="shared" si="1"/>
        <v>800</v>
      </c>
      <c r="BQ18" s="148">
        <f t="shared" si="1"/>
        <v>0</v>
      </c>
      <c r="BR18" s="148">
        <f t="shared" si="1"/>
        <v>0</v>
      </c>
      <c r="BS18" s="148">
        <f t="shared" si="1"/>
        <v>0</v>
      </c>
      <c r="BT18" s="148">
        <f t="shared" si="1"/>
        <v>0</v>
      </c>
      <c r="BU18" s="148">
        <f t="shared" si="1"/>
        <v>0</v>
      </c>
      <c r="BV18" s="148">
        <f t="shared" si="1"/>
        <v>0</v>
      </c>
      <c r="BW18" s="246">
        <f t="shared" si="2"/>
        <v>800</v>
      </c>
    </row>
    <row r="19" spans="1:75">
      <c r="A19" s="147" t="s">
        <v>64</v>
      </c>
      <c r="D19" s="78"/>
      <c r="E19" s="76"/>
      <c r="F19" s="46">
        <v>15400</v>
      </c>
      <c r="G19" s="148"/>
      <c r="H19" s="148">
        <v>20132</v>
      </c>
      <c r="I19" s="148"/>
      <c r="J19" s="46">
        <v>14275</v>
      </c>
      <c r="K19" s="148"/>
      <c r="L19" s="148">
        <v>13317</v>
      </c>
      <c r="M19" s="73"/>
      <c r="AU19" s="34">
        <v>12320615.70032</v>
      </c>
      <c r="AV19" s="34"/>
      <c r="AW19" s="34"/>
      <c r="AX19" s="245"/>
      <c r="AY19" s="34">
        <v>10727815.34</v>
      </c>
      <c r="BC19" s="147" t="s">
        <v>64</v>
      </c>
      <c r="BF19" s="78"/>
      <c r="BG19" s="76"/>
      <c r="BH19" s="148">
        <v>12321</v>
      </c>
      <c r="BI19" s="148"/>
      <c r="BJ19" s="148">
        <v>10970</v>
      </c>
      <c r="BK19" s="148"/>
      <c r="BL19" s="148">
        <v>10728</v>
      </c>
      <c r="BM19" s="148"/>
      <c r="BN19" s="148">
        <v>8994</v>
      </c>
      <c r="BO19" s="109" t="str">
        <f t="shared" si="3"/>
        <v>✓</v>
      </c>
      <c r="BP19" s="148">
        <f t="shared" si="1"/>
        <v>3079</v>
      </c>
      <c r="BQ19" s="148">
        <f t="shared" si="1"/>
        <v>0</v>
      </c>
      <c r="BR19" s="148">
        <f t="shared" si="1"/>
        <v>9162</v>
      </c>
      <c r="BS19" s="148">
        <f t="shared" si="1"/>
        <v>0</v>
      </c>
      <c r="BT19" s="148">
        <f t="shared" si="1"/>
        <v>3547</v>
      </c>
      <c r="BU19" s="148">
        <f t="shared" si="1"/>
        <v>0</v>
      </c>
      <c r="BV19" s="148">
        <f t="shared" si="1"/>
        <v>4323</v>
      </c>
      <c r="BW19" s="246">
        <f t="shared" si="2"/>
        <v>20111</v>
      </c>
    </row>
    <row r="20" spans="1:75">
      <c r="A20" s="147" t="s">
        <v>219</v>
      </c>
      <c r="D20" s="231"/>
      <c r="E20" s="76"/>
      <c r="F20" s="46">
        <v>0</v>
      </c>
      <c r="G20" s="148"/>
      <c r="H20" s="34">
        <v>21209</v>
      </c>
      <c r="I20" s="148"/>
      <c r="J20" s="46">
        <v>0</v>
      </c>
      <c r="K20" s="148"/>
      <c r="L20" s="34">
        <v>21209</v>
      </c>
      <c r="M20" s="73"/>
      <c r="AU20" s="34"/>
      <c r="AV20" s="34"/>
      <c r="AW20" s="34"/>
      <c r="AX20" s="245"/>
      <c r="AY20" s="34"/>
      <c r="BC20" s="147"/>
      <c r="BF20" s="78"/>
      <c r="BG20" s="76"/>
      <c r="BH20" s="148"/>
      <c r="BI20" s="148"/>
      <c r="BJ20" s="148"/>
      <c r="BK20" s="148"/>
      <c r="BL20" s="148"/>
      <c r="BM20" s="148"/>
      <c r="BN20" s="148"/>
      <c r="BP20" s="148"/>
      <c r="BQ20" s="148"/>
      <c r="BR20" s="148"/>
      <c r="BS20" s="148"/>
      <c r="BT20" s="148"/>
      <c r="BU20" s="148"/>
      <c r="BV20" s="148"/>
      <c r="BW20" s="246"/>
    </row>
    <row r="21" spans="1:75">
      <c r="A21" s="154" t="s">
        <v>259</v>
      </c>
      <c r="D21" s="74">
        <v>10</v>
      </c>
      <c r="E21" s="76"/>
      <c r="F21" s="12">
        <v>0</v>
      </c>
      <c r="G21" s="148"/>
      <c r="H21" s="34">
        <v>0</v>
      </c>
      <c r="I21" s="148"/>
      <c r="J21" s="34">
        <v>69756</v>
      </c>
      <c r="K21" s="148"/>
      <c r="L21" s="34">
        <v>0</v>
      </c>
      <c r="M21" s="73"/>
      <c r="AY21" s="34">
        <v>420292.04</v>
      </c>
      <c r="BC21" s="147" t="s">
        <v>65</v>
      </c>
      <c r="BF21" s="78"/>
      <c r="BG21" s="76"/>
      <c r="BH21" s="34">
        <v>0</v>
      </c>
      <c r="BI21" s="148"/>
      <c r="BJ21" s="34">
        <v>0</v>
      </c>
      <c r="BK21" s="148"/>
      <c r="BL21" s="34">
        <v>420</v>
      </c>
      <c r="BM21" s="148"/>
      <c r="BN21" s="34">
        <v>1029</v>
      </c>
      <c r="BO21" s="109" t="str">
        <f t="shared" si="3"/>
        <v>XXXXXXXXXXXXX</v>
      </c>
      <c r="BP21" s="148">
        <f t="shared" si="1"/>
        <v>0</v>
      </c>
      <c r="BQ21" s="148">
        <f t="shared" si="1"/>
        <v>0</v>
      </c>
      <c r="BR21" s="148">
        <f t="shared" si="1"/>
        <v>0</v>
      </c>
      <c r="BS21" s="148">
        <f t="shared" si="1"/>
        <v>0</v>
      </c>
      <c r="BT21" s="148">
        <f t="shared" si="1"/>
        <v>69336</v>
      </c>
      <c r="BU21" s="148">
        <f t="shared" si="1"/>
        <v>0</v>
      </c>
      <c r="BV21" s="148">
        <f t="shared" si="1"/>
        <v>-1029</v>
      </c>
      <c r="BW21" s="246">
        <f t="shared" si="2"/>
        <v>68307</v>
      </c>
    </row>
    <row r="22" spans="1:75">
      <c r="A22" s="154" t="s">
        <v>245</v>
      </c>
      <c r="D22" s="198">
        <v>12</v>
      </c>
      <c r="E22" s="76"/>
      <c r="F22" s="46">
        <v>63981</v>
      </c>
      <c r="G22" s="148"/>
      <c r="H22" s="46">
        <v>0</v>
      </c>
      <c r="I22" s="148"/>
      <c r="J22" s="46">
        <v>0</v>
      </c>
      <c r="K22" s="148"/>
      <c r="L22" s="46">
        <v>0</v>
      </c>
      <c r="M22" s="73"/>
      <c r="AY22" s="34"/>
      <c r="BC22" s="147"/>
      <c r="BF22" s="78"/>
      <c r="BG22" s="76"/>
      <c r="BH22" s="34"/>
      <c r="BI22" s="148"/>
      <c r="BJ22" s="34"/>
      <c r="BK22" s="148"/>
      <c r="BL22" s="34"/>
      <c r="BM22" s="148"/>
      <c r="BN22" s="34"/>
      <c r="BP22" s="148"/>
      <c r="BQ22" s="148"/>
      <c r="BR22" s="148"/>
      <c r="BS22" s="148"/>
      <c r="BT22" s="148"/>
      <c r="BU22" s="148"/>
      <c r="BV22" s="148"/>
      <c r="BW22" s="246"/>
    </row>
    <row r="23" spans="1:75">
      <c r="A23" s="150" t="s">
        <v>66</v>
      </c>
      <c r="D23" s="78"/>
      <c r="E23" s="76"/>
      <c r="F23" s="232">
        <f>SUM(F16:F22)</f>
        <v>89724</v>
      </c>
      <c r="G23" s="152"/>
      <c r="H23" s="232">
        <f>SUM(H16:H22)</f>
        <v>51000</v>
      </c>
      <c r="I23" s="152"/>
      <c r="J23" s="232">
        <f>SUM(J16:J22)</f>
        <v>86221</v>
      </c>
      <c r="K23" s="152"/>
      <c r="L23" s="232">
        <f>SUM(L16:L22)</f>
        <v>36882</v>
      </c>
      <c r="M23" s="73"/>
      <c r="BC23" s="150" t="s">
        <v>66</v>
      </c>
      <c r="BF23" s="78"/>
      <c r="BG23" s="76"/>
      <c r="BH23" s="153">
        <v>22100</v>
      </c>
      <c r="BI23" s="152"/>
      <c r="BJ23" s="153">
        <v>20427</v>
      </c>
      <c r="BK23" s="152"/>
      <c r="BL23" s="153">
        <v>13398</v>
      </c>
      <c r="BM23" s="152"/>
      <c r="BN23" s="153">
        <v>12447</v>
      </c>
      <c r="BO23" s="109" t="str">
        <f t="shared" si="3"/>
        <v>✓</v>
      </c>
      <c r="BP23" s="148">
        <f t="shared" si="1"/>
        <v>67624</v>
      </c>
      <c r="BQ23" s="148">
        <f t="shared" si="1"/>
        <v>0</v>
      </c>
      <c r="BR23" s="148">
        <f t="shared" si="1"/>
        <v>30573</v>
      </c>
      <c r="BS23" s="148">
        <f t="shared" si="1"/>
        <v>0</v>
      </c>
      <c r="BT23" s="148">
        <f t="shared" si="1"/>
        <v>72823</v>
      </c>
      <c r="BU23" s="148">
        <f t="shared" si="1"/>
        <v>0</v>
      </c>
      <c r="BV23" s="148">
        <f t="shared" si="1"/>
        <v>24435</v>
      </c>
      <c r="BW23" s="246">
        <f t="shared" si="2"/>
        <v>195455</v>
      </c>
    </row>
    <row r="24" spans="1:75">
      <c r="A24" s="150" t="s">
        <v>246</v>
      </c>
      <c r="D24" s="78"/>
      <c r="E24" s="76"/>
      <c r="F24" s="233">
        <f>SUM(F14-F23)</f>
        <v>-48384</v>
      </c>
      <c r="G24" s="152"/>
      <c r="H24" s="152">
        <f>SUM(H14-H23)</f>
        <v>-12866</v>
      </c>
      <c r="I24" s="152"/>
      <c r="J24" s="233">
        <f>SUM(J14-J23)</f>
        <v>-74656</v>
      </c>
      <c r="K24" s="152"/>
      <c r="L24" s="88">
        <f>SUM(L14-L23)</f>
        <v>-22962</v>
      </c>
      <c r="M24" s="73"/>
      <c r="BC24" s="150" t="s">
        <v>172</v>
      </c>
      <c r="BF24" s="78"/>
      <c r="BG24" s="76"/>
      <c r="BH24" s="152">
        <v>15148</v>
      </c>
      <c r="BI24" s="152"/>
      <c r="BJ24" s="152">
        <v>16330</v>
      </c>
      <c r="BK24" s="152"/>
      <c r="BL24" s="88">
        <v>4463</v>
      </c>
      <c r="BM24" s="152"/>
      <c r="BN24" s="88">
        <v>-2308</v>
      </c>
      <c r="BO24" s="109" t="str">
        <f t="shared" si="3"/>
        <v>XXXXXXXXXXXXX</v>
      </c>
      <c r="BP24" s="148">
        <f t="shared" si="1"/>
        <v>-63532</v>
      </c>
      <c r="BQ24" s="148">
        <f t="shared" si="1"/>
        <v>0</v>
      </c>
      <c r="BR24" s="148">
        <f t="shared" si="1"/>
        <v>-29196</v>
      </c>
      <c r="BS24" s="148">
        <f t="shared" si="1"/>
        <v>0</v>
      </c>
      <c r="BT24" s="148">
        <f t="shared" si="1"/>
        <v>-79119</v>
      </c>
      <c r="BU24" s="148">
        <f t="shared" si="1"/>
        <v>0</v>
      </c>
      <c r="BV24" s="148">
        <f t="shared" si="1"/>
        <v>-20654</v>
      </c>
      <c r="BW24" s="246">
        <f t="shared" si="2"/>
        <v>-192501</v>
      </c>
    </row>
    <row r="25" spans="1:75">
      <c r="A25" s="154" t="s">
        <v>201</v>
      </c>
      <c r="D25" s="263">
        <v>11</v>
      </c>
      <c r="E25" s="76"/>
      <c r="F25" s="34">
        <v>609</v>
      </c>
      <c r="G25" s="152"/>
      <c r="H25" s="34">
        <v>-335</v>
      </c>
      <c r="I25" s="152"/>
      <c r="J25" s="34">
        <v>0</v>
      </c>
      <c r="K25" s="152"/>
      <c r="L25" s="12">
        <v>0</v>
      </c>
      <c r="M25" s="73"/>
      <c r="AU25" s="34">
        <v>-1095102.5881999999</v>
      </c>
      <c r="AV25" s="34"/>
      <c r="AW25" s="34"/>
      <c r="AX25" s="245"/>
      <c r="AY25" s="34">
        <v>0</v>
      </c>
      <c r="BC25" s="154" t="s">
        <v>220</v>
      </c>
      <c r="BF25" s="74">
        <v>11</v>
      </c>
      <c r="BG25" s="76"/>
      <c r="BH25" s="155">
        <v>-1095</v>
      </c>
      <c r="BI25" s="152"/>
      <c r="BJ25" s="34">
        <v>-1034</v>
      </c>
      <c r="BK25" s="152"/>
      <c r="BL25" s="12">
        <v>0</v>
      </c>
      <c r="BM25" s="152"/>
      <c r="BN25" s="12">
        <v>0</v>
      </c>
      <c r="BO25" s="109" t="str">
        <f t="shared" si="3"/>
        <v>XXXXXXXXXXXXX</v>
      </c>
      <c r="BP25" s="148">
        <f t="shared" si="1"/>
        <v>1704</v>
      </c>
      <c r="BQ25" s="148">
        <f t="shared" si="1"/>
        <v>0</v>
      </c>
      <c r="BR25" s="148">
        <f t="shared" si="1"/>
        <v>699</v>
      </c>
      <c r="BS25" s="148">
        <f t="shared" si="1"/>
        <v>0</v>
      </c>
      <c r="BT25" s="148">
        <f t="shared" si="1"/>
        <v>0</v>
      </c>
      <c r="BU25" s="148">
        <f t="shared" si="1"/>
        <v>0</v>
      </c>
      <c r="BV25" s="148">
        <f t="shared" si="1"/>
        <v>0</v>
      </c>
      <c r="BW25" s="246">
        <f t="shared" si="2"/>
        <v>2403</v>
      </c>
    </row>
    <row r="26" spans="1:75">
      <c r="A26" s="147" t="s">
        <v>153</v>
      </c>
      <c r="D26" s="78"/>
      <c r="E26" s="76"/>
      <c r="F26" s="234">
        <v>-802</v>
      </c>
      <c r="G26" s="148"/>
      <c r="H26" s="149">
        <v>-1120</v>
      </c>
      <c r="I26" s="148"/>
      <c r="J26" s="234">
        <v>-472</v>
      </c>
      <c r="K26" s="148"/>
      <c r="L26" s="149">
        <v>-440</v>
      </c>
      <c r="M26" s="73"/>
      <c r="AU26" s="34">
        <v>-1365374.1480847087</v>
      </c>
      <c r="AV26" s="34"/>
      <c r="AW26" s="34"/>
      <c r="AX26" s="245"/>
      <c r="AY26" s="34">
        <v>-219943.25</v>
      </c>
      <c r="BC26" s="147" t="s">
        <v>153</v>
      </c>
      <c r="BF26" s="78"/>
      <c r="BG26" s="76"/>
      <c r="BH26" s="149">
        <v>-1365</v>
      </c>
      <c r="BI26" s="148"/>
      <c r="BJ26" s="149">
        <v>-1338</v>
      </c>
      <c r="BK26" s="148"/>
      <c r="BL26" s="149">
        <v>-220</v>
      </c>
      <c r="BM26" s="148"/>
      <c r="BN26" s="149">
        <v>-181</v>
      </c>
      <c r="BO26" s="109" t="str">
        <f t="shared" si="3"/>
        <v>✓</v>
      </c>
      <c r="BP26" s="148">
        <f t="shared" si="1"/>
        <v>563</v>
      </c>
      <c r="BQ26" s="148">
        <f t="shared" si="1"/>
        <v>0</v>
      </c>
      <c r="BR26" s="148">
        <f t="shared" si="1"/>
        <v>218</v>
      </c>
      <c r="BS26" s="148">
        <f t="shared" si="1"/>
        <v>0</v>
      </c>
      <c r="BT26" s="148">
        <f t="shared" si="1"/>
        <v>-252</v>
      </c>
      <c r="BU26" s="148">
        <f t="shared" si="1"/>
        <v>0</v>
      </c>
      <c r="BV26" s="148">
        <f t="shared" si="1"/>
        <v>-259</v>
      </c>
      <c r="BW26" s="246">
        <f t="shared" si="2"/>
        <v>270</v>
      </c>
    </row>
    <row r="27" spans="1:75">
      <c r="A27" s="150" t="s">
        <v>247</v>
      </c>
      <c r="D27" s="78"/>
      <c r="E27" s="76"/>
      <c r="F27" s="233">
        <f>SUM(F24:F26)</f>
        <v>-48577</v>
      </c>
      <c r="G27" s="152"/>
      <c r="H27" s="152">
        <f>SUM(H24:H26)</f>
        <v>-14321</v>
      </c>
      <c r="I27" s="152"/>
      <c r="J27" s="233">
        <f>SUM(J24:J26)</f>
        <v>-75128</v>
      </c>
      <c r="K27" s="152"/>
      <c r="L27" s="152">
        <f>SUM(L24:L26)</f>
        <v>-23402</v>
      </c>
      <c r="M27" s="73"/>
      <c r="BC27" s="150" t="s">
        <v>173</v>
      </c>
      <c r="BF27" s="78"/>
      <c r="BG27" s="76"/>
      <c r="BH27" s="152">
        <v>12688</v>
      </c>
      <c r="BI27" s="152"/>
      <c r="BJ27" s="152">
        <v>13958</v>
      </c>
      <c r="BK27" s="152"/>
      <c r="BL27" s="152">
        <v>4243</v>
      </c>
      <c r="BM27" s="152"/>
      <c r="BN27" s="152">
        <v>-2489</v>
      </c>
      <c r="BO27" s="109" t="str">
        <f t="shared" si="3"/>
        <v>XXXXXXXXXXXXX</v>
      </c>
      <c r="BP27" s="148">
        <f t="shared" ref="BP27:BV65" si="4">F27-BH27</f>
        <v>-61265</v>
      </c>
      <c r="BQ27" s="148">
        <f t="shared" si="4"/>
        <v>0</v>
      </c>
      <c r="BR27" s="148">
        <f t="shared" si="4"/>
        <v>-28279</v>
      </c>
      <c r="BS27" s="148">
        <f t="shared" si="4"/>
        <v>0</v>
      </c>
      <c r="BT27" s="148">
        <f t="shared" si="4"/>
        <v>-79371</v>
      </c>
      <c r="BU27" s="148">
        <f t="shared" si="4"/>
        <v>0</v>
      </c>
      <c r="BV27" s="148">
        <f t="shared" si="4"/>
        <v>-20913</v>
      </c>
      <c r="BW27" s="246">
        <f t="shared" si="2"/>
        <v>-189828</v>
      </c>
    </row>
    <row r="28" spans="1:75">
      <c r="A28" s="147" t="s">
        <v>67</v>
      </c>
      <c r="D28" s="74"/>
      <c r="E28" s="76"/>
      <c r="F28" s="46">
        <f>2905</f>
        <v>2905</v>
      </c>
      <c r="G28" s="148"/>
      <c r="H28" s="148">
        <v>-1405</v>
      </c>
      <c r="I28" s="148"/>
      <c r="J28" s="46">
        <f>-73</f>
        <v>-73</v>
      </c>
      <c r="K28" s="148"/>
      <c r="L28" s="148">
        <v>-4322</v>
      </c>
      <c r="M28" s="73"/>
      <c r="AU28" s="34">
        <v>3712101.2</v>
      </c>
      <c r="AV28" s="34"/>
      <c r="AW28" s="34"/>
      <c r="AX28" s="247"/>
      <c r="AY28" s="34">
        <v>884529.39</v>
      </c>
      <c r="BC28" s="147" t="s">
        <v>67</v>
      </c>
      <c r="BF28" s="74"/>
      <c r="BG28" s="76"/>
      <c r="BH28" s="149">
        <v>3712</v>
      </c>
      <c r="BI28" s="148"/>
      <c r="BJ28" s="148">
        <v>1986</v>
      </c>
      <c r="BK28" s="148"/>
      <c r="BL28" s="148">
        <v>885</v>
      </c>
      <c r="BM28" s="148"/>
      <c r="BN28" s="148">
        <v>-62</v>
      </c>
      <c r="BO28" s="109" t="str">
        <f t="shared" si="3"/>
        <v>✓</v>
      </c>
      <c r="BP28" s="148">
        <f t="shared" si="4"/>
        <v>-807</v>
      </c>
      <c r="BQ28" s="148">
        <f t="shared" si="4"/>
        <v>0</v>
      </c>
      <c r="BR28" s="148">
        <f t="shared" si="4"/>
        <v>-3391</v>
      </c>
      <c r="BS28" s="148">
        <f t="shared" si="4"/>
        <v>0</v>
      </c>
      <c r="BT28" s="148">
        <f t="shared" si="4"/>
        <v>-958</v>
      </c>
      <c r="BU28" s="148">
        <f t="shared" si="4"/>
        <v>0</v>
      </c>
      <c r="BV28" s="148">
        <f t="shared" si="4"/>
        <v>-4260</v>
      </c>
      <c r="BW28" s="246">
        <f t="shared" si="2"/>
        <v>-9416</v>
      </c>
    </row>
    <row r="29" spans="1:75" ht="24" thickBot="1">
      <c r="A29" s="150" t="s">
        <v>189</v>
      </c>
      <c r="D29" s="74"/>
      <c r="E29" s="76"/>
      <c r="F29" s="235">
        <f>F27-F28</f>
        <v>-51482</v>
      </c>
      <c r="G29" s="152"/>
      <c r="H29" s="156">
        <f t="shared" ref="H29:L29" si="5">H27-H28</f>
        <v>-12916</v>
      </c>
      <c r="I29" s="152"/>
      <c r="J29" s="235">
        <f t="shared" si="5"/>
        <v>-75055</v>
      </c>
      <c r="K29" s="152"/>
      <c r="L29" s="157">
        <f t="shared" si="5"/>
        <v>-19080</v>
      </c>
      <c r="M29" s="73"/>
      <c r="BC29" s="150" t="s">
        <v>195</v>
      </c>
      <c r="BF29" s="74"/>
      <c r="BG29" s="76"/>
      <c r="BH29" s="156">
        <v>8976</v>
      </c>
      <c r="BI29" s="152"/>
      <c r="BJ29" s="156">
        <v>11972</v>
      </c>
      <c r="BK29" s="152"/>
      <c r="BL29" s="157">
        <v>3358</v>
      </c>
      <c r="BM29" s="152"/>
      <c r="BN29" s="157">
        <v>-2427</v>
      </c>
      <c r="BO29" s="109" t="str">
        <f t="shared" si="3"/>
        <v>XXXXXXXXXXXXX</v>
      </c>
      <c r="BP29" s="148">
        <f t="shared" si="4"/>
        <v>-60458</v>
      </c>
      <c r="BQ29" s="148">
        <f t="shared" si="4"/>
        <v>0</v>
      </c>
      <c r="BR29" s="148">
        <f t="shared" si="4"/>
        <v>-24888</v>
      </c>
      <c r="BS29" s="148">
        <f t="shared" si="4"/>
        <v>0</v>
      </c>
      <c r="BT29" s="148">
        <f t="shared" si="4"/>
        <v>-78413</v>
      </c>
      <c r="BU29" s="148">
        <f t="shared" si="4"/>
        <v>0</v>
      </c>
      <c r="BV29" s="148">
        <f t="shared" si="4"/>
        <v>-16653</v>
      </c>
      <c r="BW29" s="246">
        <f t="shared" si="2"/>
        <v>-180412</v>
      </c>
    </row>
    <row r="30" spans="1:75" ht="17.45" customHeight="1" thickTop="1">
      <c r="A30" s="150"/>
      <c r="D30" s="74"/>
      <c r="E30" s="76"/>
      <c r="F30" s="148"/>
      <c r="G30" s="148"/>
      <c r="H30" s="148"/>
      <c r="I30" s="148"/>
      <c r="J30" s="60"/>
      <c r="K30" s="148"/>
      <c r="L30" s="60"/>
      <c r="M30" s="73"/>
      <c r="BC30" s="150"/>
      <c r="BF30" s="74"/>
      <c r="BG30" s="76"/>
      <c r="BH30" s="148"/>
      <c r="BI30" s="148"/>
      <c r="BJ30" s="148"/>
      <c r="BK30" s="148"/>
      <c r="BL30" s="60"/>
      <c r="BM30" s="148"/>
      <c r="BN30" s="60"/>
      <c r="BO30" s="109" t="str">
        <f t="shared" si="3"/>
        <v>✓</v>
      </c>
      <c r="BP30" s="148">
        <f t="shared" si="4"/>
        <v>0</v>
      </c>
      <c r="BQ30" s="148">
        <f t="shared" si="4"/>
        <v>0</v>
      </c>
      <c r="BR30" s="148">
        <f t="shared" si="4"/>
        <v>0</v>
      </c>
      <c r="BS30" s="148">
        <f t="shared" si="4"/>
        <v>0</v>
      </c>
      <c r="BT30" s="148">
        <f t="shared" si="4"/>
        <v>0</v>
      </c>
      <c r="BU30" s="148">
        <f t="shared" si="4"/>
        <v>0</v>
      </c>
      <c r="BV30" s="148">
        <f t="shared" si="4"/>
        <v>0</v>
      </c>
      <c r="BW30" s="246">
        <f t="shared" si="2"/>
        <v>0</v>
      </c>
    </row>
    <row r="31" spans="1:75">
      <c r="A31" s="150" t="s">
        <v>253</v>
      </c>
      <c r="D31" s="74"/>
      <c r="E31" s="76"/>
      <c r="F31" s="148"/>
      <c r="G31" s="148"/>
      <c r="H31" s="148"/>
      <c r="I31" s="148"/>
      <c r="J31" s="60"/>
      <c r="K31" s="148"/>
      <c r="L31" s="60"/>
      <c r="M31" s="73"/>
      <c r="BC31" s="150" t="s">
        <v>221</v>
      </c>
      <c r="BF31" s="74"/>
      <c r="BG31" s="76"/>
      <c r="BH31" s="148"/>
      <c r="BI31" s="148"/>
      <c r="BJ31" s="148"/>
      <c r="BK31" s="148"/>
      <c r="BL31" s="60"/>
      <c r="BM31" s="148"/>
      <c r="BN31" s="60"/>
      <c r="BO31" s="109" t="str">
        <f t="shared" si="3"/>
        <v>XXXXXXXXXXXXX</v>
      </c>
      <c r="BP31" s="148">
        <f t="shared" si="4"/>
        <v>0</v>
      </c>
      <c r="BQ31" s="148">
        <f t="shared" si="4"/>
        <v>0</v>
      </c>
      <c r="BR31" s="148">
        <f t="shared" si="4"/>
        <v>0</v>
      </c>
      <c r="BS31" s="148">
        <f t="shared" si="4"/>
        <v>0</v>
      </c>
      <c r="BT31" s="148">
        <f t="shared" si="4"/>
        <v>0</v>
      </c>
      <c r="BU31" s="148">
        <f t="shared" si="4"/>
        <v>0</v>
      </c>
      <c r="BV31" s="148">
        <f t="shared" si="4"/>
        <v>0</v>
      </c>
      <c r="BW31" s="246">
        <f t="shared" si="2"/>
        <v>0</v>
      </c>
    </row>
    <row r="32" spans="1:75" ht="24" thickBot="1">
      <c r="A32" s="147" t="s">
        <v>150</v>
      </c>
      <c r="D32" s="74"/>
      <c r="E32" s="76"/>
      <c r="F32" s="46">
        <f>F34-F33</f>
        <v>-51482</v>
      </c>
      <c r="G32" s="148"/>
      <c r="H32" s="148">
        <f>H34-H33</f>
        <v>-12916</v>
      </c>
      <c r="I32" s="148"/>
      <c r="J32" s="236">
        <f>J29</f>
        <v>-75055</v>
      </c>
      <c r="K32" s="148"/>
      <c r="L32" s="158">
        <f>L29</f>
        <v>-19080</v>
      </c>
      <c r="M32" s="73"/>
      <c r="BC32" s="147" t="s">
        <v>150</v>
      </c>
      <c r="BF32" s="74"/>
      <c r="BG32" s="76"/>
      <c r="BH32" s="148">
        <v>8976</v>
      </c>
      <c r="BI32" s="148"/>
      <c r="BJ32" s="148">
        <v>11972</v>
      </c>
      <c r="BK32" s="148"/>
      <c r="BL32" s="158">
        <v>3358</v>
      </c>
      <c r="BM32" s="148"/>
      <c r="BN32" s="158">
        <v>-2427</v>
      </c>
      <c r="BO32" s="109" t="str">
        <f t="shared" si="3"/>
        <v>✓</v>
      </c>
      <c r="BP32" s="148">
        <f t="shared" si="4"/>
        <v>-60458</v>
      </c>
      <c r="BQ32" s="148">
        <f t="shared" si="4"/>
        <v>0</v>
      </c>
      <c r="BR32" s="148">
        <f t="shared" si="4"/>
        <v>-24888</v>
      </c>
      <c r="BS32" s="148">
        <f t="shared" si="4"/>
        <v>0</v>
      </c>
      <c r="BT32" s="148">
        <f t="shared" si="4"/>
        <v>-78413</v>
      </c>
      <c r="BU32" s="148">
        <f t="shared" si="4"/>
        <v>0</v>
      </c>
      <c r="BV32" s="148">
        <f t="shared" si="4"/>
        <v>-16653</v>
      </c>
      <c r="BW32" s="246">
        <f t="shared" si="2"/>
        <v>-180412</v>
      </c>
    </row>
    <row r="33" spans="1:75" ht="24" thickTop="1">
      <c r="A33" s="147" t="s">
        <v>68</v>
      </c>
      <c r="D33" s="74"/>
      <c r="E33" s="76"/>
      <c r="F33" s="40">
        <v>0</v>
      </c>
      <c r="G33" s="148"/>
      <c r="H33" s="40">
        <v>0</v>
      </c>
      <c r="I33" s="148"/>
      <c r="J33" s="60"/>
      <c r="K33" s="148"/>
      <c r="L33" s="60"/>
      <c r="M33" s="73"/>
      <c r="AU33" s="34">
        <v>190.58564038833336</v>
      </c>
      <c r="AV33" s="34"/>
      <c r="AW33" s="34"/>
      <c r="AX33" s="247"/>
      <c r="AY33" s="34"/>
      <c r="BC33" s="147" t="s">
        <v>68</v>
      </c>
      <c r="BF33" s="74"/>
      <c r="BG33" s="76"/>
      <c r="BH33" s="34">
        <v>0</v>
      </c>
      <c r="BI33" s="148"/>
      <c r="BJ33" s="40">
        <v>0</v>
      </c>
      <c r="BK33" s="148"/>
      <c r="BL33" s="60"/>
      <c r="BM33" s="148"/>
      <c r="BN33" s="60"/>
      <c r="BO33" s="109" t="str">
        <f t="shared" si="3"/>
        <v>✓</v>
      </c>
      <c r="BP33" s="148">
        <f t="shared" si="4"/>
        <v>0</v>
      </c>
      <c r="BQ33" s="148">
        <f t="shared" si="4"/>
        <v>0</v>
      </c>
      <c r="BR33" s="148">
        <f t="shared" si="4"/>
        <v>0</v>
      </c>
      <c r="BS33" s="148">
        <f t="shared" si="4"/>
        <v>0</v>
      </c>
      <c r="BT33" s="148">
        <f t="shared" si="4"/>
        <v>0</v>
      </c>
      <c r="BU33" s="148">
        <f t="shared" si="4"/>
        <v>0</v>
      </c>
      <c r="BV33" s="148">
        <f t="shared" si="4"/>
        <v>0</v>
      </c>
      <c r="BW33" s="246">
        <f t="shared" si="2"/>
        <v>0</v>
      </c>
    </row>
    <row r="34" spans="1:75" ht="24" thickBot="1">
      <c r="A34" s="150"/>
      <c r="D34" s="74"/>
      <c r="E34" s="76"/>
      <c r="F34" s="235">
        <f>F29</f>
        <v>-51482</v>
      </c>
      <c r="G34" s="152"/>
      <c r="H34" s="156">
        <f>H29</f>
        <v>-12916</v>
      </c>
      <c r="I34" s="148"/>
      <c r="J34" s="60"/>
      <c r="K34" s="148"/>
      <c r="L34" s="60"/>
      <c r="M34" s="73"/>
      <c r="BC34" s="150"/>
      <c r="BF34" s="74"/>
      <c r="BG34" s="76"/>
      <c r="BH34" s="156">
        <v>8976</v>
      </c>
      <c r="BI34" s="152"/>
      <c r="BJ34" s="156">
        <v>11972</v>
      </c>
      <c r="BK34" s="148"/>
      <c r="BL34" s="60"/>
      <c r="BM34" s="148"/>
      <c r="BN34" s="60"/>
      <c r="BO34" s="109" t="str">
        <f t="shared" si="3"/>
        <v>✓</v>
      </c>
      <c r="BP34" s="148">
        <f t="shared" si="4"/>
        <v>-60458</v>
      </c>
      <c r="BQ34" s="148">
        <f t="shared" si="4"/>
        <v>0</v>
      </c>
      <c r="BR34" s="148">
        <f t="shared" si="4"/>
        <v>-24888</v>
      </c>
      <c r="BS34" s="148">
        <f t="shared" si="4"/>
        <v>0</v>
      </c>
      <c r="BT34" s="148">
        <f t="shared" si="4"/>
        <v>0</v>
      </c>
      <c r="BU34" s="148">
        <f t="shared" si="4"/>
        <v>0</v>
      </c>
      <c r="BV34" s="148">
        <f t="shared" si="4"/>
        <v>0</v>
      </c>
      <c r="BW34" s="246">
        <f t="shared" si="2"/>
        <v>-85346</v>
      </c>
    </row>
    <row r="35" spans="1:75" ht="24" thickTop="1">
      <c r="A35" s="147"/>
      <c r="D35" s="78"/>
      <c r="E35" s="78"/>
      <c r="F35" s="78"/>
      <c r="G35" s="76"/>
      <c r="I35" s="78"/>
      <c r="J35" s="60"/>
      <c r="K35" s="76"/>
      <c r="L35" s="60"/>
      <c r="BC35" s="147"/>
      <c r="BF35" s="78"/>
      <c r="BG35" s="78"/>
      <c r="BH35" s="78"/>
      <c r="BI35" s="76"/>
      <c r="BK35" s="78"/>
      <c r="BL35" s="60"/>
      <c r="BM35" s="76"/>
      <c r="BN35" s="60"/>
      <c r="BO35" s="109" t="str">
        <f t="shared" si="3"/>
        <v>✓</v>
      </c>
      <c r="BP35" s="148">
        <f t="shared" si="4"/>
        <v>0</v>
      </c>
      <c r="BQ35" s="148">
        <f t="shared" si="4"/>
        <v>0</v>
      </c>
      <c r="BR35" s="148">
        <f t="shared" si="4"/>
        <v>0</v>
      </c>
      <c r="BS35" s="148">
        <f t="shared" si="4"/>
        <v>0</v>
      </c>
      <c r="BT35" s="148">
        <f t="shared" si="4"/>
        <v>0</v>
      </c>
      <c r="BU35" s="148">
        <f t="shared" si="4"/>
        <v>0</v>
      </c>
      <c r="BV35" s="148">
        <f t="shared" si="4"/>
        <v>0</v>
      </c>
      <c r="BW35" s="246">
        <f t="shared" si="2"/>
        <v>0</v>
      </c>
    </row>
    <row r="36" spans="1:75" ht="26.1" customHeight="1">
      <c r="A36" s="150" t="s">
        <v>248</v>
      </c>
      <c r="D36" s="263">
        <v>16</v>
      </c>
      <c r="E36" s="76"/>
      <c r="G36" s="73"/>
      <c r="H36" s="73"/>
      <c r="I36" s="76"/>
      <c r="J36" s="159"/>
      <c r="K36" s="73"/>
      <c r="L36" s="159"/>
      <c r="M36" s="73"/>
      <c r="BC36" s="150" t="s">
        <v>174</v>
      </c>
      <c r="BF36" s="74">
        <v>15</v>
      </c>
      <c r="BG36" s="76"/>
      <c r="BI36" s="73"/>
      <c r="BJ36" s="73"/>
      <c r="BK36" s="76"/>
      <c r="BL36" s="159"/>
      <c r="BM36" s="73"/>
      <c r="BN36" s="159"/>
      <c r="BO36" s="109" t="str">
        <f t="shared" si="3"/>
        <v>XXXXXXXXXXXXX</v>
      </c>
      <c r="BP36" s="148">
        <f t="shared" si="4"/>
        <v>0</v>
      </c>
      <c r="BQ36" s="148">
        <f t="shared" si="4"/>
        <v>0</v>
      </c>
      <c r="BR36" s="148">
        <f t="shared" si="4"/>
        <v>0</v>
      </c>
      <c r="BS36" s="148">
        <f t="shared" si="4"/>
        <v>0</v>
      </c>
      <c r="BT36" s="148">
        <f t="shared" si="4"/>
        <v>0</v>
      </c>
      <c r="BU36" s="148">
        <f t="shared" si="4"/>
        <v>0</v>
      </c>
      <c r="BV36" s="148">
        <f t="shared" si="4"/>
        <v>0</v>
      </c>
      <c r="BW36" s="246">
        <f t="shared" si="2"/>
        <v>0</v>
      </c>
    </row>
    <row r="37" spans="1:75" ht="26.1" customHeight="1">
      <c r="A37" s="154" t="s">
        <v>249</v>
      </c>
      <c r="D37" s="74"/>
      <c r="E37" s="76"/>
      <c r="G37" s="73"/>
      <c r="H37" s="73"/>
      <c r="I37" s="76"/>
      <c r="J37" s="159"/>
      <c r="K37" s="73"/>
      <c r="L37" s="159"/>
      <c r="M37" s="73"/>
      <c r="BC37" s="154" t="s">
        <v>175</v>
      </c>
      <c r="BF37" s="74"/>
      <c r="BG37" s="76"/>
      <c r="BI37" s="73"/>
      <c r="BJ37" s="73"/>
      <c r="BK37" s="76"/>
      <c r="BL37" s="159"/>
      <c r="BM37" s="73"/>
      <c r="BN37" s="159"/>
      <c r="BO37" s="109" t="str">
        <f t="shared" si="3"/>
        <v>XXXXXXXXXXXXX</v>
      </c>
      <c r="BP37" s="148">
        <f t="shared" si="4"/>
        <v>0</v>
      </c>
      <c r="BQ37" s="148">
        <f t="shared" si="4"/>
        <v>0</v>
      </c>
      <c r="BR37" s="148">
        <f t="shared" si="4"/>
        <v>0</v>
      </c>
      <c r="BS37" s="148">
        <f t="shared" si="4"/>
        <v>0</v>
      </c>
      <c r="BT37" s="148">
        <f t="shared" si="4"/>
        <v>0</v>
      </c>
      <c r="BU37" s="148">
        <f t="shared" si="4"/>
        <v>0</v>
      </c>
      <c r="BV37" s="148">
        <f t="shared" si="4"/>
        <v>0</v>
      </c>
      <c r="BW37" s="246">
        <f t="shared" si="2"/>
        <v>0</v>
      </c>
    </row>
    <row r="38" spans="1:75" ht="24" thickBot="1">
      <c r="A38" s="147" t="s">
        <v>250</v>
      </c>
      <c r="D38" s="74"/>
      <c r="E38" s="76"/>
      <c r="F38" s="180">
        <f>F32/317000</f>
        <v>-0.16240378548895898</v>
      </c>
      <c r="G38" s="183"/>
      <c r="H38" s="180">
        <f>H32/311837</f>
        <v>-4.1419074708902409E-2</v>
      </c>
      <c r="I38" s="183"/>
      <c r="J38" s="180">
        <f>J32/317000</f>
        <v>-0.23676656151419559</v>
      </c>
      <c r="K38" s="183"/>
      <c r="L38" s="180">
        <f>L32/311837</f>
        <v>-6.1185811818353822E-2</v>
      </c>
      <c r="M38" s="73"/>
      <c r="BC38" s="147" t="s">
        <v>176</v>
      </c>
      <c r="BF38" s="74"/>
      <c r="BG38" s="76"/>
      <c r="BH38" s="180">
        <v>2.9919401611967759E-2</v>
      </c>
      <c r="BI38" s="183"/>
      <c r="BJ38" s="180">
        <v>3.9905868549295682E-2</v>
      </c>
      <c r="BK38" s="183"/>
      <c r="BL38" s="180">
        <v>1.119310947114391E-2</v>
      </c>
      <c r="BM38" s="183"/>
      <c r="BN38" s="180">
        <v>-8.0899730334232211E-3</v>
      </c>
      <c r="BO38" s="109" t="str">
        <f t="shared" si="3"/>
        <v>XXXXXXXXXXXXX</v>
      </c>
      <c r="BP38" s="148">
        <f t="shared" si="4"/>
        <v>-0.19232318710092675</v>
      </c>
      <c r="BQ38" s="148">
        <f t="shared" si="4"/>
        <v>0</v>
      </c>
      <c r="BR38" s="148">
        <f t="shared" si="4"/>
        <v>-8.1324943258198085E-2</v>
      </c>
      <c r="BS38" s="148">
        <f t="shared" si="4"/>
        <v>0</v>
      </c>
      <c r="BT38" s="148">
        <f t="shared" si="4"/>
        <v>-0.2479596709853395</v>
      </c>
      <c r="BU38" s="148">
        <f t="shared" si="4"/>
        <v>0</v>
      </c>
      <c r="BV38" s="148">
        <f t="shared" si="4"/>
        <v>-5.3095838784930599E-2</v>
      </c>
      <c r="BW38" s="246">
        <f t="shared" si="2"/>
        <v>-0.5747036401293949</v>
      </c>
    </row>
    <row r="39" spans="1:75" ht="24.95" customHeight="1" thickTop="1">
      <c r="A39" s="154" t="s">
        <v>251</v>
      </c>
      <c r="D39" s="74"/>
      <c r="E39" s="76"/>
      <c r="G39" s="73"/>
      <c r="H39" s="73"/>
      <c r="I39" s="76"/>
      <c r="J39" s="159"/>
      <c r="K39" s="73"/>
      <c r="L39" s="159"/>
      <c r="BC39" s="154" t="s">
        <v>177</v>
      </c>
      <c r="BF39" s="74"/>
      <c r="BG39" s="76"/>
      <c r="BI39" s="73"/>
      <c r="BJ39" s="73"/>
      <c r="BK39" s="76"/>
      <c r="BL39" s="159"/>
      <c r="BM39" s="73"/>
      <c r="BN39" s="159"/>
      <c r="BO39" s="109" t="str">
        <f t="shared" si="3"/>
        <v>XXXXXXXXXXXXX</v>
      </c>
      <c r="BP39" s="148">
        <f t="shared" si="4"/>
        <v>0</v>
      </c>
      <c r="BQ39" s="148">
        <f t="shared" si="4"/>
        <v>0</v>
      </c>
      <c r="BR39" s="148">
        <f t="shared" si="4"/>
        <v>0</v>
      </c>
      <c r="BS39" s="148">
        <f t="shared" si="4"/>
        <v>0</v>
      </c>
      <c r="BT39" s="148">
        <f t="shared" si="4"/>
        <v>0</v>
      </c>
      <c r="BU39" s="148">
        <f t="shared" si="4"/>
        <v>0</v>
      </c>
      <c r="BV39" s="148">
        <f t="shared" si="4"/>
        <v>0</v>
      </c>
      <c r="BW39" s="246">
        <f t="shared" si="2"/>
        <v>0</v>
      </c>
    </row>
    <row r="40" spans="1:75" ht="24" thickBot="1">
      <c r="A40" s="147" t="s">
        <v>252</v>
      </c>
      <c r="D40" s="74"/>
      <c r="E40" s="76"/>
      <c r="F40" s="180">
        <f>F32/317000</f>
        <v>-0.16240378548895898</v>
      </c>
      <c r="G40" s="160"/>
      <c r="H40" s="180">
        <f>H32/311837</f>
        <v>-4.1419074708902409E-2</v>
      </c>
      <c r="I40" s="160"/>
      <c r="J40" s="180">
        <f>J32/317000</f>
        <v>-0.23676656151419559</v>
      </c>
      <c r="K40" s="160"/>
      <c r="L40" s="180">
        <f>L32/311837</f>
        <v>-6.1185811818353822E-2</v>
      </c>
      <c r="BC40" s="147" t="s">
        <v>222</v>
      </c>
      <c r="BF40" s="74"/>
      <c r="BG40" s="76"/>
      <c r="BH40" s="180">
        <v>2.9919401611967759E-2</v>
      </c>
      <c r="BI40" s="160"/>
      <c r="BJ40" s="180">
        <v>3.9905868549295682E-2</v>
      </c>
      <c r="BK40" s="160"/>
      <c r="BL40" s="180">
        <v>1.119310947114391E-2</v>
      </c>
      <c r="BM40" s="160"/>
      <c r="BN40" s="180">
        <v>-8.0899730334232211E-3</v>
      </c>
      <c r="BO40" s="109" t="str">
        <f t="shared" si="3"/>
        <v>XXXXXXXXXXXXX</v>
      </c>
      <c r="BP40" s="148">
        <f t="shared" si="4"/>
        <v>-0.19232318710092675</v>
      </c>
      <c r="BQ40" s="148">
        <f t="shared" si="4"/>
        <v>0</v>
      </c>
      <c r="BR40" s="148">
        <f t="shared" si="4"/>
        <v>-8.1324943258198085E-2</v>
      </c>
      <c r="BS40" s="148">
        <f t="shared" si="4"/>
        <v>0</v>
      </c>
      <c r="BT40" s="148">
        <f t="shared" si="4"/>
        <v>-0.2479596709853395</v>
      </c>
      <c r="BU40" s="148">
        <f t="shared" si="4"/>
        <v>0</v>
      </c>
      <c r="BV40" s="148">
        <f t="shared" si="4"/>
        <v>-5.3095838784930599E-2</v>
      </c>
      <c r="BW40" s="246">
        <f t="shared" si="2"/>
        <v>-0.5747036401293949</v>
      </c>
    </row>
    <row r="41" spans="1:75" ht="24" hidden="1" thickTop="1">
      <c r="A41" s="147"/>
      <c r="D41" s="74"/>
      <c r="E41" s="76"/>
      <c r="F41" s="183"/>
      <c r="G41" s="160"/>
      <c r="H41" s="183"/>
      <c r="I41" s="160"/>
      <c r="J41" s="183"/>
      <c r="K41" s="160"/>
      <c r="L41" s="183"/>
      <c r="BC41" s="147"/>
      <c r="BF41" s="74"/>
      <c r="BG41" s="76"/>
      <c r="BH41" s="183"/>
      <c r="BI41" s="160"/>
      <c r="BJ41" s="183"/>
      <c r="BK41" s="160"/>
      <c r="BL41" s="183"/>
      <c r="BM41" s="160"/>
      <c r="BN41" s="183"/>
      <c r="BO41" s="109" t="str">
        <f t="shared" si="3"/>
        <v>✓</v>
      </c>
      <c r="BP41" s="148">
        <f t="shared" si="4"/>
        <v>0</v>
      </c>
      <c r="BQ41" s="148">
        <f t="shared" si="4"/>
        <v>0</v>
      </c>
      <c r="BR41" s="148">
        <f t="shared" si="4"/>
        <v>0</v>
      </c>
      <c r="BS41" s="148">
        <f t="shared" si="4"/>
        <v>0</v>
      </c>
      <c r="BT41" s="148">
        <f t="shared" si="4"/>
        <v>0</v>
      </c>
      <c r="BU41" s="148">
        <f t="shared" si="4"/>
        <v>0</v>
      </c>
      <c r="BV41" s="148">
        <f t="shared" si="4"/>
        <v>0</v>
      </c>
      <c r="BW41" s="246">
        <f t="shared" si="2"/>
        <v>0</v>
      </c>
    </row>
    <row r="42" spans="1:75" s="49" customFormat="1" ht="23.45" customHeight="1" thickTop="1">
      <c r="A42" s="48" t="s">
        <v>0</v>
      </c>
      <c r="C42" s="50"/>
      <c r="AY42" s="73"/>
      <c r="BC42" s="48" t="s">
        <v>0</v>
      </c>
      <c r="BE42" s="50"/>
      <c r="BO42" s="109" t="str">
        <f t="shared" si="3"/>
        <v>✓</v>
      </c>
      <c r="BP42" s="148">
        <f t="shared" si="4"/>
        <v>0</v>
      </c>
      <c r="BQ42" s="148">
        <f t="shared" si="4"/>
        <v>0</v>
      </c>
      <c r="BR42" s="148">
        <f t="shared" si="4"/>
        <v>0</v>
      </c>
      <c r="BS42" s="148">
        <f t="shared" si="4"/>
        <v>0</v>
      </c>
      <c r="BT42" s="148">
        <f t="shared" si="4"/>
        <v>0</v>
      </c>
      <c r="BU42" s="148">
        <f t="shared" si="4"/>
        <v>0</v>
      </c>
      <c r="BV42" s="148">
        <f t="shared" si="4"/>
        <v>0</v>
      </c>
      <c r="BW42" s="246">
        <f t="shared" si="2"/>
        <v>0</v>
      </c>
    </row>
    <row r="43" spans="1:75" s="79" customFormat="1" ht="23.45" customHeight="1">
      <c r="A43" s="143" t="s">
        <v>69</v>
      </c>
      <c r="B43" s="144"/>
      <c r="C43" s="144"/>
      <c r="D43" s="144"/>
      <c r="E43" s="144"/>
      <c r="F43" s="144"/>
      <c r="G43" s="144"/>
      <c r="H43" s="76"/>
      <c r="I43" s="144"/>
      <c r="J43" s="144"/>
      <c r="K43" s="144"/>
      <c r="L43" s="76"/>
      <c r="M43" s="144"/>
      <c r="AY43" s="73"/>
      <c r="BC43" s="143" t="s">
        <v>69</v>
      </c>
      <c r="BD43" s="144"/>
      <c r="BE43" s="144"/>
      <c r="BF43" s="144"/>
      <c r="BG43" s="144"/>
      <c r="BH43" s="144"/>
      <c r="BI43" s="144"/>
      <c r="BJ43" s="76"/>
      <c r="BK43" s="144"/>
      <c r="BL43" s="144"/>
      <c r="BM43" s="144"/>
      <c r="BN43" s="76"/>
      <c r="BO43" s="109" t="str">
        <f t="shared" si="3"/>
        <v>✓</v>
      </c>
      <c r="BP43" s="148">
        <f t="shared" si="4"/>
        <v>0</v>
      </c>
      <c r="BQ43" s="148">
        <f t="shared" si="4"/>
        <v>0</v>
      </c>
      <c r="BR43" s="148">
        <f t="shared" si="4"/>
        <v>0</v>
      </c>
      <c r="BS43" s="148">
        <f t="shared" si="4"/>
        <v>0</v>
      </c>
      <c r="BT43" s="148">
        <f t="shared" si="4"/>
        <v>0</v>
      </c>
      <c r="BU43" s="148">
        <f t="shared" si="4"/>
        <v>0</v>
      </c>
      <c r="BV43" s="148">
        <f t="shared" si="4"/>
        <v>0</v>
      </c>
      <c r="BW43" s="246">
        <f t="shared" si="2"/>
        <v>0</v>
      </c>
    </row>
    <row r="44" spans="1:75" s="79" customFormat="1" ht="23.45" customHeight="1">
      <c r="A44" s="143" t="str">
        <f>A3</f>
        <v>สำหรับงวดหกเดือนสิ้นสุดวันที่ 30 มิถุนายน 2569 และ 2568 (ยังไม่ได้ตรวจสอบ แต่สอบทานแล้ว)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AY44" s="73"/>
      <c r="BC44" s="143" t="s">
        <v>223</v>
      </c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09" t="str">
        <f t="shared" si="3"/>
        <v>XXXXXXXXXXXXX</v>
      </c>
      <c r="BP44" s="148">
        <f t="shared" si="4"/>
        <v>0</v>
      </c>
      <c r="BQ44" s="148">
        <f t="shared" si="4"/>
        <v>0</v>
      </c>
      <c r="BR44" s="148">
        <f t="shared" si="4"/>
        <v>0</v>
      </c>
      <c r="BS44" s="148">
        <f t="shared" si="4"/>
        <v>0</v>
      </c>
      <c r="BT44" s="148">
        <f t="shared" si="4"/>
        <v>0</v>
      </c>
      <c r="BU44" s="148">
        <f t="shared" si="4"/>
        <v>0</v>
      </c>
      <c r="BV44" s="148">
        <f t="shared" si="4"/>
        <v>0</v>
      </c>
      <c r="BW44" s="246">
        <f t="shared" si="2"/>
        <v>0</v>
      </c>
    </row>
    <row r="45" spans="1:75"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109" t="str">
        <f t="shared" si="3"/>
        <v>✓</v>
      </c>
      <c r="BP45" s="148">
        <f t="shared" si="4"/>
        <v>0</v>
      </c>
      <c r="BQ45" s="148">
        <f t="shared" si="4"/>
        <v>0</v>
      </c>
      <c r="BR45" s="148">
        <f t="shared" si="4"/>
        <v>0</v>
      </c>
      <c r="BS45" s="148">
        <f t="shared" si="4"/>
        <v>0</v>
      </c>
      <c r="BT45" s="148">
        <f t="shared" si="4"/>
        <v>0</v>
      </c>
      <c r="BU45" s="148">
        <f t="shared" si="4"/>
        <v>0</v>
      </c>
      <c r="BV45" s="148">
        <f t="shared" si="4"/>
        <v>0</v>
      </c>
      <c r="BW45" s="246">
        <f t="shared" si="2"/>
        <v>0</v>
      </c>
    </row>
    <row r="46" spans="1:75">
      <c r="B46" s="71"/>
      <c r="C46" s="71"/>
      <c r="D46" s="123"/>
      <c r="E46" s="71"/>
      <c r="F46" s="267" t="s">
        <v>1</v>
      </c>
      <c r="G46" s="267"/>
      <c r="H46" s="267"/>
      <c r="I46" s="71"/>
      <c r="J46" s="267" t="s">
        <v>2</v>
      </c>
      <c r="K46" s="267"/>
      <c r="L46" s="267"/>
      <c r="M46" s="71"/>
      <c r="BD46" s="71"/>
      <c r="BE46" s="71"/>
      <c r="BF46" s="123"/>
      <c r="BG46" s="71"/>
      <c r="BH46" s="243" t="s">
        <v>1</v>
      </c>
      <c r="BI46" s="243"/>
      <c r="BJ46" s="243"/>
      <c r="BK46" s="71"/>
      <c r="BL46" s="243" t="s">
        <v>2</v>
      </c>
      <c r="BM46" s="243"/>
      <c r="BN46" s="243"/>
      <c r="BO46" s="109" t="str">
        <f t="shared" si="3"/>
        <v>✓</v>
      </c>
      <c r="BP46" s="148"/>
      <c r="BQ46" s="148"/>
      <c r="BR46" s="148"/>
      <c r="BS46" s="148"/>
      <c r="BT46" s="148"/>
      <c r="BU46" s="148"/>
      <c r="BV46" s="148"/>
      <c r="BW46" s="246"/>
    </row>
    <row r="47" spans="1:75" s="79" customFormat="1">
      <c r="A47" s="73"/>
      <c r="B47" s="73"/>
      <c r="C47" s="75"/>
      <c r="D47" s="123"/>
      <c r="E47" s="76"/>
      <c r="F47" s="77">
        <f>F6</f>
        <v>2569</v>
      </c>
      <c r="G47" s="229"/>
      <c r="H47" s="77">
        <f>H6</f>
        <v>2568</v>
      </c>
      <c r="I47" s="76"/>
      <c r="J47" s="77">
        <f>J6</f>
        <v>2569</v>
      </c>
      <c r="K47" s="229"/>
      <c r="L47" s="77">
        <f>L6</f>
        <v>2568</v>
      </c>
      <c r="AY47" s="73"/>
      <c r="BC47" s="73"/>
      <c r="BD47" s="73"/>
      <c r="BE47" s="75"/>
      <c r="BF47" s="123" t="s">
        <v>3</v>
      </c>
      <c r="BG47" s="76"/>
      <c r="BH47" s="77">
        <v>2567</v>
      </c>
      <c r="BI47" s="229"/>
      <c r="BJ47" s="77">
        <v>2566</v>
      </c>
      <c r="BK47" s="76"/>
      <c r="BL47" s="77">
        <v>2567</v>
      </c>
      <c r="BM47" s="229"/>
      <c r="BN47" s="77">
        <v>2566</v>
      </c>
      <c r="BO47" s="109" t="str">
        <f t="shared" si="3"/>
        <v>✓</v>
      </c>
      <c r="BP47" s="148">
        <f t="shared" si="4"/>
        <v>2</v>
      </c>
      <c r="BQ47" s="148">
        <f t="shared" si="4"/>
        <v>0</v>
      </c>
      <c r="BR47" s="148">
        <f t="shared" si="4"/>
        <v>2</v>
      </c>
      <c r="BS47" s="148">
        <f t="shared" si="4"/>
        <v>0</v>
      </c>
      <c r="BT47" s="148">
        <f t="shared" si="4"/>
        <v>2</v>
      </c>
      <c r="BU47" s="148">
        <f t="shared" si="4"/>
        <v>0</v>
      </c>
      <c r="BV47" s="148">
        <f t="shared" si="4"/>
        <v>2</v>
      </c>
      <c r="BW47" s="246">
        <f t="shared" si="2"/>
        <v>8</v>
      </c>
    </row>
    <row r="48" spans="1:75" s="79" customFormat="1">
      <c r="A48" s="73"/>
      <c r="B48" s="73"/>
      <c r="C48" s="75"/>
      <c r="D48" s="80"/>
      <c r="E48" s="76"/>
      <c r="F48" s="265" t="str">
        <f>F7</f>
        <v>(พันบาท)</v>
      </c>
      <c r="G48" s="265"/>
      <c r="H48" s="265"/>
      <c r="I48" s="265"/>
      <c r="J48" s="265"/>
      <c r="K48" s="265"/>
      <c r="L48" s="265"/>
      <c r="AY48" s="73"/>
      <c r="BC48" s="73"/>
      <c r="BD48" s="73"/>
      <c r="BE48" s="75"/>
      <c r="BF48" s="80"/>
      <c r="BG48" s="76"/>
      <c r="BH48" s="210" t="s">
        <v>185</v>
      </c>
      <c r="BI48" s="210"/>
      <c r="BJ48" s="210"/>
      <c r="BK48" s="210"/>
      <c r="BL48" s="210"/>
      <c r="BM48" s="210"/>
      <c r="BN48" s="210"/>
      <c r="BO48" s="109" t="str">
        <f t="shared" si="3"/>
        <v>✓</v>
      </c>
      <c r="BP48" s="148"/>
      <c r="BQ48" s="148"/>
      <c r="BR48" s="148"/>
      <c r="BS48" s="148"/>
      <c r="BT48" s="148"/>
      <c r="BU48" s="148"/>
      <c r="BV48" s="148"/>
      <c r="BW48" s="246"/>
    </row>
    <row r="49" spans="1:75" s="79" customFormat="1">
      <c r="A49" s="73"/>
      <c r="B49" s="73"/>
      <c r="C49" s="75"/>
      <c r="D49" s="80"/>
      <c r="E49" s="76"/>
      <c r="F49" s="161"/>
      <c r="G49" s="78"/>
      <c r="H49" s="52"/>
      <c r="I49" s="76"/>
      <c r="J49" s="161"/>
      <c r="K49" s="78"/>
      <c r="L49" s="52"/>
      <c r="AY49" s="73"/>
      <c r="BC49" s="73"/>
      <c r="BD49" s="73"/>
      <c r="BE49" s="75"/>
      <c r="BF49" s="80"/>
      <c r="BG49" s="76"/>
      <c r="BH49" s="161"/>
      <c r="BI49" s="78"/>
      <c r="BJ49" s="52"/>
      <c r="BK49" s="76"/>
      <c r="BL49" s="161"/>
      <c r="BM49" s="78"/>
      <c r="BN49" s="52"/>
      <c r="BO49" s="109" t="str">
        <f t="shared" si="3"/>
        <v>✓</v>
      </c>
      <c r="BP49" s="148">
        <f t="shared" si="4"/>
        <v>0</v>
      </c>
      <c r="BQ49" s="148">
        <f t="shared" si="4"/>
        <v>0</v>
      </c>
      <c r="BR49" s="148">
        <f t="shared" si="4"/>
        <v>0</v>
      </c>
      <c r="BS49" s="148">
        <f t="shared" si="4"/>
        <v>0</v>
      </c>
      <c r="BT49" s="148">
        <f t="shared" si="4"/>
        <v>0</v>
      </c>
      <c r="BU49" s="148">
        <f t="shared" si="4"/>
        <v>0</v>
      </c>
      <c r="BV49" s="148">
        <f t="shared" si="4"/>
        <v>0</v>
      </c>
      <c r="BW49" s="246">
        <f t="shared" si="2"/>
        <v>0</v>
      </c>
    </row>
    <row r="50" spans="1:75" s="79" customFormat="1">
      <c r="A50" s="143" t="s">
        <v>189</v>
      </c>
      <c r="B50" s="73"/>
      <c r="C50" s="75"/>
      <c r="D50" s="80"/>
      <c r="E50" s="76"/>
      <c r="F50" s="248">
        <f>F29</f>
        <v>-51482</v>
      </c>
      <c r="G50" s="249"/>
      <c r="H50" s="248">
        <f>H29</f>
        <v>-12916</v>
      </c>
      <c r="I50" s="249"/>
      <c r="J50" s="248">
        <f>J29</f>
        <v>-75055</v>
      </c>
      <c r="K50" s="163"/>
      <c r="L50" s="162">
        <f>L29</f>
        <v>-19080</v>
      </c>
      <c r="AY50" s="73"/>
      <c r="BC50" s="143" t="s">
        <v>195</v>
      </c>
      <c r="BD50" s="73"/>
      <c r="BE50" s="75"/>
      <c r="BF50" s="80"/>
      <c r="BG50" s="76"/>
      <c r="BH50" s="162">
        <v>8976</v>
      </c>
      <c r="BI50" s="163"/>
      <c r="BJ50" s="162">
        <v>11972</v>
      </c>
      <c r="BK50" s="164"/>
      <c r="BL50" s="162">
        <v>3358</v>
      </c>
      <c r="BM50" s="163"/>
      <c r="BN50" s="162">
        <v>-2427</v>
      </c>
      <c r="BO50" s="109" t="str">
        <f t="shared" si="3"/>
        <v>XXXXXXXXXXXXX</v>
      </c>
      <c r="BP50" s="148">
        <f t="shared" si="4"/>
        <v>-60458</v>
      </c>
      <c r="BQ50" s="148">
        <f t="shared" si="4"/>
        <v>0</v>
      </c>
      <c r="BR50" s="148">
        <f t="shared" si="4"/>
        <v>-24888</v>
      </c>
      <c r="BS50" s="148">
        <f t="shared" si="4"/>
        <v>0</v>
      </c>
      <c r="BT50" s="148">
        <f t="shared" si="4"/>
        <v>-78413</v>
      </c>
      <c r="BU50" s="148">
        <f t="shared" si="4"/>
        <v>0</v>
      </c>
      <c r="BV50" s="148">
        <f t="shared" si="4"/>
        <v>-16653</v>
      </c>
      <c r="BW50" s="246">
        <f t="shared" si="2"/>
        <v>-180412</v>
      </c>
    </row>
    <row r="51" spans="1:75" s="79" customFormat="1">
      <c r="A51" s="73"/>
      <c r="B51" s="73"/>
      <c r="C51" s="75"/>
      <c r="D51" s="80"/>
      <c r="E51" s="76"/>
      <c r="F51" s="161"/>
      <c r="G51" s="78"/>
      <c r="H51" s="165"/>
      <c r="I51" s="76"/>
      <c r="J51" s="161"/>
      <c r="K51" s="78"/>
      <c r="L51" s="165"/>
      <c r="AY51" s="73"/>
      <c r="BC51" s="73"/>
      <c r="BD51" s="73"/>
      <c r="BE51" s="75"/>
      <c r="BF51" s="80"/>
      <c r="BG51" s="76"/>
      <c r="BH51" s="161"/>
      <c r="BI51" s="78"/>
      <c r="BJ51" s="165"/>
      <c r="BK51" s="76"/>
      <c r="BL51" s="161"/>
      <c r="BM51" s="78"/>
      <c r="BN51" s="165"/>
      <c r="BO51" s="109" t="str">
        <f t="shared" si="3"/>
        <v>✓</v>
      </c>
      <c r="BP51" s="148">
        <f t="shared" si="4"/>
        <v>0</v>
      </c>
      <c r="BQ51" s="148">
        <f t="shared" si="4"/>
        <v>0</v>
      </c>
      <c r="BR51" s="148">
        <f t="shared" si="4"/>
        <v>0</v>
      </c>
      <c r="BS51" s="148">
        <f t="shared" si="4"/>
        <v>0</v>
      </c>
      <c r="BT51" s="148">
        <f t="shared" si="4"/>
        <v>0</v>
      </c>
      <c r="BU51" s="148">
        <f t="shared" si="4"/>
        <v>0</v>
      </c>
      <c r="BV51" s="148">
        <f t="shared" si="4"/>
        <v>0</v>
      </c>
      <c r="BW51" s="246">
        <f t="shared" si="2"/>
        <v>0</v>
      </c>
    </row>
    <row r="52" spans="1:75">
      <c r="A52" s="150" t="s">
        <v>73</v>
      </c>
      <c r="D52" s="74"/>
      <c r="E52" s="76"/>
      <c r="F52" s="148"/>
      <c r="G52" s="148"/>
      <c r="H52" s="148"/>
      <c r="I52" s="148"/>
      <c r="J52" s="148"/>
      <c r="K52" s="148"/>
      <c r="L52" s="148"/>
      <c r="M52" s="73"/>
      <c r="BC52" s="150" t="s">
        <v>73</v>
      </c>
      <c r="BF52" s="74"/>
      <c r="BG52" s="76"/>
      <c r="BH52" s="148"/>
      <c r="BI52" s="148"/>
      <c r="BJ52" s="148"/>
      <c r="BK52" s="148"/>
      <c r="BL52" s="148"/>
      <c r="BM52" s="148"/>
      <c r="BN52" s="148"/>
      <c r="BO52" s="109" t="str">
        <f t="shared" si="3"/>
        <v>✓</v>
      </c>
      <c r="BP52" s="148">
        <f t="shared" si="4"/>
        <v>0</v>
      </c>
      <c r="BQ52" s="148">
        <f t="shared" si="4"/>
        <v>0</v>
      </c>
      <c r="BR52" s="148">
        <f t="shared" si="4"/>
        <v>0</v>
      </c>
      <c r="BS52" s="148">
        <f t="shared" si="4"/>
        <v>0</v>
      </c>
      <c r="BT52" s="148">
        <f t="shared" si="4"/>
        <v>0</v>
      </c>
      <c r="BU52" s="148">
        <f t="shared" si="4"/>
        <v>0</v>
      </c>
      <c r="BV52" s="148">
        <f t="shared" si="4"/>
        <v>0</v>
      </c>
      <c r="BW52" s="246">
        <f t="shared" si="2"/>
        <v>0</v>
      </c>
    </row>
    <row r="53" spans="1:75">
      <c r="A53" s="166" t="s">
        <v>70</v>
      </c>
      <c r="D53" s="74"/>
      <c r="E53" s="76"/>
      <c r="F53" s="148"/>
      <c r="G53" s="148"/>
      <c r="H53" s="148"/>
      <c r="I53" s="148"/>
      <c r="J53" s="148"/>
      <c r="K53" s="148"/>
      <c r="L53" s="148"/>
      <c r="M53" s="73"/>
      <c r="BC53" s="166" t="s">
        <v>70</v>
      </c>
      <c r="BF53" s="74"/>
      <c r="BG53" s="76"/>
      <c r="BH53" s="148"/>
      <c r="BI53" s="148"/>
      <c r="BJ53" s="148"/>
      <c r="BK53" s="148"/>
      <c r="BL53" s="148"/>
      <c r="BM53" s="148"/>
      <c r="BN53" s="148"/>
      <c r="BO53" s="109" t="str">
        <f t="shared" si="3"/>
        <v>✓</v>
      </c>
      <c r="BP53" s="148">
        <f t="shared" si="4"/>
        <v>0</v>
      </c>
      <c r="BQ53" s="148">
        <f t="shared" si="4"/>
        <v>0</v>
      </c>
      <c r="BR53" s="148">
        <f t="shared" si="4"/>
        <v>0</v>
      </c>
      <c r="BS53" s="148">
        <f t="shared" si="4"/>
        <v>0</v>
      </c>
      <c r="BT53" s="148">
        <f t="shared" si="4"/>
        <v>0</v>
      </c>
      <c r="BU53" s="148">
        <f t="shared" si="4"/>
        <v>0</v>
      </c>
      <c r="BV53" s="148">
        <f t="shared" si="4"/>
        <v>0</v>
      </c>
      <c r="BW53" s="246">
        <f t="shared" si="2"/>
        <v>0</v>
      </c>
    </row>
    <row r="54" spans="1:75">
      <c r="A54" s="167" t="s">
        <v>71</v>
      </c>
      <c r="D54" s="74"/>
      <c r="E54" s="76"/>
      <c r="F54" s="148"/>
      <c r="G54" s="148"/>
      <c r="H54" s="148"/>
      <c r="I54" s="148"/>
      <c r="J54" s="148"/>
      <c r="K54" s="148"/>
      <c r="L54" s="148"/>
      <c r="M54" s="73"/>
      <c r="BC54" s="167" t="s">
        <v>71</v>
      </c>
      <c r="BF54" s="74"/>
      <c r="BG54" s="76"/>
      <c r="BH54" s="148"/>
      <c r="BI54" s="148"/>
      <c r="BJ54" s="148"/>
      <c r="BK54" s="148"/>
      <c r="BL54" s="148"/>
      <c r="BM54" s="148"/>
      <c r="BN54" s="148"/>
      <c r="BO54" s="109" t="str">
        <f t="shared" si="3"/>
        <v>✓</v>
      </c>
      <c r="BP54" s="148">
        <f t="shared" si="4"/>
        <v>0</v>
      </c>
      <c r="BQ54" s="148">
        <f t="shared" si="4"/>
        <v>0</v>
      </c>
      <c r="BR54" s="148">
        <f t="shared" si="4"/>
        <v>0</v>
      </c>
      <c r="BS54" s="148">
        <f t="shared" si="4"/>
        <v>0</v>
      </c>
      <c r="BT54" s="148">
        <f t="shared" si="4"/>
        <v>0</v>
      </c>
      <c r="BU54" s="148">
        <f t="shared" si="4"/>
        <v>0</v>
      </c>
      <c r="BV54" s="148">
        <f t="shared" si="4"/>
        <v>0</v>
      </c>
      <c r="BW54" s="246">
        <f t="shared" si="2"/>
        <v>0</v>
      </c>
    </row>
    <row r="55" spans="1:75">
      <c r="A55" s="147" t="s">
        <v>72</v>
      </c>
      <c r="D55" s="74"/>
      <c r="E55" s="76"/>
      <c r="F55" s="234">
        <v>770</v>
      </c>
      <c r="G55" s="148"/>
      <c r="H55" s="149">
        <v>-6054</v>
      </c>
      <c r="I55" s="148"/>
      <c r="J55" s="17">
        <v>0</v>
      </c>
      <c r="K55" s="12"/>
      <c r="L55" s="17">
        <v>0</v>
      </c>
      <c r="M55" s="73"/>
      <c r="AU55" s="34">
        <v>1497680.7745669209</v>
      </c>
      <c r="AV55" s="34"/>
      <c r="AW55" s="34"/>
      <c r="AX55" s="247"/>
      <c r="AY55" s="34">
        <v>0</v>
      </c>
      <c r="BC55" s="147" t="s">
        <v>72</v>
      </c>
      <c r="BF55" s="74"/>
      <c r="BG55" s="76"/>
      <c r="BH55" s="149">
        <v>1497</v>
      </c>
      <c r="BI55" s="148"/>
      <c r="BJ55" s="149">
        <v>887</v>
      </c>
      <c r="BK55" s="148"/>
      <c r="BL55" s="17">
        <v>0</v>
      </c>
      <c r="BM55" s="12"/>
      <c r="BN55" s="17">
        <v>0</v>
      </c>
      <c r="BO55" s="109" t="str">
        <f t="shared" si="3"/>
        <v>✓</v>
      </c>
      <c r="BP55" s="148">
        <f t="shared" si="4"/>
        <v>-727</v>
      </c>
      <c r="BQ55" s="148">
        <f t="shared" si="4"/>
        <v>0</v>
      </c>
      <c r="BR55" s="148">
        <f t="shared" si="4"/>
        <v>-6941</v>
      </c>
      <c r="BS55" s="148">
        <f t="shared" si="4"/>
        <v>0</v>
      </c>
      <c r="BT55" s="148">
        <f t="shared" si="4"/>
        <v>0</v>
      </c>
      <c r="BU55" s="148">
        <f t="shared" si="4"/>
        <v>0</v>
      </c>
      <c r="BV55" s="148">
        <f t="shared" si="4"/>
        <v>0</v>
      </c>
      <c r="BW55" s="246">
        <f t="shared" si="2"/>
        <v>-7668</v>
      </c>
    </row>
    <row r="56" spans="1:75" ht="21.6" hidden="1" customHeight="1">
      <c r="A56" s="147"/>
      <c r="D56" s="74"/>
      <c r="E56" s="76"/>
      <c r="F56" s="46"/>
      <c r="G56" s="148"/>
      <c r="H56" s="148"/>
      <c r="I56" s="148"/>
      <c r="J56" s="12"/>
      <c r="K56" s="12"/>
      <c r="L56" s="12"/>
      <c r="M56" s="73"/>
      <c r="BC56" s="147"/>
      <c r="BF56" s="74"/>
      <c r="BG56" s="76"/>
      <c r="BH56" s="148"/>
      <c r="BI56" s="148"/>
      <c r="BJ56" s="148"/>
      <c r="BK56" s="148"/>
      <c r="BL56" s="12"/>
      <c r="BM56" s="12"/>
      <c r="BN56" s="12"/>
      <c r="BO56" s="109" t="str">
        <f t="shared" si="3"/>
        <v>✓</v>
      </c>
      <c r="BP56" s="148">
        <f t="shared" si="4"/>
        <v>0</v>
      </c>
      <c r="BQ56" s="148">
        <f t="shared" si="4"/>
        <v>0</v>
      </c>
      <c r="BR56" s="148">
        <f t="shared" si="4"/>
        <v>0</v>
      </c>
      <c r="BS56" s="148">
        <f t="shared" si="4"/>
        <v>0</v>
      </c>
      <c r="BT56" s="148">
        <f t="shared" si="4"/>
        <v>0</v>
      </c>
      <c r="BU56" s="148">
        <f t="shared" si="4"/>
        <v>0</v>
      </c>
      <c r="BV56" s="148">
        <f t="shared" si="4"/>
        <v>0</v>
      </c>
      <c r="BW56" s="246">
        <f t="shared" si="2"/>
        <v>0</v>
      </c>
    </row>
    <row r="57" spans="1:75" ht="21.6" hidden="1" customHeight="1">
      <c r="A57" s="147"/>
      <c r="D57" s="74"/>
      <c r="E57" s="76"/>
      <c r="F57" s="234"/>
      <c r="G57" s="148"/>
      <c r="H57" s="149"/>
      <c r="I57" s="148"/>
      <c r="J57" s="17"/>
      <c r="K57" s="12"/>
      <c r="L57" s="17"/>
      <c r="M57" s="73"/>
      <c r="BC57" s="147"/>
      <c r="BF57" s="74"/>
      <c r="BG57" s="76"/>
      <c r="BH57" s="149"/>
      <c r="BI57" s="148"/>
      <c r="BJ57" s="149"/>
      <c r="BK57" s="148"/>
      <c r="BL57" s="17"/>
      <c r="BM57" s="12"/>
      <c r="BN57" s="17"/>
      <c r="BO57" s="109" t="str">
        <f t="shared" si="3"/>
        <v>✓</v>
      </c>
      <c r="BP57" s="148">
        <f t="shared" si="4"/>
        <v>0</v>
      </c>
      <c r="BQ57" s="148">
        <f t="shared" si="4"/>
        <v>0</v>
      </c>
      <c r="BR57" s="148">
        <f t="shared" si="4"/>
        <v>0</v>
      </c>
      <c r="BS57" s="148">
        <f t="shared" si="4"/>
        <v>0</v>
      </c>
      <c r="BT57" s="148">
        <f t="shared" si="4"/>
        <v>0</v>
      </c>
      <c r="BU57" s="148">
        <f t="shared" si="4"/>
        <v>0</v>
      </c>
      <c r="BV57" s="148">
        <f t="shared" si="4"/>
        <v>0</v>
      </c>
      <c r="BW57" s="246">
        <f t="shared" si="2"/>
        <v>0</v>
      </c>
    </row>
    <row r="58" spans="1:75">
      <c r="A58" s="150" t="s">
        <v>186</v>
      </c>
      <c r="D58" s="74"/>
      <c r="E58" s="76"/>
      <c r="F58" s="42">
        <f>SUM(F55:F57)</f>
        <v>770</v>
      </c>
      <c r="G58" s="152"/>
      <c r="H58" s="151">
        <f t="shared" ref="H58:L58" si="6">SUM(H55:H57)</f>
        <v>-6054</v>
      </c>
      <c r="I58" s="152">
        <f t="shared" si="6"/>
        <v>0</v>
      </c>
      <c r="J58" s="17">
        <f t="shared" si="6"/>
        <v>0</v>
      </c>
      <c r="K58" s="18">
        <f t="shared" si="6"/>
        <v>0</v>
      </c>
      <c r="L58" s="17">
        <f t="shared" si="6"/>
        <v>0</v>
      </c>
      <c r="M58" s="73"/>
      <c r="BC58" s="150" t="s">
        <v>186</v>
      </c>
      <c r="BF58" s="74"/>
      <c r="BG58" s="76"/>
      <c r="BH58" s="151">
        <v>1497</v>
      </c>
      <c r="BI58" s="152"/>
      <c r="BJ58" s="151">
        <v>887</v>
      </c>
      <c r="BK58" s="152">
        <v>0</v>
      </c>
      <c r="BL58" s="17">
        <v>0</v>
      </c>
      <c r="BM58" s="18">
        <v>0</v>
      </c>
      <c r="BN58" s="17">
        <v>0</v>
      </c>
      <c r="BO58" s="109" t="str">
        <f t="shared" si="3"/>
        <v>✓</v>
      </c>
      <c r="BP58" s="148">
        <f t="shared" si="4"/>
        <v>-727</v>
      </c>
      <c r="BQ58" s="148">
        <f t="shared" si="4"/>
        <v>0</v>
      </c>
      <c r="BR58" s="148">
        <f t="shared" si="4"/>
        <v>-6941</v>
      </c>
      <c r="BS58" s="148">
        <f t="shared" si="4"/>
        <v>0</v>
      </c>
      <c r="BT58" s="148">
        <f t="shared" si="4"/>
        <v>0</v>
      </c>
      <c r="BU58" s="148">
        <f t="shared" si="4"/>
        <v>0</v>
      </c>
      <c r="BV58" s="148">
        <f t="shared" si="4"/>
        <v>0</v>
      </c>
      <c r="BW58" s="246">
        <f t="shared" si="2"/>
        <v>-7668</v>
      </c>
    </row>
    <row r="59" spans="1:75">
      <c r="A59" s="150"/>
      <c r="D59" s="74"/>
      <c r="E59" s="76"/>
      <c r="F59" s="46"/>
      <c r="G59" s="148"/>
      <c r="H59" s="148"/>
      <c r="I59" s="148"/>
      <c r="J59" s="40"/>
      <c r="K59" s="148"/>
      <c r="L59" s="148"/>
      <c r="M59" s="73"/>
      <c r="BC59" s="150"/>
      <c r="BF59" s="74"/>
      <c r="BG59" s="76"/>
      <c r="BH59" s="148"/>
      <c r="BI59" s="148"/>
      <c r="BJ59" s="148"/>
      <c r="BK59" s="148"/>
      <c r="BL59" s="148"/>
      <c r="BM59" s="148"/>
      <c r="BN59" s="148"/>
      <c r="BO59" s="109" t="str">
        <f t="shared" si="3"/>
        <v>✓</v>
      </c>
      <c r="BP59" s="148">
        <f t="shared" si="4"/>
        <v>0</v>
      </c>
      <c r="BQ59" s="148">
        <f t="shared" si="4"/>
        <v>0</v>
      </c>
      <c r="BR59" s="148">
        <f t="shared" si="4"/>
        <v>0</v>
      </c>
      <c r="BS59" s="148">
        <f t="shared" si="4"/>
        <v>0</v>
      </c>
      <c r="BT59" s="148">
        <f t="shared" si="4"/>
        <v>0</v>
      </c>
      <c r="BU59" s="148">
        <f t="shared" si="4"/>
        <v>0</v>
      </c>
      <c r="BV59" s="148">
        <f t="shared" si="4"/>
        <v>0</v>
      </c>
      <c r="BW59" s="246">
        <f t="shared" si="2"/>
        <v>0</v>
      </c>
    </row>
    <row r="60" spans="1:75" ht="24" thickBot="1">
      <c r="A60" s="150" t="s">
        <v>187</v>
      </c>
      <c r="D60" s="74"/>
      <c r="E60" s="76"/>
      <c r="F60" s="237">
        <f>F29+F58</f>
        <v>-50712</v>
      </c>
      <c r="G60" s="152"/>
      <c r="H60" s="169">
        <f>H29+H58</f>
        <v>-18970</v>
      </c>
      <c r="I60" s="152"/>
      <c r="J60" s="237">
        <f>J29+J58</f>
        <v>-75055</v>
      </c>
      <c r="K60" s="152"/>
      <c r="L60" s="169">
        <f>L29+L58</f>
        <v>-19080</v>
      </c>
      <c r="M60" s="73"/>
      <c r="BC60" s="150" t="s">
        <v>187</v>
      </c>
      <c r="BF60" s="74"/>
      <c r="BG60" s="76"/>
      <c r="BH60" s="169">
        <v>10473</v>
      </c>
      <c r="BI60" s="152"/>
      <c r="BJ60" s="169">
        <v>12859</v>
      </c>
      <c r="BK60" s="152"/>
      <c r="BL60" s="169">
        <v>3358</v>
      </c>
      <c r="BM60" s="152"/>
      <c r="BN60" s="169">
        <v>-2427</v>
      </c>
      <c r="BO60" s="109" t="str">
        <f t="shared" si="3"/>
        <v>✓</v>
      </c>
      <c r="BP60" s="148">
        <f t="shared" si="4"/>
        <v>-61185</v>
      </c>
      <c r="BQ60" s="148">
        <f t="shared" si="4"/>
        <v>0</v>
      </c>
      <c r="BR60" s="148">
        <f t="shared" si="4"/>
        <v>-31829</v>
      </c>
      <c r="BS60" s="148">
        <f t="shared" si="4"/>
        <v>0</v>
      </c>
      <c r="BT60" s="148">
        <f t="shared" si="4"/>
        <v>-78413</v>
      </c>
      <c r="BU60" s="148">
        <f t="shared" si="4"/>
        <v>0</v>
      </c>
      <c r="BV60" s="148">
        <f t="shared" si="4"/>
        <v>-16653</v>
      </c>
      <c r="BW60" s="246">
        <f t="shared" si="2"/>
        <v>-188080</v>
      </c>
    </row>
    <row r="61" spans="1:75" ht="24" thickTop="1">
      <c r="A61" s="147"/>
      <c r="D61" s="78"/>
      <c r="E61" s="76"/>
      <c r="F61" s="168"/>
      <c r="G61" s="148"/>
      <c r="H61" s="148"/>
      <c r="I61" s="148"/>
      <c r="J61" s="168"/>
      <c r="K61" s="148"/>
      <c r="L61" s="148"/>
      <c r="M61" s="73"/>
      <c r="BC61" s="147"/>
      <c r="BF61" s="78"/>
      <c r="BG61" s="76"/>
      <c r="BH61" s="148"/>
      <c r="BI61" s="148"/>
      <c r="BJ61" s="148"/>
      <c r="BK61" s="148"/>
      <c r="BL61" s="148"/>
      <c r="BM61" s="148"/>
      <c r="BN61" s="148"/>
      <c r="BO61" s="109" t="str">
        <f t="shared" si="3"/>
        <v>✓</v>
      </c>
      <c r="BP61" s="148">
        <f t="shared" si="4"/>
        <v>0</v>
      </c>
      <c r="BQ61" s="148">
        <f t="shared" si="4"/>
        <v>0</v>
      </c>
      <c r="BR61" s="148">
        <f t="shared" si="4"/>
        <v>0</v>
      </c>
      <c r="BS61" s="148">
        <f t="shared" si="4"/>
        <v>0</v>
      </c>
      <c r="BT61" s="148">
        <f t="shared" si="4"/>
        <v>0</v>
      </c>
      <c r="BU61" s="148">
        <f t="shared" si="4"/>
        <v>0</v>
      </c>
      <c r="BV61" s="148">
        <f t="shared" si="4"/>
        <v>0</v>
      </c>
      <c r="BW61" s="246">
        <f t="shared" si="2"/>
        <v>0</v>
      </c>
    </row>
    <row r="62" spans="1:75">
      <c r="A62" s="150" t="s">
        <v>152</v>
      </c>
      <c r="D62" s="78"/>
      <c r="E62" s="76"/>
      <c r="F62" s="168"/>
      <c r="G62" s="148"/>
      <c r="H62" s="148"/>
      <c r="I62" s="148"/>
      <c r="J62" s="168"/>
      <c r="K62" s="148"/>
      <c r="L62" s="148"/>
      <c r="M62" s="73"/>
      <c r="BC62" s="150" t="s">
        <v>229</v>
      </c>
      <c r="BF62" s="78"/>
      <c r="BG62" s="76"/>
      <c r="BH62" s="148"/>
      <c r="BI62" s="148"/>
      <c r="BJ62" s="148"/>
      <c r="BK62" s="148"/>
      <c r="BL62" s="148"/>
      <c r="BM62" s="148"/>
      <c r="BN62" s="148"/>
      <c r="BO62" s="109" t="str">
        <f t="shared" si="3"/>
        <v>XXXXXXXXXXXXX</v>
      </c>
      <c r="BP62" s="148">
        <f t="shared" si="4"/>
        <v>0</v>
      </c>
      <c r="BQ62" s="148">
        <f t="shared" si="4"/>
        <v>0</v>
      </c>
      <c r="BR62" s="148">
        <f t="shared" si="4"/>
        <v>0</v>
      </c>
      <c r="BS62" s="148">
        <f t="shared" si="4"/>
        <v>0</v>
      </c>
      <c r="BT62" s="148">
        <f t="shared" si="4"/>
        <v>0</v>
      </c>
      <c r="BU62" s="148">
        <f t="shared" si="4"/>
        <v>0</v>
      </c>
      <c r="BV62" s="148">
        <f t="shared" si="4"/>
        <v>0</v>
      </c>
      <c r="BW62" s="246">
        <f t="shared" si="2"/>
        <v>0</v>
      </c>
    </row>
    <row r="63" spans="1:75" ht="24" thickBot="1">
      <c r="A63" s="147" t="s">
        <v>150</v>
      </c>
      <c r="D63" s="78"/>
      <c r="E63" s="76"/>
      <c r="F63" s="46">
        <f>F65-F64</f>
        <v>-50712</v>
      </c>
      <c r="G63" s="148"/>
      <c r="H63" s="148">
        <f>H65-H64</f>
        <v>-18970</v>
      </c>
      <c r="I63" s="148"/>
      <c r="J63" s="236">
        <f>J60</f>
        <v>-75055</v>
      </c>
      <c r="K63" s="148"/>
      <c r="L63" s="170">
        <f>L60</f>
        <v>-19080</v>
      </c>
      <c r="M63" s="73"/>
      <c r="AU63" s="34">
        <v>10473077.625434823</v>
      </c>
      <c r="AV63" s="34"/>
      <c r="AW63" s="34"/>
      <c r="AX63" s="245"/>
      <c r="AY63" s="34">
        <v>3357926.2900000033</v>
      </c>
      <c r="BC63" s="147" t="s">
        <v>150</v>
      </c>
      <c r="BF63" s="78"/>
      <c r="BG63" s="76"/>
      <c r="BH63" s="148">
        <v>10473</v>
      </c>
      <c r="BI63" s="148"/>
      <c r="BJ63" s="148">
        <v>12859</v>
      </c>
      <c r="BK63" s="148"/>
      <c r="BL63" s="170">
        <v>3358</v>
      </c>
      <c r="BM63" s="148"/>
      <c r="BN63" s="170">
        <v>-2427</v>
      </c>
      <c r="BO63" s="109" t="str">
        <f t="shared" si="3"/>
        <v>✓</v>
      </c>
      <c r="BP63" s="148">
        <f t="shared" si="4"/>
        <v>-61185</v>
      </c>
      <c r="BQ63" s="148">
        <f t="shared" si="4"/>
        <v>0</v>
      </c>
      <c r="BR63" s="148">
        <f t="shared" si="4"/>
        <v>-31829</v>
      </c>
      <c r="BS63" s="148">
        <f t="shared" si="4"/>
        <v>0</v>
      </c>
      <c r="BT63" s="148">
        <f t="shared" si="4"/>
        <v>-78413</v>
      </c>
      <c r="BU63" s="148">
        <f t="shared" si="4"/>
        <v>0</v>
      </c>
      <c r="BV63" s="148">
        <f t="shared" si="4"/>
        <v>-16653</v>
      </c>
      <c r="BW63" s="246">
        <f t="shared" si="2"/>
        <v>-188080</v>
      </c>
    </row>
    <row r="64" spans="1:75" ht="24" thickTop="1">
      <c r="A64" s="147" t="s">
        <v>68</v>
      </c>
      <c r="D64" s="78"/>
      <c r="E64" s="76"/>
      <c r="F64" s="34">
        <v>0</v>
      </c>
      <c r="G64" s="148"/>
      <c r="H64" s="40">
        <v>0</v>
      </c>
      <c r="I64" s="148"/>
      <c r="J64" s="148"/>
      <c r="K64" s="148"/>
      <c r="L64" s="148"/>
      <c r="M64" s="73"/>
      <c r="AU64" s="34">
        <v>197.2033238762491</v>
      </c>
      <c r="AV64" s="34"/>
      <c r="AW64" s="34"/>
      <c r="AX64" s="245"/>
      <c r="AY64" s="34"/>
      <c r="BC64" s="147" t="s">
        <v>68</v>
      </c>
      <c r="BF64" s="78"/>
      <c r="BG64" s="76"/>
      <c r="BH64" s="34">
        <v>0</v>
      </c>
      <c r="BI64" s="148"/>
      <c r="BJ64" s="40">
        <v>0</v>
      </c>
      <c r="BK64" s="148"/>
      <c r="BL64" s="148"/>
      <c r="BM64" s="148"/>
      <c r="BN64" s="148"/>
      <c r="BO64" s="109" t="str">
        <f t="shared" si="3"/>
        <v>✓</v>
      </c>
      <c r="BP64" s="148">
        <f t="shared" si="4"/>
        <v>0</v>
      </c>
      <c r="BQ64" s="148">
        <f t="shared" si="4"/>
        <v>0</v>
      </c>
      <c r="BR64" s="148">
        <f t="shared" si="4"/>
        <v>0</v>
      </c>
      <c r="BS64" s="148">
        <f t="shared" si="4"/>
        <v>0</v>
      </c>
      <c r="BT64" s="148">
        <f t="shared" si="4"/>
        <v>0</v>
      </c>
      <c r="BU64" s="148">
        <f t="shared" si="4"/>
        <v>0</v>
      </c>
      <c r="BV64" s="148">
        <f t="shared" si="4"/>
        <v>0</v>
      </c>
      <c r="BW64" s="246">
        <f t="shared" si="2"/>
        <v>0</v>
      </c>
    </row>
    <row r="65" spans="1:75" ht="24" thickBot="1">
      <c r="A65" s="147"/>
      <c r="D65" s="78"/>
      <c r="E65" s="76"/>
      <c r="F65" s="235">
        <f>F60</f>
        <v>-50712</v>
      </c>
      <c r="G65" s="152"/>
      <c r="H65" s="156">
        <f>H60</f>
        <v>-18970</v>
      </c>
      <c r="I65" s="148"/>
      <c r="J65" s="148"/>
      <c r="K65" s="148"/>
      <c r="L65" s="148"/>
      <c r="M65" s="73"/>
      <c r="BC65" s="147"/>
      <c r="BF65" s="78"/>
      <c r="BG65" s="76"/>
      <c r="BH65" s="156">
        <v>10473</v>
      </c>
      <c r="BI65" s="152"/>
      <c r="BJ65" s="156">
        <v>12859</v>
      </c>
      <c r="BK65" s="148"/>
      <c r="BL65" s="148"/>
      <c r="BM65" s="148"/>
      <c r="BN65" s="148"/>
      <c r="BO65" s="109" t="str">
        <f t="shared" si="3"/>
        <v>✓</v>
      </c>
      <c r="BP65" s="148">
        <f t="shared" si="4"/>
        <v>-61185</v>
      </c>
      <c r="BQ65" s="148">
        <f t="shared" si="4"/>
        <v>0</v>
      </c>
      <c r="BR65" s="148">
        <f t="shared" si="4"/>
        <v>-31829</v>
      </c>
      <c r="BS65" s="148">
        <f t="shared" ref="BS65:BV66" si="7">I65-BK65</f>
        <v>0</v>
      </c>
      <c r="BT65" s="148">
        <f t="shared" si="7"/>
        <v>0</v>
      </c>
      <c r="BU65" s="148">
        <f t="shared" si="7"/>
        <v>0</v>
      </c>
      <c r="BV65" s="148">
        <f t="shared" si="7"/>
        <v>0</v>
      </c>
      <c r="BW65" s="246">
        <f t="shared" si="2"/>
        <v>-93014</v>
      </c>
    </row>
    <row r="66" spans="1:75" ht="24" thickTop="1">
      <c r="A66" s="147"/>
      <c r="D66" s="78"/>
      <c r="E66" s="76"/>
      <c r="F66" s="152"/>
      <c r="G66" s="152"/>
      <c r="H66" s="152"/>
      <c r="I66" s="148"/>
      <c r="J66" s="148"/>
      <c r="K66" s="148"/>
      <c r="L66" s="148"/>
      <c r="M66" s="73"/>
      <c r="BC66" s="147"/>
      <c r="BF66" s="78"/>
      <c r="BG66" s="76"/>
      <c r="BH66" s="152"/>
      <c r="BI66" s="152"/>
      <c r="BJ66" s="152"/>
      <c r="BK66" s="148"/>
      <c r="BL66" s="148"/>
      <c r="BM66" s="148"/>
      <c r="BN66" s="148"/>
      <c r="BO66" s="109" t="str">
        <f t="shared" si="3"/>
        <v>✓</v>
      </c>
      <c r="BP66" s="148">
        <f t="shared" ref="BP66:BR66" si="8">F66-BH66</f>
        <v>0</v>
      </c>
      <c r="BQ66" s="148">
        <f t="shared" si="8"/>
        <v>0</v>
      </c>
      <c r="BR66" s="148">
        <f t="shared" si="8"/>
        <v>0</v>
      </c>
      <c r="BS66" s="148">
        <f t="shared" si="7"/>
        <v>0</v>
      </c>
      <c r="BT66" s="148">
        <f t="shared" si="7"/>
        <v>0</v>
      </c>
      <c r="BU66" s="148">
        <f t="shared" si="7"/>
        <v>0</v>
      </c>
      <c r="BV66" s="148">
        <f t="shared" si="7"/>
        <v>0</v>
      </c>
      <c r="BW66" s="246">
        <f t="shared" si="2"/>
        <v>0</v>
      </c>
    </row>
    <row r="71" spans="1:75">
      <c r="F71" s="148"/>
      <c r="H71" s="78">
        <v>0</v>
      </c>
      <c r="L71" s="78">
        <v>0</v>
      </c>
      <c r="BM71" s="148"/>
      <c r="BN71" s="148"/>
      <c r="BO71" s="109" t="str">
        <f t="shared" ref="BO71" si="9">IF(A71=BC71,"✓","XXXXXXXXXXXXX")</f>
        <v>✓</v>
      </c>
      <c r="BP71" s="148">
        <f t="shared" ref="BP71:BS71" si="10">F71-BH71</f>
        <v>0</v>
      </c>
      <c r="BQ71" s="148">
        <f t="shared" si="10"/>
        <v>0</v>
      </c>
      <c r="BR71" s="148">
        <f t="shared" si="10"/>
        <v>0</v>
      </c>
      <c r="BS71" s="148">
        <f t="shared" si="10"/>
        <v>0</v>
      </c>
      <c r="BT71" s="148">
        <f>J71-BL71</f>
        <v>0</v>
      </c>
      <c r="BU71" s="148">
        <f>K71-BM71</f>
        <v>0</v>
      </c>
    </row>
  </sheetData>
  <mergeCells count="8">
    <mergeCell ref="F48:L48"/>
    <mergeCell ref="F5:H5"/>
    <mergeCell ref="J5:L5"/>
    <mergeCell ref="AU5:AW5"/>
    <mergeCell ref="AY5:BA5"/>
    <mergeCell ref="F7:L7"/>
    <mergeCell ref="F46:H46"/>
    <mergeCell ref="J46:L46"/>
  </mergeCells>
  <printOptions horizontalCentered="1"/>
  <pageMargins left="0.59055118110236227" right="0.39370078740157483" top="0.70866141732283472" bottom="0.59055118110236227" header="0.19685039370078741" footer="0.19685039370078741"/>
  <pageSetup paperSize="9" scale="83" firstPageNumber="7" fitToHeight="2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94"/>
  <sheetViews>
    <sheetView view="pageBreakPreview" zoomScale="70" zoomScaleNormal="57" zoomScaleSheetLayoutView="70" workbookViewId="0">
      <selection activeCell="I29" sqref="I29"/>
    </sheetView>
  </sheetViews>
  <sheetFormatPr defaultColWidth="9.28515625" defaultRowHeight="20.65" customHeight="1"/>
  <cols>
    <col min="1" max="1" width="14.7109375" style="110" customWidth="1"/>
    <col min="2" max="2" width="32.7109375" style="110" customWidth="1"/>
    <col min="3" max="3" width="10.7109375" style="110" hidden="1" customWidth="1"/>
    <col min="4" max="4" width="7.28515625" style="110" customWidth="1"/>
    <col min="5" max="5" width="0.7109375" style="110" customWidth="1"/>
    <col min="6" max="6" width="13.7109375" style="110" customWidth="1"/>
    <col min="7" max="7" width="0.7109375" style="110" customWidth="1"/>
    <col min="8" max="8" width="13.7109375" style="110" customWidth="1"/>
    <col min="9" max="9" width="0.7109375" style="110" customWidth="1"/>
    <col min="10" max="10" width="13.7109375" style="110" customWidth="1"/>
    <col min="11" max="11" width="0.7109375" style="110" customWidth="1"/>
    <col min="12" max="12" width="13.7109375" style="110" customWidth="1"/>
    <col min="13" max="13" width="0.7109375" style="110" customWidth="1"/>
    <col min="14" max="14" width="13.7109375" style="110" customWidth="1"/>
    <col min="15" max="15" width="0.7109375" style="110" customWidth="1"/>
    <col min="16" max="16" width="13.7109375" style="110" customWidth="1"/>
    <col min="17" max="17" width="0.7109375" style="110" customWidth="1"/>
    <col min="18" max="18" width="18.7109375" style="110" bestFit="1" customWidth="1"/>
    <col min="19" max="19" width="0.7109375" style="110" customWidth="1"/>
    <col min="20" max="20" width="20.7109375" style="110" bestFit="1" customWidth="1"/>
    <col min="21" max="21" width="0.7109375" style="110" customWidth="1"/>
    <col min="22" max="22" width="13.7109375" style="110" customWidth="1"/>
    <col min="23" max="23" width="0.7109375" style="110" customWidth="1"/>
    <col min="24" max="24" width="13.7109375" style="110" customWidth="1"/>
    <col min="25" max="25" width="0.7109375" style="110" customWidth="1"/>
    <col min="26" max="26" width="13.7109375" style="110" customWidth="1"/>
    <col min="27" max="27" width="10.7109375" style="110" bestFit="1" customWidth="1"/>
    <col min="28" max="28" width="9.5703125" style="110" bestFit="1" customWidth="1"/>
    <col min="29" max="16384" width="9.28515625" style="110"/>
  </cols>
  <sheetData>
    <row r="1" spans="1:26" ht="24.6" customHeight="1">
      <c r="A1" s="63" t="s">
        <v>0</v>
      </c>
      <c r="C1" s="131"/>
      <c r="D1" s="108"/>
    </row>
    <row r="2" spans="1:26" ht="24.6" customHeight="1">
      <c r="A2" s="132" t="s">
        <v>211</v>
      </c>
      <c r="B2" s="133"/>
      <c r="C2" s="133"/>
      <c r="D2" s="133"/>
      <c r="E2" s="133"/>
      <c r="F2" s="133"/>
      <c r="G2" s="133"/>
      <c r="H2" s="133"/>
      <c r="I2" s="133"/>
      <c r="J2" s="111"/>
      <c r="K2" s="111"/>
      <c r="L2" s="111"/>
      <c r="M2" s="111"/>
      <c r="N2" s="112"/>
      <c r="O2" s="112"/>
      <c r="P2" s="112"/>
      <c r="Q2" s="112"/>
      <c r="S2" s="112"/>
      <c r="U2" s="112"/>
      <c r="V2" s="112"/>
      <c r="W2" s="112"/>
      <c r="X2" s="112"/>
    </row>
    <row r="3" spans="1:26" ht="24.6" customHeight="1">
      <c r="A3" s="268" t="s">
        <v>231</v>
      </c>
      <c r="B3" s="268"/>
      <c r="C3" s="268"/>
      <c r="D3" s="268"/>
      <c r="E3" s="268"/>
      <c r="F3" s="268"/>
      <c r="G3" s="268"/>
      <c r="H3" s="268"/>
      <c r="I3" s="114"/>
      <c r="J3" s="114"/>
      <c r="K3" s="114"/>
      <c r="L3" s="114"/>
      <c r="M3" s="114"/>
      <c r="N3" s="114"/>
      <c r="O3" s="114"/>
      <c r="P3" s="114"/>
      <c r="Q3" s="114"/>
      <c r="R3" s="113"/>
      <c r="S3" s="114"/>
      <c r="T3" s="113"/>
      <c r="U3" s="114"/>
      <c r="V3" s="114"/>
      <c r="W3" s="114"/>
      <c r="X3" s="113"/>
      <c r="Y3" s="113"/>
      <c r="Z3" s="115"/>
    </row>
    <row r="4" spans="1:26" ht="24.6" customHeight="1">
      <c r="A4" s="113"/>
      <c r="B4" s="114"/>
      <c r="C4" s="114"/>
      <c r="D4" s="114"/>
      <c r="E4" s="114"/>
      <c r="F4" s="271" t="s">
        <v>1</v>
      </c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</row>
    <row r="5" spans="1:26" ht="24.6" customHeight="1">
      <c r="A5" s="113"/>
      <c r="B5" s="114"/>
      <c r="C5" s="114"/>
      <c r="D5" s="114"/>
      <c r="E5" s="114"/>
      <c r="F5" s="270" t="s">
        <v>151</v>
      </c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118"/>
      <c r="X5" s="118"/>
      <c r="Y5" s="113"/>
      <c r="Z5" s="113"/>
    </row>
    <row r="6" spans="1:26" ht="24.6" customHeight="1">
      <c r="A6" s="113"/>
      <c r="B6" s="114"/>
      <c r="C6" s="114"/>
      <c r="D6" s="114"/>
      <c r="E6" s="114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273" t="s">
        <v>50</v>
      </c>
      <c r="S6" s="273"/>
      <c r="T6" s="273"/>
      <c r="U6" s="118"/>
      <c r="V6" s="118"/>
      <c r="W6" s="118"/>
      <c r="X6" s="118"/>
      <c r="Y6" s="113"/>
      <c r="Z6" s="113"/>
    </row>
    <row r="7" spans="1:26" ht="24.6" customHeight="1">
      <c r="A7" s="113"/>
      <c r="B7" s="114"/>
      <c r="C7" s="114"/>
      <c r="D7" s="114"/>
      <c r="E7" s="114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270" t="s">
        <v>73</v>
      </c>
      <c r="S7" s="270"/>
      <c r="T7" s="270"/>
      <c r="U7" s="118"/>
      <c r="V7" s="118"/>
      <c r="W7" s="118"/>
      <c r="X7" s="118"/>
      <c r="Y7" s="113"/>
      <c r="Z7" s="113"/>
    </row>
    <row r="8" spans="1:26" ht="24.6" customHeight="1">
      <c r="A8" s="113"/>
      <c r="B8" s="114"/>
      <c r="C8" s="114"/>
      <c r="D8" s="120"/>
      <c r="E8" s="114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20"/>
      <c r="S8" s="118"/>
      <c r="T8" s="120" t="s">
        <v>74</v>
      </c>
      <c r="U8" s="118"/>
      <c r="V8" s="118"/>
      <c r="W8" s="118"/>
      <c r="X8" s="118"/>
      <c r="Y8" s="113"/>
      <c r="Z8" s="113"/>
    </row>
    <row r="9" spans="1:26" ht="24.6" customHeight="1">
      <c r="A9" s="113"/>
      <c r="B9" s="114"/>
      <c r="C9" s="114"/>
      <c r="E9" s="114"/>
      <c r="F9" s="118"/>
      <c r="G9" s="118"/>
      <c r="H9" s="120"/>
      <c r="I9" s="118"/>
      <c r="J9" s="134" t="s">
        <v>75</v>
      </c>
      <c r="K9" s="118"/>
      <c r="L9" s="118"/>
      <c r="M9" s="118"/>
      <c r="N9" s="269" t="s">
        <v>47</v>
      </c>
      <c r="O9" s="269"/>
      <c r="P9" s="269"/>
      <c r="Q9" s="118"/>
      <c r="R9" s="120"/>
      <c r="S9" s="118"/>
      <c r="T9" s="120" t="s">
        <v>76</v>
      </c>
      <c r="U9" s="118"/>
      <c r="V9" s="113"/>
      <c r="W9" s="118"/>
      <c r="X9" s="113" t="s">
        <v>77</v>
      </c>
      <c r="Y9" s="113"/>
      <c r="Z9" s="113"/>
    </row>
    <row r="10" spans="1:26" ht="24.6" customHeight="1">
      <c r="A10" s="113"/>
      <c r="B10" s="114"/>
      <c r="C10" s="114"/>
      <c r="D10" s="120"/>
      <c r="E10" s="114"/>
      <c r="F10" s="118" t="s">
        <v>41</v>
      </c>
      <c r="G10" s="118"/>
      <c r="H10" s="113"/>
      <c r="I10" s="118"/>
      <c r="J10" s="120" t="s">
        <v>78</v>
      </c>
      <c r="K10" s="118"/>
      <c r="L10" s="135" t="s">
        <v>79</v>
      </c>
      <c r="M10" s="118"/>
      <c r="N10" s="120" t="s">
        <v>80</v>
      </c>
      <c r="O10" s="120"/>
      <c r="P10" s="120"/>
      <c r="Q10" s="118"/>
      <c r="R10" s="120" t="s">
        <v>81</v>
      </c>
      <c r="S10" s="113"/>
      <c r="T10" s="120" t="s">
        <v>82</v>
      </c>
      <c r="U10" s="113"/>
      <c r="V10" s="120" t="s">
        <v>83</v>
      </c>
      <c r="W10" s="118"/>
      <c r="X10" s="120" t="s">
        <v>84</v>
      </c>
      <c r="Y10" s="118"/>
      <c r="Z10" s="118"/>
    </row>
    <row r="11" spans="1:26" s="122" customFormat="1" ht="24.6" customHeight="1">
      <c r="A11" s="120"/>
      <c r="B11" s="120"/>
      <c r="C11" s="123"/>
      <c r="D11" s="113"/>
      <c r="E11" s="120"/>
      <c r="F11" s="120" t="s">
        <v>85</v>
      </c>
      <c r="G11" s="120"/>
      <c r="H11" s="120" t="s">
        <v>86</v>
      </c>
      <c r="I11" s="120"/>
      <c r="J11" s="120" t="s">
        <v>87</v>
      </c>
      <c r="K11" s="120"/>
      <c r="L11" s="120" t="s">
        <v>88</v>
      </c>
      <c r="M11" s="120"/>
      <c r="N11" s="121" t="s">
        <v>89</v>
      </c>
      <c r="O11" s="120"/>
      <c r="P11" s="120"/>
      <c r="Q11" s="120"/>
      <c r="R11" s="120" t="s">
        <v>90</v>
      </c>
      <c r="S11" s="120"/>
      <c r="T11" s="120" t="s">
        <v>91</v>
      </c>
      <c r="U11" s="120"/>
      <c r="V11" s="120" t="s">
        <v>92</v>
      </c>
      <c r="W11" s="120"/>
      <c r="X11" s="120" t="s">
        <v>93</v>
      </c>
      <c r="Y11" s="120"/>
      <c r="Z11" s="120" t="s">
        <v>83</v>
      </c>
    </row>
    <row r="12" spans="1:26" s="122" customFormat="1" ht="24.6" customHeight="1">
      <c r="A12" s="120"/>
      <c r="B12" s="120"/>
      <c r="C12" s="120"/>
      <c r="D12" s="53" t="s">
        <v>3</v>
      </c>
      <c r="E12" s="120"/>
      <c r="F12" s="119" t="s">
        <v>94</v>
      </c>
      <c r="G12" s="120">
        <v>64320</v>
      </c>
      <c r="H12" s="119" t="s">
        <v>95</v>
      </c>
      <c r="I12" s="120"/>
      <c r="J12" s="119" t="s">
        <v>96</v>
      </c>
      <c r="K12" s="120">
        <v>9626</v>
      </c>
      <c r="L12" s="119" t="s">
        <v>97</v>
      </c>
      <c r="M12" s="120"/>
      <c r="N12" s="124" t="s">
        <v>98</v>
      </c>
      <c r="O12" s="120"/>
      <c r="P12" s="119" t="s">
        <v>99</v>
      </c>
      <c r="Q12" s="120"/>
      <c r="R12" s="119" t="s">
        <v>100</v>
      </c>
      <c r="S12" s="120"/>
      <c r="T12" s="119" t="s">
        <v>101</v>
      </c>
      <c r="U12" s="120"/>
      <c r="V12" s="119" t="s">
        <v>156</v>
      </c>
      <c r="W12" s="120"/>
      <c r="X12" s="119" t="s">
        <v>102</v>
      </c>
      <c r="Y12" s="120"/>
      <c r="Z12" s="119" t="s">
        <v>103</v>
      </c>
    </row>
    <row r="13" spans="1:26" s="122" customFormat="1" ht="24.6" customHeight="1">
      <c r="A13" s="120"/>
      <c r="B13" s="120"/>
      <c r="C13" s="120"/>
      <c r="D13" s="113"/>
      <c r="E13" s="120"/>
      <c r="F13" s="272" t="s">
        <v>185</v>
      </c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</row>
    <row r="14" spans="1:26" ht="29.45" customHeight="1">
      <c r="A14" s="125" t="s">
        <v>165</v>
      </c>
      <c r="B14" s="113"/>
      <c r="C14" s="113"/>
      <c r="D14" s="113"/>
      <c r="E14" s="113"/>
      <c r="F14" s="59">
        <v>150004</v>
      </c>
      <c r="G14" s="59"/>
      <c r="H14" s="59">
        <v>99479</v>
      </c>
      <c r="I14" s="59"/>
      <c r="J14" s="59">
        <v>-577</v>
      </c>
      <c r="K14" s="59"/>
      <c r="L14" s="59">
        <v>-451</v>
      </c>
      <c r="M14" s="59"/>
      <c r="N14" s="59">
        <v>7025</v>
      </c>
      <c r="O14" s="59"/>
      <c r="P14" s="59">
        <v>160286</v>
      </c>
      <c r="Q14" s="59"/>
      <c r="R14" s="59">
        <f>3080720/1000</f>
        <v>3080.72</v>
      </c>
      <c r="S14" s="59"/>
      <c r="T14" s="59">
        <f>419953/1000</f>
        <v>419.95299999999997</v>
      </c>
      <c r="U14" s="59"/>
      <c r="V14" s="88">
        <f>SUM(F14:T14)</f>
        <v>419266.67299999995</v>
      </c>
      <c r="W14" s="59"/>
      <c r="X14" s="59">
        <v>-1</v>
      </c>
      <c r="Y14" s="59"/>
      <c r="Z14" s="88">
        <f>SUM(V14:X14)</f>
        <v>419265.67299999995</v>
      </c>
    </row>
    <row r="15" spans="1:26" ht="24.6" customHeight="1">
      <c r="A15" s="126" t="s">
        <v>170</v>
      </c>
      <c r="B15" s="113"/>
      <c r="C15" s="113"/>
      <c r="D15" s="53">
        <v>15</v>
      </c>
      <c r="E15" s="120"/>
      <c r="F15" s="30">
        <v>8496</v>
      </c>
      <c r="G15" s="30"/>
      <c r="H15" s="30">
        <v>91758</v>
      </c>
      <c r="I15" s="20"/>
      <c r="J15" s="20">
        <v>0</v>
      </c>
      <c r="K15" s="20"/>
      <c r="L15" s="20">
        <v>0</v>
      </c>
      <c r="M15" s="20"/>
      <c r="N15" s="20">
        <v>0</v>
      </c>
      <c r="O15" s="127"/>
      <c r="P15" s="20">
        <v>0</v>
      </c>
      <c r="Q15" s="127"/>
      <c r="R15" s="30">
        <v>0</v>
      </c>
      <c r="S15" s="113"/>
      <c r="T15" s="30">
        <v>0</v>
      </c>
      <c r="U15" s="127"/>
      <c r="V15" s="127">
        <f>SUM(F15:T15)</f>
        <v>100254</v>
      </c>
      <c r="W15" s="127"/>
      <c r="X15" s="30">
        <v>0</v>
      </c>
      <c r="Y15" s="127"/>
      <c r="Z15" s="127">
        <f>SUM(V15:X15)</f>
        <v>100254</v>
      </c>
    </row>
    <row r="16" spans="1:26" ht="24.6" customHeight="1">
      <c r="A16" s="126" t="s">
        <v>189</v>
      </c>
      <c r="B16" s="113"/>
      <c r="C16" s="113"/>
      <c r="D16" s="136"/>
      <c r="E16" s="120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127"/>
      <c r="P16" s="127">
        <f>'PL 6 months'!H50</f>
        <v>-12916</v>
      </c>
      <c r="Q16" s="127"/>
      <c r="R16" s="22">
        <v>0</v>
      </c>
      <c r="S16" s="127"/>
      <c r="T16" s="22">
        <v>0</v>
      </c>
      <c r="U16" s="127"/>
      <c r="V16" s="127">
        <f>SUM(F16:T16)</f>
        <v>-12916</v>
      </c>
      <c r="W16" s="127"/>
      <c r="X16" s="30">
        <v>0</v>
      </c>
      <c r="Y16" s="127"/>
      <c r="Z16" s="127">
        <f>SUM(V16:X16)</f>
        <v>-12916</v>
      </c>
    </row>
    <row r="17" spans="1:26" ht="24.6" customHeight="1">
      <c r="A17" s="126" t="s">
        <v>186</v>
      </c>
      <c r="B17" s="113"/>
      <c r="C17" s="113"/>
      <c r="D17" s="113"/>
      <c r="E17" s="120"/>
      <c r="F17" s="21">
        <v>0</v>
      </c>
      <c r="G17" s="20"/>
      <c r="H17" s="21">
        <v>0</v>
      </c>
      <c r="I17" s="20"/>
      <c r="J17" s="21">
        <v>0</v>
      </c>
      <c r="K17" s="20"/>
      <c r="L17" s="21">
        <v>0</v>
      </c>
      <c r="M17" s="20"/>
      <c r="N17" s="21">
        <v>0</v>
      </c>
      <c r="O17" s="127"/>
      <c r="P17" s="21">
        <v>0</v>
      </c>
      <c r="Q17" s="127"/>
      <c r="R17" s="23">
        <f>'PL 6 months'!H58</f>
        <v>-6054</v>
      </c>
      <c r="S17" s="113"/>
      <c r="T17" s="23">
        <v>0</v>
      </c>
      <c r="U17" s="127"/>
      <c r="V17" s="137">
        <f t="shared" ref="V17" si="0">SUM(F17:T17)</f>
        <v>-6054</v>
      </c>
      <c r="W17" s="127"/>
      <c r="X17" s="23">
        <v>0</v>
      </c>
      <c r="Y17" s="127"/>
      <c r="Z17" s="137">
        <f t="shared" ref="Z17" si="1">SUM(V17:X17)</f>
        <v>-6054</v>
      </c>
    </row>
    <row r="18" spans="1:26" ht="24.6" customHeight="1">
      <c r="A18" s="126" t="s">
        <v>187</v>
      </c>
      <c r="B18" s="113"/>
      <c r="C18" s="113"/>
      <c r="D18" s="128"/>
      <c r="E18" s="120"/>
      <c r="F18" s="185">
        <f>SUM(F16:F17)</f>
        <v>0</v>
      </c>
      <c r="G18" s="20"/>
      <c r="H18" s="185">
        <f>SUM(H16:H17)</f>
        <v>0</v>
      </c>
      <c r="I18" s="20"/>
      <c r="J18" s="185">
        <f>SUM(J16:J17)</f>
        <v>0</v>
      </c>
      <c r="K18" s="20">
        <v>10978</v>
      </c>
      <c r="L18" s="185">
        <f>SUM(L16:L17)</f>
        <v>0</v>
      </c>
      <c r="M18" s="20"/>
      <c r="N18" s="185">
        <f>SUM(N16:N17)</f>
        <v>0</v>
      </c>
      <c r="O18" s="127"/>
      <c r="P18" s="186">
        <f>SUM(P16:P17)</f>
        <v>-12916</v>
      </c>
      <c r="Q18" s="127"/>
      <c r="R18" s="186">
        <f>SUM(R16:R17)</f>
        <v>-6054</v>
      </c>
      <c r="S18" s="127"/>
      <c r="T18" s="186">
        <f>SUM(T16:T17)</f>
        <v>0</v>
      </c>
      <c r="U18" s="127"/>
      <c r="V18" s="186">
        <f>SUM(V16:V17)</f>
        <v>-18970</v>
      </c>
      <c r="W18" s="113"/>
      <c r="X18" s="186">
        <f>SUM(X16:X17)</f>
        <v>0</v>
      </c>
      <c r="Y18" s="113"/>
      <c r="Z18" s="186">
        <f>SUM(Z16:Z17)</f>
        <v>-18970</v>
      </c>
    </row>
    <row r="19" spans="1:26" ht="24.6" hidden="1" customHeight="1">
      <c r="A19" s="126" t="s">
        <v>104</v>
      </c>
      <c r="B19" s="113"/>
      <c r="C19" s="113"/>
      <c r="D19" s="138">
        <v>28</v>
      </c>
      <c r="E19" s="120"/>
      <c r="F19" s="30">
        <v>0</v>
      </c>
      <c r="G19" s="113"/>
      <c r="H19" s="30">
        <v>0</v>
      </c>
      <c r="I19" s="31"/>
      <c r="J19" s="30">
        <v>0</v>
      </c>
      <c r="K19" s="31"/>
      <c r="L19" s="30">
        <v>0</v>
      </c>
      <c r="M19" s="31"/>
      <c r="N19" s="30">
        <v>0</v>
      </c>
      <c r="O19" s="113"/>
      <c r="P19" s="30"/>
      <c r="Q19" s="113"/>
      <c r="R19" s="30">
        <v>0</v>
      </c>
      <c r="S19" s="127"/>
      <c r="T19" s="20">
        <v>0</v>
      </c>
      <c r="U19" s="127"/>
      <c r="V19" s="37">
        <f>SUM(F19:T19)</f>
        <v>0</v>
      </c>
      <c r="W19" s="127"/>
      <c r="X19" s="30">
        <v>0</v>
      </c>
      <c r="Y19" s="127"/>
      <c r="Z19" s="30">
        <f>SUM(V19:X19)</f>
        <v>0</v>
      </c>
    </row>
    <row r="20" spans="1:26" ht="24.6" hidden="1" customHeight="1">
      <c r="A20" s="126" t="s">
        <v>168</v>
      </c>
      <c r="B20" s="113"/>
      <c r="C20" s="113"/>
      <c r="D20" s="53">
        <v>11.5</v>
      </c>
      <c r="E20" s="120"/>
      <c r="F20" s="30">
        <v>0</v>
      </c>
      <c r="G20" s="113"/>
      <c r="H20" s="30">
        <v>0</v>
      </c>
      <c r="I20" s="31"/>
      <c r="J20" s="30"/>
      <c r="K20" s="31"/>
      <c r="L20" s="30"/>
      <c r="M20" s="31"/>
      <c r="N20" s="30">
        <v>0</v>
      </c>
      <c r="O20" s="113"/>
      <c r="P20" s="30"/>
      <c r="Q20" s="113"/>
      <c r="R20" s="30">
        <v>0</v>
      </c>
      <c r="S20" s="127"/>
      <c r="T20" s="20">
        <v>0</v>
      </c>
      <c r="U20" s="127"/>
      <c r="V20" s="127">
        <f t="shared" ref="V20" si="2">SUM(F20:T20)</f>
        <v>0</v>
      </c>
      <c r="W20" s="127"/>
      <c r="X20" s="30">
        <v>0</v>
      </c>
      <c r="Y20" s="127"/>
      <c r="Z20" s="127">
        <f t="shared" ref="Z20" si="3">SUM(V20:X20)</f>
        <v>0</v>
      </c>
    </row>
    <row r="21" spans="1:26" ht="24.6" hidden="1" customHeight="1">
      <c r="A21" s="126" t="s">
        <v>105</v>
      </c>
      <c r="B21" s="113"/>
      <c r="C21" s="113"/>
      <c r="D21" s="138"/>
      <c r="E21" s="120"/>
      <c r="F21" s="30"/>
      <c r="G21" s="113"/>
      <c r="H21" s="30"/>
      <c r="I21" s="31"/>
      <c r="J21" s="30"/>
      <c r="K21" s="31"/>
      <c r="L21" s="30"/>
      <c r="M21" s="31"/>
      <c r="N21" s="30"/>
      <c r="O21" s="113"/>
      <c r="P21" s="113"/>
      <c r="Q21" s="113"/>
      <c r="R21" s="30"/>
      <c r="S21" s="127"/>
      <c r="T21" s="20"/>
      <c r="U21" s="127"/>
      <c r="V21" s="127">
        <f>SUM(F21:T21)</f>
        <v>0</v>
      </c>
      <c r="W21" s="127"/>
      <c r="X21" s="30"/>
      <c r="Y21" s="127"/>
      <c r="Z21" s="127">
        <f>SUM(V21:X21)</f>
        <v>0</v>
      </c>
    </row>
    <row r="22" spans="1:26" ht="24.6" hidden="1" customHeight="1">
      <c r="A22" s="126" t="s">
        <v>106</v>
      </c>
      <c r="B22" s="113"/>
      <c r="C22" s="113"/>
      <c r="D22" s="128"/>
      <c r="E22" s="120"/>
      <c r="F22" s="21">
        <v>0</v>
      </c>
      <c r="G22" s="127">
        <v>28264</v>
      </c>
      <c r="H22" s="21">
        <v>0</v>
      </c>
      <c r="I22" s="127"/>
      <c r="J22" s="21">
        <v>0</v>
      </c>
      <c r="K22" s="127"/>
      <c r="L22" s="21">
        <v>0</v>
      </c>
      <c r="M22" s="127"/>
      <c r="N22" s="21">
        <v>0</v>
      </c>
      <c r="O22" s="127"/>
      <c r="P22" s="21">
        <v>0</v>
      </c>
      <c r="Q22" s="127"/>
      <c r="R22" s="21">
        <v>0</v>
      </c>
      <c r="S22" s="127"/>
      <c r="T22" s="21">
        <v>0</v>
      </c>
      <c r="U22" s="127"/>
      <c r="V22" s="21">
        <v>0</v>
      </c>
      <c r="W22" s="127"/>
      <c r="X22" s="173">
        <v>0</v>
      </c>
      <c r="Y22" s="127"/>
      <c r="Z22" s="137">
        <f>SUM(V22:X22)</f>
        <v>0</v>
      </c>
    </row>
    <row r="23" spans="1:26" ht="24.6" customHeight="1" thickBot="1">
      <c r="A23" s="125" t="s">
        <v>232</v>
      </c>
      <c r="B23" s="113"/>
      <c r="C23" s="113"/>
      <c r="D23" s="128"/>
      <c r="E23" s="120"/>
      <c r="F23" s="139">
        <f>SUM(F14:F22)-F18</f>
        <v>158500</v>
      </c>
      <c r="G23" s="59"/>
      <c r="H23" s="139">
        <f>SUM(H14:H22)-H18</f>
        <v>191237</v>
      </c>
      <c r="I23" s="59"/>
      <c r="J23" s="139">
        <f>SUM(J14:J22)-J18</f>
        <v>-577</v>
      </c>
      <c r="K23" s="59"/>
      <c r="L23" s="139">
        <f>SUM(L14:L22)-L18</f>
        <v>-451</v>
      </c>
      <c r="M23" s="59"/>
      <c r="N23" s="139">
        <f>SUM(N14:N22)-N18</f>
        <v>7025</v>
      </c>
      <c r="O23" s="59"/>
      <c r="P23" s="139">
        <f>SUM(P14:P22)-P18</f>
        <v>147370</v>
      </c>
      <c r="Q23" s="59"/>
      <c r="R23" s="139">
        <f>SUM(R14:R22)-R18</f>
        <v>-2973.2800000000007</v>
      </c>
      <c r="S23" s="59"/>
      <c r="T23" s="139">
        <f>SUM(T14:T22)-T18</f>
        <v>419.95299999999997</v>
      </c>
      <c r="U23" s="59"/>
      <c r="V23" s="139">
        <f>SUM(V14:V22)-V18</f>
        <v>500550.67299999995</v>
      </c>
      <c r="W23" s="59"/>
      <c r="X23" s="139">
        <f>SUM(X14:X22)-X18</f>
        <v>-1</v>
      </c>
      <c r="Y23" s="59"/>
      <c r="Z23" s="139">
        <f>SUM(Z14:Z22)-Z18</f>
        <v>500549.67299999995</v>
      </c>
    </row>
    <row r="24" spans="1:26" ht="24.6" customHeight="1" thickTop="1">
      <c r="A24" s="125"/>
      <c r="B24" s="113"/>
      <c r="C24" s="113"/>
      <c r="D24" s="128"/>
      <c r="E24" s="120"/>
      <c r="F24" s="130"/>
      <c r="G24" s="130">
        <v>90262</v>
      </c>
      <c r="H24" s="130"/>
      <c r="I24" s="130"/>
      <c r="J24" s="130"/>
      <c r="K24" s="130">
        <v>2808</v>
      </c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ht="24.6" customHeight="1">
      <c r="A25" s="125" t="s">
        <v>188</v>
      </c>
      <c r="B25" s="113"/>
      <c r="C25" s="113"/>
      <c r="D25" s="128"/>
      <c r="E25" s="120"/>
      <c r="F25" s="88">
        <f>F23</f>
        <v>158500</v>
      </c>
      <c r="G25" s="59"/>
      <c r="H25" s="88">
        <f>H23</f>
        <v>191237</v>
      </c>
      <c r="I25" s="59"/>
      <c r="J25" s="88">
        <v>-476</v>
      </c>
      <c r="K25" s="59"/>
      <c r="L25" s="36">
        <v>-83</v>
      </c>
      <c r="M25" s="59"/>
      <c r="N25" s="88">
        <f>N23</f>
        <v>7025</v>
      </c>
      <c r="O25" s="59"/>
      <c r="P25" s="88">
        <v>134678</v>
      </c>
      <c r="Q25" s="59"/>
      <c r="R25" s="88">
        <v>-5342</v>
      </c>
      <c r="S25" s="59"/>
      <c r="T25" s="88">
        <v>-1011</v>
      </c>
      <c r="U25" s="59"/>
      <c r="V25" s="88">
        <f>SUM(F25:T25)</f>
        <v>484528</v>
      </c>
      <c r="W25" s="59"/>
      <c r="X25" s="88">
        <v>-360</v>
      </c>
      <c r="Y25" s="59"/>
      <c r="Z25" s="88">
        <f>SUM(V25:X25)</f>
        <v>484168</v>
      </c>
    </row>
    <row r="26" spans="1:26" ht="24.6" customHeight="1">
      <c r="A26" s="126" t="s">
        <v>189</v>
      </c>
      <c r="B26" s="113"/>
      <c r="C26" s="113"/>
      <c r="D26" s="128"/>
      <c r="E26" s="120"/>
      <c r="F26" s="30">
        <v>0</v>
      </c>
      <c r="G26" s="30"/>
      <c r="H26" s="30">
        <v>0</v>
      </c>
      <c r="I26" s="30"/>
      <c r="J26" s="30">
        <v>0</v>
      </c>
      <c r="K26" s="30"/>
      <c r="L26" s="30">
        <v>0</v>
      </c>
      <c r="M26" s="30"/>
      <c r="N26" s="30">
        <v>0</v>
      </c>
      <c r="O26" s="113"/>
      <c r="P26" s="30">
        <f>'PL 6 months'!F50</f>
        <v>-51482</v>
      </c>
      <c r="Q26" s="113"/>
      <c r="R26" s="30">
        <v>0</v>
      </c>
      <c r="S26" s="113"/>
      <c r="T26" s="30">
        <v>0</v>
      </c>
      <c r="U26" s="113"/>
      <c r="V26" s="127">
        <f t="shared" ref="V26:V27" si="4">SUM(F26:T26)</f>
        <v>-51482</v>
      </c>
      <c r="W26" s="113"/>
      <c r="X26" s="30">
        <f>'PL 6 months'!F33</f>
        <v>0</v>
      </c>
      <c r="Y26" s="30"/>
      <c r="Z26" s="30">
        <f t="shared" ref="Z26:Z33" si="5">SUM(V26:X26)</f>
        <v>-51482</v>
      </c>
    </row>
    <row r="27" spans="1:26" ht="24.6" customHeight="1">
      <c r="A27" s="126" t="s">
        <v>186</v>
      </c>
      <c r="B27" s="113"/>
      <c r="C27" s="113"/>
      <c r="D27" s="140"/>
      <c r="E27" s="120"/>
      <c r="F27" s="23">
        <v>0</v>
      </c>
      <c r="G27" s="30"/>
      <c r="H27" s="23">
        <v>0</v>
      </c>
      <c r="I27" s="30"/>
      <c r="J27" s="23">
        <v>0</v>
      </c>
      <c r="K27" s="30"/>
      <c r="L27" s="23">
        <v>0</v>
      </c>
      <c r="M27" s="30"/>
      <c r="N27" s="23">
        <v>0</v>
      </c>
      <c r="O27" s="113"/>
      <c r="P27" s="23">
        <v>0</v>
      </c>
      <c r="Q27" s="113"/>
      <c r="R27" s="23">
        <f>'PL 6 months'!F58</f>
        <v>770</v>
      </c>
      <c r="S27" s="113"/>
      <c r="T27" s="23">
        <v>0</v>
      </c>
      <c r="U27" s="113"/>
      <c r="V27" s="23">
        <f t="shared" si="4"/>
        <v>770</v>
      </c>
      <c r="W27" s="113"/>
      <c r="X27" s="23">
        <f>'PL 6 months'!F64-'PL 6 months'!F33</f>
        <v>0</v>
      </c>
      <c r="Y27" s="30"/>
      <c r="Z27" s="23">
        <f t="shared" si="5"/>
        <v>770</v>
      </c>
    </row>
    <row r="28" spans="1:26" ht="24.6" customHeight="1">
      <c r="A28" s="126" t="s">
        <v>187</v>
      </c>
      <c r="B28" s="113"/>
      <c r="C28" s="113"/>
      <c r="D28" s="128"/>
      <c r="E28" s="120"/>
      <c r="F28" s="30">
        <f>SUM(F26:F27)</f>
        <v>0</v>
      </c>
      <c r="G28" s="31"/>
      <c r="H28" s="30">
        <f>SUM(H26:H27)</f>
        <v>0</v>
      </c>
      <c r="I28" s="31"/>
      <c r="J28" s="30">
        <f>SUM(J26:J27)</f>
        <v>0</v>
      </c>
      <c r="K28" s="31"/>
      <c r="L28" s="30">
        <f>SUM(L26:L27)</f>
        <v>0</v>
      </c>
      <c r="M28" s="31"/>
      <c r="N28" s="30">
        <f>SUM(N26:N27)</f>
        <v>0</v>
      </c>
      <c r="O28" s="113"/>
      <c r="P28" s="30">
        <f>SUM(P26:P27)</f>
        <v>-51482</v>
      </c>
      <c r="Q28" s="113"/>
      <c r="R28" s="30">
        <f>SUM(R26:R27)</f>
        <v>770</v>
      </c>
      <c r="S28" s="113"/>
      <c r="T28" s="30">
        <f>SUM(T26:T27)</f>
        <v>0</v>
      </c>
      <c r="U28" s="113"/>
      <c r="V28" s="30">
        <f>SUM(V26:V27)</f>
        <v>-50712</v>
      </c>
      <c r="W28" s="113"/>
      <c r="X28" s="30">
        <f>SUM(X26:X27)</f>
        <v>0</v>
      </c>
      <c r="Y28" s="31"/>
      <c r="Z28" s="30">
        <f>SUM(Z26:Z27)</f>
        <v>-50712</v>
      </c>
    </row>
    <row r="29" spans="1:26" ht="24.6" hidden="1" customHeight="1">
      <c r="A29" s="126" t="s">
        <v>170</v>
      </c>
      <c r="B29" s="113"/>
      <c r="C29" s="113"/>
      <c r="D29" s="53">
        <v>14</v>
      </c>
      <c r="E29" s="120"/>
      <c r="F29" s="30">
        <v>0</v>
      </c>
      <c r="G29" s="22"/>
      <c r="H29" s="30">
        <v>0</v>
      </c>
      <c r="I29" s="175"/>
      <c r="J29" s="176"/>
      <c r="K29" s="175"/>
      <c r="L29" s="176"/>
      <c r="M29" s="175"/>
      <c r="N29" s="176"/>
      <c r="O29" s="177"/>
      <c r="P29" s="176"/>
      <c r="Q29" s="172"/>
      <c r="R29" s="176"/>
      <c r="S29" s="172"/>
      <c r="T29" s="176">
        <v>0</v>
      </c>
      <c r="U29" s="172"/>
      <c r="V29" s="171">
        <f>SUM(F29:T29)</f>
        <v>0</v>
      </c>
      <c r="W29" s="172"/>
      <c r="X29" s="176">
        <v>0</v>
      </c>
      <c r="Y29" s="174"/>
      <c r="Z29" s="171">
        <f t="shared" si="5"/>
        <v>0</v>
      </c>
    </row>
    <row r="30" spans="1:26" ht="21.75" hidden="1">
      <c r="A30" s="126" t="s">
        <v>104</v>
      </c>
      <c r="B30" s="113"/>
      <c r="C30" s="113"/>
      <c r="D30" s="53">
        <v>28</v>
      </c>
      <c r="E30" s="120"/>
      <c r="F30" s="176"/>
      <c r="G30" s="175"/>
      <c r="H30" s="176"/>
      <c r="I30" s="175"/>
      <c r="J30" s="176"/>
      <c r="K30" s="175"/>
      <c r="L30" s="176"/>
      <c r="M30" s="175"/>
      <c r="N30" s="176"/>
      <c r="O30" s="177"/>
      <c r="P30" s="171"/>
      <c r="Q30" s="172"/>
      <c r="R30" s="171"/>
      <c r="S30" s="172"/>
      <c r="T30" s="171">
        <v>0</v>
      </c>
      <c r="U30" s="172"/>
      <c r="V30" s="171">
        <f t="shared" ref="V30:V33" si="6">SUM(F30:T30)</f>
        <v>0</v>
      </c>
      <c r="W30" s="172"/>
      <c r="X30" s="176">
        <v>0</v>
      </c>
      <c r="Y30" s="177"/>
      <c r="Z30" s="171">
        <f t="shared" si="5"/>
        <v>0</v>
      </c>
    </row>
    <row r="31" spans="1:26" ht="21.75" hidden="1">
      <c r="A31" s="126" t="s">
        <v>168</v>
      </c>
      <c r="B31" s="113"/>
      <c r="C31" s="113"/>
      <c r="D31" s="138">
        <v>11.5</v>
      </c>
      <c r="E31" s="120"/>
      <c r="F31" s="176"/>
      <c r="G31" s="176"/>
      <c r="H31" s="176"/>
      <c r="I31" s="176"/>
      <c r="J31" s="171"/>
      <c r="K31" s="176"/>
      <c r="L31" s="171"/>
      <c r="M31" s="176"/>
      <c r="N31" s="176"/>
      <c r="O31" s="177"/>
      <c r="P31" s="171"/>
      <c r="Q31" s="177"/>
      <c r="R31" s="176"/>
      <c r="S31" s="172"/>
      <c r="T31" s="176">
        <v>0</v>
      </c>
      <c r="U31" s="172"/>
      <c r="V31" s="171">
        <f t="shared" si="6"/>
        <v>0</v>
      </c>
      <c r="W31" s="172"/>
      <c r="X31" s="171">
        <v>0</v>
      </c>
      <c r="Y31" s="177"/>
      <c r="Z31" s="171">
        <f t="shared" si="5"/>
        <v>0</v>
      </c>
    </row>
    <row r="32" spans="1:26" ht="24.6" hidden="1" customHeight="1">
      <c r="A32" s="126" t="s">
        <v>105</v>
      </c>
      <c r="B32" s="113"/>
      <c r="C32" s="113"/>
      <c r="D32" s="141"/>
      <c r="E32" s="120"/>
      <c r="F32" s="175"/>
      <c r="G32" s="175"/>
      <c r="H32" s="175"/>
      <c r="I32" s="175"/>
      <c r="J32" s="175"/>
      <c r="K32" s="175"/>
      <c r="L32" s="175"/>
      <c r="M32" s="175"/>
      <c r="N32" s="175"/>
      <c r="O32" s="177"/>
      <c r="P32" s="175"/>
      <c r="Q32" s="177"/>
      <c r="R32" s="175"/>
      <c r="S32" s="172"/>
      <c r="T32" s="175"/>
      <c r="U32" s="172"/>
      <c r="V32" s="176"/>
      <c r="W32" s="172"/>
      <c r="X32" s="175"/>
      <c r="Y32" s="177"/>
      <c r="Z32" s="176">
        <f t="shared" si="5"/>
        <v>0</v>
      </c>
    </row>
    <row r="33" spans="1:27" ht="24.6" hidden="1" customHeight="1">
      <c r="A33" s="126" t="s">
        <v>106</v>
      </c>
      <c r="B33" s="113"/>
      <c r="C33" s="113"/>
      <c r="D33" s="142"/>
      <c r="E33" s="120"/>
      <c r="F33" s="175">
        <v>0</v>
      </c>
      <c r="G33" s="175"/>
      <c r="H33" s="175">
        <v>0</v>
      </c>
      <c r="I33" s="175"/>
      <c r="J33" s="175">
        <v>0</v>
      </c>
      <c r="K33" s="175"/>
      <c r="L33" s="175">
        <v>0</v>
      </c>
      <c r="M33" s="175"/>
      <c r="N33" s="175">
        <v>0</v>
      </c>
      <c r="O33" s="177"/>
      <c r="P33" s="175">
        <v>0</v>
      </c>
      <c r="Q33" s="177"/>
      <c r="R33" s="175">
        <v>0</v>
      </c>
      <c r="S33" s="172"/>
      <c r="T33" s="175">
        <v>0</v>
      </c>
      <c r="U33" s="172"/>
      <c r="V33" s="176">
        <f t="shared" si="6"/>
        <v>0</v>
      </c>
      <c r="W33" s="172"/>
      <c r="X33" s="174">
        <v>0</v>
      </c>
      <c r="Y33" s="178"/>
      <c r="Z33" s="171">
        <f t="shared" si="5"/>
        <v>0</v>
      </c>
    </row>
    <row r="34" spans="1:27" ht="24.6" customHeight="1" thickBot="1">
      <c r="A34" s="125" t="s">
        <v>233</v>
      </c>
      <c r="B34" s="113"/>
      <c r="C34" s="113"/>
      <c r="D34" s="142"/>
      <c r="E34" s="120"/>
      <c r="F34" s="129">
        <f>SUM(F25:F33)-F28</f>
        <v>158500</v>
      </c>
      <c r="G34" s="59" t="e">
        <f>SUM(G26:G33)-#REF!</f>
        <v>#REF!</v>
      </c>
      <c r="H34" s="129">
        <f t="shared" ref="H34:T34" si="7">SUM(H25:H33)-H28</f>
        <v>191237</v>
      </c>
      <c r="I34" s="59">
        <f t="shared" si="7"/>
        <v>0</v>
      </c>
      <c r="J34" s="129">
        <f t="shared" si="7"/>
        <v>-476</v>
      </c>
      <c r="K34" s="59">
        <f t="shared" si="7"/>
        <v>0</v>
      </c>
      <c r="L34" s="129">
        <f t="shared" si="7"/>
        <v>-83</v>
      </c>
      <c r="M34" s="59">
        <f t="shared" si="7"/>
        <v>0</v>
      </c>
      <c r="N34" s="129">
        <f t="shared" si="7"/>
        <v>7025</v>
      </c>
      <c r="O34" s="59">
        <f t="shared" si="7"/>
        <v>0</v>
      </c>
      <c r="P34" s="129">
        <f t="shared" si="7"/>
        <v>83196</v>
      </c>
      <c r="Q34" s="59">
        <f t="shared" si="7"/>
        <v>0</v>
      </c>
      <c r="R34" s="129">
        <f t="shared" si="7"/>
        <v>-4572</v>
      </c>
      <c r="S34" s="59">
        <f t="shared" si="7"/>
        <v>0</v>
      </c>
      <c r="T34" s="129">
        <f t="shared" si="7"/>
        <v>-1011</v>
      </c>
      <c r="U34" s="59"/>
      <c r="V34" s="129">
        <f>SUM(V25:V33)-V28</f>
        <v>433816</v>
      </c>
      <c r="W34" s="59"/>
      <c r="X34" s="129">
        <f>SUM(X25:X33)-X28</f>
        <v>-360</v>
      </c>
      <c r="Y34" s="59"/>
      <c r="Z34" s="129">
        <f t="shared" ref="Z34" si="8">SUM(V34:X34)</f>
        <v>433456</v>
      </c>
    </row>
    <row r="35" spans="1:27" ht="20.65" customHeight="1" thickTop="1">
      <c r="A35" s="125"/>
      <c r="B35" s="113"/>
      <c r="C35" s="113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13"/>
      <c r="W35" s="120"/>
      <c r="X35" s="120"/>
      <c r="Y35" s="113"/>
      <c r="AA35" s="113">
        <f>Z34-BS!E94</f>
        <v>0</v>
      </c>
    </row>
    <row r="36" spans="1:27" ht="20.65" customHeight="1">
      <c r="A36" s="126"/>
      <c r="B36" s="113"/>
      <c r="C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52" spans="7:7" ht="20.65" customHeight="1">
      <c r="G52" s="110">
        <v>5261</v>
      </c>
    </row>
    <row r="65" spans="1:2" ht="20.65" customHeight="1">
      <c r="A65" s="110" t="s">
        <v>38</v>
      </c>
    </row>
    <row r="66" spans="1:2" ht="20.65" customHeight="1">
      <c r="B66" s="110" t="s">
        <v>38</v>
      </c>
    </row>
    <row r="94" spans="6:6" ht="20.65" customHeight="1">
      <c r="F94" s="110" t="e">
        <f>#REF!-F93</f>
        <v>#REF!</v>
      </c>
    </row>
  </sheetData>
  <mergeCells count="7">
    <mergeCell ref="A3:H3"/>
    <mergeCell ref="N9:P9"/>
    <mergeCell ref="F5:V5"/>
    <mergeCell ref="F4:Z4"/>
    <mergeCell ref="F13:Z13"/>
    <mergeCell ref="R6:T6"/>
    <mergeCell ref="R7:T7"/>
  </mergeCells>
  <printOptions horizontalCentered="1"/>
  <pageMargins left="0.59055118110236204" right="0.39370078740157499" top="0.70866141732283505" bottom="0.511811023622047" header="0.196850393700787" footer="0.196850393700787"/>
  <pageSetup paperSize="9" scale="61" firstPageNumber="9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6"/>
  <sheetViews>
    <sheetView view="pageBreakPreview" zoomScale="70" zoomScaleNormal="85" zoomScaleSheetLayoutView="70" workbookViewId="0">
      <selection activeCell="I29" sqref="I29"/>
    </sheetView>
  </sheetViews>
  <sheetFormatPr defaultColWidth="9.28515625" defaultRowHeight="21"/>
  <cols>
    <col min="1" max="1" width="40.28515625" style="110" customWidth="1"/>
    <col min="2" max="2" width="7.28515625" style="110" customWidth="1"/>
    <col min="3" max="3" width="0.7109375" style="110" customWidth="1"/>
    <col min="4" max="4" width="13.7109375" style="110" customWidth="1"/>
    <col min="5" max="5" width="0.7109375" style="110" customWidth="1"/>
    <col min="6" max="6" width="13.7109375" style="110" customWidth="1"/>
    <col min="7" max="7" width="0.7109375" style="110" customWidth="1"/>
    <col min="8" max="8" width="13.7109375" style="110" customWidth="1"/>
    <col min="9" max="9" width="0.7109375" style="110" customWidth="1"/>
    <col min="10" max="10" width="13.7109375" style="110" customWidth="1"/>
    <col min="11" max="11" width="0.7109375" style="110" customWidth="1"/>
    <col min="12" max="12" width="17.7109375" style="110" customWidth="1"/>
    <col min="13" max="13" width="0.7109375" style="110" customWidth="1"/>
    <col min="14" max="14" width="13.7109375" style="110" customWidth="1"/>
    <col min="15" max="15" width="0.7109375" style="110" customWidth="1"/>
    <col min="16" max="16" width="10.140625" style="110" bestFit="1" customWidth="1"/>
    <col min="17" max="16384" width="9.28515625" style="110"/>
  </cols>
  <sheetData>
    <row r="1" spans="1:14" ht="22.9" customHeight="1">
      <c r="A1" s="48" t="s">
        <v>0</v>
      </c>
      <c r="B1" s="108"/>
      <c r="C1" s="109"/>
      <c r="D1" s="109"/>
      <c r="E1" s="109"/>
    </row>
    <row r="2" spans="1:14" ht="22.9" customHeight="1">
      <c r="A2" s="274" t="s">
        <v>212</v>
      </c>
      <c r="B2" s="274"/>
      <c r="C2" s="274"/>
      <c r="D2" s="274"/>
      <c r="E2" s="274"/>
      <c r="F2" s="111"/>
      <c r="G2" s="111"/>
      <c r="H2" s="112"/>
      <c r="I2" s="112"/>
      <c r="J2" s="112"/>
      <c r="K2" s="112"/>
      <c r="L2" s="112"/>
      <c r="M2" s="112"/>
      <c r="N2" s="112"/>
    </row>
    <row r="3" spans="1:14" ht="22.9" customHeight="1">
      <c r="A3" s="268" t="s">
        <v>231</v>
      </c>
      <c r="B3" s="268"/>
      <c r="C3" s="268"/>
      <c r="D3" s="268"/>
      <c r="E3" s="268"/>
      <c r="F3" s="268"/>
      <c r="G3" s="268"/>
      <c r="H3" s="268"/>
      <c r="I3" s="114"/>
      <c r="J3" s="114"/>
      <c r="K3" s="114"/>
      <c r="L3" s="114"/>
      <c r="M3" s="114"/>
      <c r="N3" s="115"/>
    </row>
    <row r="4" spans="1:14" ht="22.9" customHeight="1">
      <c r="A4" s="113"/>
      <c r="B4" s="114"/>
      <c r="C4" s="114"/>
      <c r="D4" s="271" t="s">
        <v>2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4" ht="22.9" customHeight="1">
      <c r="A5" s="113"/>
      <c r="B5" s="114"/>
      <c r="C5" s="114"/>
      <c r="D5" s="116"/>
      <c r="E5" s="116"/>
      <c r="F5" s="116"/>
      <c r="G5" s="116"/>
      <c r="H5" s="117"/>
      <c r="I5" s="117"/>
      <c r="J5" s="117"/>
      <c r="K5" s="116"/>
      <c r="L5" s="118" t="s">
        <v>74</v>
      </c>
      <c r="M5" s="116"/>
      <c r="N5" s="116"/>
    </row>
    <row r="6" spans="1:14" ht="22.9" customHeight="1">
      <c r="A6" s="113"/>
      <c r="B6" s="114"/>
      <c r="C6" s="114"/>
      <c r="D6" s="118"/>
      <c r="E6" s="118"/>
      <c r="F6" s="118"/>
      <c r="G6" s="118"/>
      <c r="H6" s="269" t="s">
        <v>47</v>
      </c>
      <c r="I6" s="269"/>
      <c r="J6" s="269"/>
      <c r="K6" s="118"/>
      <c r="L6" s="118" t="s">
        <v>76</v>
      </c>
      <c r="M6" s="118"/>
      <c r="N6" s="118"/>
    </row>
    <row r="7" spans="1:14" ht="22.9" customHeight="1">
      <c r="A7" s="113"/>
      <c r="B7" s="114"/>
      <c r="C7" s="114"/>
      <c r="D7" s="118" t="s">
        <v>41</v>
      </c>
      <c r="E7" s="118"/>
      <c r="F7" s="118"/>
      <c r="G7" s="118"/>
      <c r="H7" s="120" t="s">
        <v>80</v>
      </c>
      <c r="I7" s="120"/>
      <c r="J7" s="120"/>
      <c r="K7" s="118"/>
      <c r="L7" s="118" t="s">
        <v>82</v>
      </c>
      <c r="M7" s="118"/>
      <c r="N7" s="118"/>
    </row>
    <row r="8" spans="1:14" s="122" customFormat="1" ht="22.9" customHeight="1">
      <c r="A8" s="120"/>
      <c r="B8" s="120"/>
      <c r="C8" s="120"/>
      <c r="D8" s="120" t="s">
        <v>85</v>
      </c>
      <c r="E8" s="120"/>
      <c r="F8" s="120" t="s">
        <v>86</v>
      </c>
      <c r="G8" s="120"/>
      <c r="H8" s="121" t="s">
        <v>89</v>
      </c>
      <c r="I8" s="120"/>
      <c r="J8" s="120"/>
      <c r="K8" s="120"/>
      <c r="L8" s="120" t="s">
        <v>91</v>
      </c>
      <c r="M8" s="120"/>
      <c r="N8" s="120" t="s">
        <v>83</v>
      </c>
    </row>
    <row r="9" spans="1:14" s="122" customFormat="1" ht="22.9" customHeight="1">
      <c r="A9" s="120"/>
      <c r="B9" s="53" t="s">
        <v>3</v>
      </c>
      <c r="C9" s="120"/>
      <c r="D9" s="119" t="s">
        <v>94</v>
      </c>
      <c r="E9" s="120"/>
      <c r="F9" s="119" t="s">
        <v>95</v>
      </c>
      <c r="G9" s="120"/>
      <c r="H9" s="124" t="s">
        <v>98</v>
      </c>
      <c r="I9" s="120"/>
      <c r="J9" s="119" t="s">
        <v>99</v>
      </c>
      <c r="K9" s="120"/>
      <c r="L9" s="119" t="s">
        <v>101</v>
      </c>
      <c r="M9" s="120"/>
      <c r="N9" s="119" t="s">
        <v>103</v>
      </c>
    </row>
    <row r="10" spans="1:14" s="122" customFormat="1" ht="22.9" customHeight="1">
      <c r="A10" s="120"/>
      <c r="B10" s="120"/>
      <c r="C10" s="120"/>
      <c r="D10" s="272" t="s">
        <v>185</v>
      </c>
      <c r="E10" s="272"/>
      <c r="F10" s="272"/>
      <c r="G10" s="272"/>
      <c r="H10" s="272"/>
      <c r="I10" s="272"/>
      <c r="J10" s="272"/>
      <c r="K10" s="272"/>
      <c r="L10" s="272"/>
      <c r="M10" s="272"/>
      <c r="N10" s="272"/>
    </row>
    <row r="11" spans="1:14" ht="22.9" customHeight="1">
      <c r="A11" s="125" t="s">
        <v>165</v>
      </c>
      <c r="B11" s="113"/>
      <c r="C11" s="113"/>
      <c r="D11" s="10">
        <v>150004</v>
      </c>
      <c r="E11" s="10"/>
      <c r="F11" s="10">
        <v>99479</v>
      </c>
      <c r="G11" s="10"/>
      <c r="H11" s="10">
        <v>7025</v>
      </c>
      <c r="I11" s="10"/>
      <c r="J11" s="10">
        <v>16452</v>
      </c>
      <c r="K11" s="88"/>
      <c r="L11" s="10">
        <v>416</v>
      </c>
      <c r="M11" s="88"/>
      <c r="N11" s="88">
        <f>SUM(D11:M11)</f>
        <v>273376</v>
      </c>
    </row>
    <row r="12" spans="1:14" ht="22.9" customHeight="1">
      <c r="A12" s="126" t="s">
        <v>170</v>
      </c>
      <c r="B12" s="128">
        <v>15</v>
      </c>
      <c r="C12" s="120"/>
      <c r="D12" s="30">
        <v>8496</v>
      </c>
      <c r="E12" s="20"/>
      <c r="F12" s="30">
        <v>91758</v>
      </c>
      <c r="G12" s="20"/>
      <c r="H12" s="20">
        <v>0</v>
      </c>
      <c r="I12" s="4"/>
      <c r="J12" s="20">
        <v>0</v>
      </c>
      <c r="K12" s="127"/>
      <c r="L12" s="20">
        <v>0</v>
      </c>
      <c r="M12" s="127"/>
      <c r="N12" s="127">
        <f>SUM(D12:M12)</f>
        <v>100254</v>
      </c>
    </row>
    <row r="13" spans="1:14" ht="22.9" customHeight="1">
      <c r="A13" s="126" t="s">
        <v>189</v>
      </c>
      <c r="B13" s="113"/>
      <c r="C13" s="113"/>
      <c r="D13" s="20">
        <v>0</v>
      </c>
      <c r="E13" s="20"/>
      <c r="F13" s="20">
        <v>0</v>
      </c>
      <c r="G13" s="20"/>
      <c r="H13" s="20">
        <v>0</v>
      </c>
      <c r="I13" s="4"/>
      <c r="J13" s="4">
        <f>'PL 6 months'!L50</f>
        <v>-19080</v>
      </c>
      <c r="K13" s="127"/>
      <c r="L13" s="20">
        <v>0</v>
      </c>
      <c r="M13" s="127"/>
      <c r="N13" s="127">
        <f>SUM(D13:M13)</f>
        <v>-19080</v>
      </c>
    </row>
    <row r="14" spans="1:14" ht="22.9" customHeight="1">
      <c r="A14" s="126" t="s">
        <v>186</v>
      </c>
      <c r="B14" s="128"/>
      <c r="C14" s="113"/>
      <c r="D14" s="21">
        <v>0</v>
      </c>
      <c r="E14" s="20"/>
      <c r="F14" s="21">
        <v>0</v>
      </c>
      <c r="G14" s="20"/>
      <c r="H14" s="21">
        <v>0</v>
      </c>
      <c r="I14" s="10"/>
      <c r="J14" s="21">
        <v>0</v>
      </c>
      <c r="K14" s="88"/>
      <c r="L14" s="23">
        <f>'PL 6 months'!L55</f>
        <v>0</v>
      </c>
      <c r="M14" s="88"/>
      <c r="N14" s="23">
        <f>SUM(D14:M14)</f>
        <v>0</v>
      </c>
    </row>
    <row r="15" spans="1:14" ht="22.9" customHeight="1">
      <c r="A15" s="126" t="s">
        <v>187</v>
      </c>
      <c r="B15" s="113"/>
      <c r="C15" s="120"/>
      <c r="D15" s="38">
        <f>SUM(D13:D14)</f>
        <v>0</v>
      </c>
      <c r="E15" s="38"/>
      <c r="F15" s="38">
        <f>SUM(F13:F14)</f>
        <v>0</v>
      </c>
      <c r="G15" s="38"/>
      <c r="H15" s="38">
        <f>SUM(H13:H14)</f>
        <v>0</v>
      </c>
      <c r="I15" s="127"/>
      <c r="J15" s="127">
        <f>SUM(J13:J14)</f>
        <v>-19080</v>
      </c>
      <c r="K15" s="127"/>
      <c r="L15" s="20">
        <f>SUM(L13:L14)</f>
        <v>0</v>
      </c>
      <c r="M15" s="127"/>
      <c r="N15" s="127">
        <f>SUM(D15:M15)</f>
        <v>-19080</v>
      </c>
    </row>
    <row r="16" spans="1:14" ht="22.9" hidden="1" customHeight="1">
      <c r="A16" s="126" t="s">
        <v>107</v>
      </c>
      <c r="B16" s="128">
        <v>25</v>
      </c>
      <c r="C16" s="120"/>
      <c r="D16" s="38"/>
      <c r="E16" s="38"/>
      <c r="F16" s="38"/>
      <c r="G16" s="38">
        <v>9068</v>
      </c>
      <c r="H16" s="38">
        <v>0</v>
      </c>
      <c r="I16" s="127"/>
      <c r="J16" s="38">
        <v>0</v>
      </c>
      <c r="K16" s="127"/>
      <c r="L16" s="20">
        <v>0</v>
      </c>
      <c r="M16" s="127"/>
      <c r="N16" s="127">
        <f>SUM(D16:F16)</f>
        <v>0</v>
      </c>
    </row>
    <row r="17" spans="1:16" ht="22.9" hidden="1" customHeight="1">
      <c r="A17" s="126" t="s">
        <v>108</v>
      </c>
      <c r="B17" s="113"/>
      <c r="C17" s="120"/>
      <c r="D17" s="20"/>
      <c r="E17" s="127"/>
      <c r="F17" s="20"/>
      <c r="G17" s="127">
        <v>754</v>
      </c>
      <c r="H17" s="20"/>
      <c r="I17" s="127"/>
      <c r="J17" s="127"/>
      <c r="K17" s="127">
        <v>950</v>
      </c>
      <c r="L17" s="20"/>
      <c r="M17" s="127"/>
      <c r="N17" s="127"/>
    </row>
    <row r="18" spans="1:16" ht="22.9" hidden="1" customHeight="1">
      <c r="A18" s="126" t="s">
        <v>109</v>
      </c>
      <c r="B18" s="128">
        <v>21</v>
      </c>
      <c r="C18" s="120"/>
      <c r="D18" s="20">
        <v>0</v>
      </c>
      <c r="E18" s="37"/>
      <c r="F18" s="20">
        <v>0</v>
      </c>
      <c r="G18" s="127"/>
      <c r="H18" s="127"/>
      <c r="I18" s="127"/>
      <c r="J18" s="127"/>
      <c r="K18" s="127">
        <v>10978</v>
      </c>
      <c r="L18" s="20">
        <v>0</v>
      </c>
      <c r="M18" s="127"/>
      <c r="N18" s="20">
        <f>SUM(D18:M18)</f>
        <v>10978</v>
      </c>
    </row>
    <row r="19" spans="1:16" ht="22.9" customHeight="1" thickBot="1">
      <c r="A19" s="125" t="s">
        <v>232</v>
      </c>
      <c r="B19" s="128"/>
      <c r="C19" s="120"/>
      <c r="D19" s="129">
        <f>SUM(D15:D18,D12)+D11</f>
        <v>158500</v>
      </c>
      <c r="E19" s="59"/>
      <c r="F19" s="129">
        <f>SUM(F15:F18,F12)+F11</f>
        <v>191237</v>
      </c>
      <c r="G19" s="59"/>
      <c r="H19" s="129">
        <f>SUM(H15:H18,H12)+H11</f>
        <v>7025</v>
      </c>
      <c r="I19" s="59"/>
      <c r="J19" s="129">
        <f>SUM(J15:J18,J12)+J11</f>
        <v>-2628</v>
      </c>
      <c r="K19" s="59"/>
      <c r="L19" s="129">
        <f>SUM(L15:L18,L12)+L11</f>
        <v>416</v>
      </c>
      <c r="M19" s="59"/>
      <c r="N19" s="129">
        <f>SUM(N15:N17,N12)+N11</f>
        <v>354550</v>
      </c>
    </row>
    <row r="20" spans="1:16" ht="22.9" customHeight="1" thickTop="1">
      <c r="A20" s="125"/>
      <c r="B20" s="128"/>
      <c r="C20" s="12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16" ht="22.9" customHeight="1">
      <c r="A21" s="125" t="s">
        <v>188</v>
      </c>
      <c r="B21" s="128"/>
      <c r="C21" s="113"/>
      <c r="D21" s="88">
        <f>D19</f>
        <v>158500</v>
      </c>
      <c r="E21" s="10"/>
      <c r="F21" s="88">
        <f>F19</f>
        <v>191237</v>
      </c>
      <c r="G21" s="10"/>
      <c r="H21" s="88">
        <f>H19</f>
        <v>7025</v>
      </c>
      <c r="I21" s="10"/>
      <c r="J21" s="88">
        <v>-9380</v>
      </c>
      <c r="K21" s="88"/>
      <c r="L21" s="10">
        <v>-940</v>
      </c>
      <c r="M21" s="88"/>
      <c r="N21" s="88">
        <f>SUM(D21:L21)</f>
        <v>346442</v>
      </c>
    </row>
    <row r="22" spans="1:16" ht="22.9" customHeight="1">
      <c r="A22" s="126" t="s">
        <v>189</v>
      </c>
      <c r="B22" s="128"/>
      <c r="C22" s="113"/>
      <c r="D22" s="20">
        <v>0</v>
      </c>
      <c r="E22" s="20"/>
      <c r="F22" s="20">
        <v>0</v>
      </c>
      <c r="G22" s="20"/>
      <c r="H22" s="20">
        <v>0</v>
      </c>
      <c r="I22" s="10"/>
      <c r="J22" s="127">
        <f>'PL 6 months'!J29</f>
        <v>-75055</v>
      </c>
      <c r="K22" s="20"/>
      <c r="L22" s="20">
        <v>0</v>
      </c>
      <c r="M22" s="88"/>
      <c r="N22" s="130">
        <f>SUM(D22:M22)</f>
        <v>-75055</v>
      </c>
    </row>
    <row r="23" spans="1:16" ht="22.9" customHeight="1">
      <c r="A23" s="126" t="s">
        <v>186</v>
      </c>
      <c r="B23" s="128"/>
      <c r="C23" s="113"/>
      <c r="D23" s="21">
        <v>0</v>
      </c>
      <c r="E23" s="20"/>
      <c r="F23" s="21">
        <v>0</v>
      </c>
      <c r="G23" s="20"/>
      <c r="H23" s="21">
        <v>0</v>
      </c>
      <c r="I23" s="10"/>
      <c r="J23" s="21">
        <v>0</v>
      </c>
      <c r="K23" s="88"/>
      <c r="L23" s="23">
        <f>'PL 6 months'!J55</f>
        <v>0</v>
      </c>
      <c r="M23" s="88"/>
      <c r="N23" s="23">
        <f>SUM(D23:M23)</f>
        <v>0</v>
      </c>
    </row>
    <row r="24" spans="1:16" ht="22.9" customHeight="1">
      <c r="A24" s="126" t="s">
        <v>187</v>
      </c>
      <c r="B24" s="128"/>
      <c r="C24" s="120"/>
      <c r="D24" s="37">
        <f>SUM(D22:D23)</f>
        <v>0</v>
      </c>
      <c r="E24" s="127"/>
      <c r="F24" s="37">
        <f>SUM(F22:F23)</f>
        <v>0</v>
      </c>
      <c r="G24" s="127"/>
      <c r="H24" s="37">
        <f>SUM(H22:H23)</f>
        <v>0</v>
      </c>
      <c r="I24" s="127"/>
      <c r="J24" s="127">
        <f>SUM(J22:J23)</f>
        <v>-75055</v>
      </c>
      <c r="K24" s="127"/>
      <c r="L24" s="30">
        <f>SUM(L22:L23)</f>
        <v>0</v>
      </c>
      <c r="M24" s="127"/>
      <c r="N24" s="127">
        <f>SUM(D24:M24)</f>
        <v>-75055</v>
      </c>
      <c r="P24" s="110">
        <f>N24-'PL 6 months'!J60</f>
        <v>0</v>
      </c>
    </row>
    <row r="25" spans="1:16" ht="22.9" hidden="1" customHeight="1">
      <c r="A25" s="126" t="s">
        <v>170</v>
      </c>
      <c r="B25" s="128">
        <v>14</v>
      </c>
      <c r="C25" s="120"/>
      <c r="D25" s="20">
        <v>0</v>
      </c>
      <c r="E25" s="113"/>
      <c r="F25" s="20">
        <v>0</v>
      </c>
      <c r="G25" s="127">
        <v>123821</v>
      </c>
      <c r="H25" s="20">
        <v>0</v>
      </c>
      <c r="I25" s="127"/>
      <c r="J25" s="20">
        <v>0</v>
      </c>
      <c r="K25" s="127">
        <v>24</v>
      </c>
      <c r="L25" s="20">
        <v>0</v>
      </c>
      <c r="M25" s="127"/>
      <c r="N25" s="127">
        <f>SUM(D25:F25)</f>
        <v>0</v>
      </c>
    </row>
    <row r="26" spans="1:16" ht="22.9" hidden="1" customHeight="1">
      <c r="A26" s="126" t="s">
        <v>108</v>
      </c>
      <c r="B26" s="128"/>
      <c r="C26" s="120"/>
      <c r="D26" s="20"/>
      <c r="E26" s="127"/>
      <c r="F26" s="20"/>
      <c r="G26" s="127">
        <v>22773</v>
      </c>
      <c r="H26" s="20"/>
      <c r="I26" s="127"/>
      <c r="J26" s="127"/>
      <c r="K26" s="127"/>
      <c r="L26" s="20"/>
      <c r="M26" s="127"/>
      <c r="N26" s="127"/>
    </row>
    <row r="27" spans="1:16" ht="22.9" hidden="1" customHeight="1">
      <c r="A27" s="126" t="s">
        <v>109</v>
      </c>
      <c r="B27" s="128">
        <v>21</v>
      </c>
      <c r="C27" s="120"/>
      <c r="D27" s="20">
        <v>0</v>
      </c>
      <c r="E27" s="127"/>
      <c r="F27" s="20">
        <v>0</v>
      </c>
      <c r="G27" s="127">
        <v>7982</v>
      </c>
      <c r="H27" s="30">
        <v>0</v>
      </c>
      <c r="I27" s="20"/>
      <c r="J27" s="30">
        <f>-H27</f>
        <v>0</v>
      </c>
      <c r="K27" s="127">
        <v>5438</v>
      </c>
      <c r="L27" s="20">
        <v>0</v>
      </c>
      <c r="M27" s="127"/>
      <c r="N27" s="20">
        <f>SUM(D27:M27)</f>
        <v>13420</v>
      </c>
    </row>
    <row r="28" spans="1:16" ht="22.9" hidden="1" customHeight="1">
      <c r="A28" s="126" t="s">
        <v>104</v>
      </c>
      <c r="B28" s="128">
        <v>28</v>
      </c>
      <c r="C28" s="120"/>
      <c r="D28" s="20">
        <v>0</v>
      </c>
      <c r="E28" s="20"/>
      <c r="F28" s="20">
        <v>0</v>
      </c>
      <c r="G28" s="20"/>
      <c r="H28" s="20">
        <v>0</v>
      </c>
      <c r="I28" s="4"/>
      <c r="J28" s="127">
        <v>0</v>
      </c>
      <c r="K28" s="127"/>
      <c r="L28" s="20">
        <v>0</v>
      </c>
      <c r="M28" s="127"/>
      <c r="N28" s="30">
        <f>SUM(D28:M28)</f>
        <v>0</v>
      </c>
    </row>
    <row r="29" spans="1:16" ht="22.9" customHeight="1" thickBot="1">
      <c r="A29" s="125" t="s">
        <v>233</v>
      </c>
      <c r="B29" s="120"/>
      <c r="C29" s="120"/>
      <c r="D29" s="129">
        <f>SUM(D24:D28)+D21</f>
        <v>158500</v>
      </c>
      <c r="E29" s="59"/>
      <c r="F29" s="129">
        <f t="shared" ref="F29:L29" si="0">SUM(F24:F28)+F21</f>
        <v>191237</v>
      </c>
      <c r="G29" s="59"/>
      <c r="H29" s="129">
        <f t="shared" si="0"/>
        <v>7025</v>
      </c>
      <c r="I29" s="59"/>
      <c r="J29" s="129">
        <f t="shared" si="0"/>
        <v>-84435</v>
      </c>
      <c r="K29" s="59"/>
      <c r="L29" s="129">
        <f t="shared" si="0"/>
        <v>-940</v>
      </c>
      <c r="M29" s="59"/>
      <c r="N29" s="129">
        <f>SUM(D29:M29)</f>
        <v>271387</v>
      </c>
      <c r="P29" s="110">
        <f>BS!I94-N29</f>
        <v>0</v>
      </c>
    </row>
    <row r="30" spans="1:16" ht="22.9" customHeight="1" thickTop="1">
      <c r="A30" s="126"/>
      <c r="B30" s="113"/>
      <c r="C30" s="120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</row>
    <row r="31" spans="1:16" ht="22.9" customHeight="1">
      <c r="A31" s="126"/>
      <c r="B31" s="113"/>
      <c r="C31" s="113"/>
    </row>
    <row r="32" spans="1:16" ht="22.9" customHeight="1">
      <c r="D32" s="113"/>
      <c r="E32" s="113"/>
      <c r="F32" s="113">
        <f>F29-BS!I85</f>
        <v>0</v>
      </c>
      <c r="G32" s="113"/>
      <c r="H32" s="113">
        <f>H29-BS!I89</f>
        <v>0</v>
      </c>
      <c r="I32" s="113"/>
      <c r="J32" s="113">
        <f>J29-BS!I90</f>
        <v>0</v>
      </c>
      <c r="K32" s="113"/>
      <c r="L32" s="113">
        <f>L29-BS!I91</f>
        <v>0</v>
      </c>
      <c r="M32" s="113"/>
      <c r="N32" s="113">
        <f>N29-BS!I94</f>
        <v>0</v>
      </c>
    </row>
    <row r="33" ht="22.9" customHeight="1"/>
    <row r="34" ht="22.9" customHeight="1"/>
    <row r="35" ht="22.9" customHeight="1"/>
    <row r="36" ht="22.9" customHeight="1"/>
    <row r="37" ht="22.9" customHeight="1"/>
    <row r="38" ht="22.9" customHeight="1"/>
    <row r="39" ht="22.9" customHeight="1"/>
    <row r="40" ht="22.9" customHeight="1"/>
    <row r="41" ht="22.9" customHeight="1"/>
    <row r="42" ht="22.9" customHeight="1"/>
    <row r="43" ht="22.9" customHeight="1"/>
    <row r="44" ht="22.9" customHeight="1"/>
    <row r="45" ht="22.9" customHeight="1"/>
    <row r="46" ht="22.9" customHeight="1"/>
    <row r="47" ht="22.9" customHeight="1"/>
    <row r="48" ht="22.9" customHeight="1"/>
    <row r="49" spans="7:7" ht="22.9" customHeight="1"/>
    <row r="50" spans="7:7" ht="22.9" customHeight="1"/>
    <row r="51" spans="7:7" ht="22.9" customHeight="1"/>
    <row r="52" spans="7:7" ht="22.9" customHeight="1">
      <c r="G52" s="110">
        <v>5261</v>
      </c>
    </row>
    <row r="53" spans="7:7" ht="22.9" customHeight="1"/>
    <row r="54" spans="7:7" ht="22.9" customHeight="1"/>
    <row r="55" spans="7:7" ht="22.9" customHeight="1"/>
    <row r="56" spans="7:7" ht="22.9" customHeight="1"/>
    <row r="57" spans="7:7" ht="22.9" customHeight="1"/>
    <row r="58" spans="7:7" ht="22.9" customHeight="1"/>
    <row r="59" spans="7:7" ht="22.9" customHeight="1"/>
    <row r="60" spans="7:7" ht="22.9" customHeight="1"/>
    <row r="61" spans="7:7" ht="22.9" customHeight="1"/>
    <row r="62" spans="7:7" ht="22.9" customHeight="1"/>
    <row r="63" spans="7:7" ht="22.9" customHeight="1"/>
    <row r="64" spans="7:7" ht="22.9" customHeight="1"/>
    <row r="65" spans="1:2" ht="22.9" customHeight="1"/>
    <row r="66" spans="1:2" ht="22.9" customHeight="1"/>
    <row r="67" spans="1:2" ht="22.9" customHeight="1"/>
    <row r="68" spans="1:2" ht="22.9" customHeight="1"/>
    <row r="69" spans="1:2" ht="22.9" customHeight="1">
      <c r="A69" s="110" t="s">
        <v>38</v>
      </c>
    </row>
    <row r="70" spans="1:2" ht="22.9" customHeight="1">
      <c r="B70" s="110" t="s">
        <v>38</v>
      </c>
    </row>
    <row r="71" spans="1:2" ht="22.9" customHeight="1"/>
    <row r="72" spans="1:2" ht="22.9" customHeight="1"/>
    <row r="73" spans="1:2" ht="22.9" customHeight="1"/>
    <row r="74" spans="1:2" ht="22.9" customHeight="1"/>
    <row r="75" spans="1:2" ht="22.9" customHeight="1"/>
    <row r="76" spans="1:2" ht="22.9" customHeight="1"/>
    <row r="77" spans="1:2" ht="22.9" customHeight="1"/>
    <row r="78" spans="1:2" ht="22.9" customHeight="1"/>
    <row r="79" spans="1:2" ht="22.9" customHeight="1"/>
    <row r="80" spans="1:2" ht="22.9" customHeight="1"/>
    <row r="81" spans="5:5" ht="22.9" customHeight="1"/>
    <row r="82" spans="5:5" ht="22.9" customHeight="1"/>
    <row r="83" spans="5:5" ht="22.9" customHeight="1"/>
    <row r="84" spans="5:5" ht="22.9" customHeight="1"/>
    <row r="85" spans="5:5" ht="22.9" customHeight="1"/>
    <row r="86" spans="5:5" ht="22.9" customHeight="1"/>
    <row r="87" spans="5:5" ht="22.9" customHeight="1"/>
    <row r="88" spans="5:5" ht="22.9" customHeight="1"/>
    <row r="96" spans="5:5">
      <c r="E96" s="110" t="e">
        <f>#REF!-E95</f>
        <v>#REF!</v>
      </c>
    </row>
  </sheetData>
  <mergeCells count="5">
    <mergeCell ref="A2:E2"/>
    <mergeCell ref="D4:N4"/>
    <mergeCell ref="H6:J6"/>
    <mergeCell ref="D10:N10"/>
    <mergeCell ref="A3:H3"/>
  </mergeCells>
  <printOptions horizontalCentered="1"/>
  <pageMargins left="0.59055118110236204" right="0.39370078740157499" top="0.70866141732283505" bottom="0.511811023622047" header="0.196850393700787" footer="0.196850393700787"/>
  <pageSetup paperSize="9" scale="68" firstPageNumber="1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Q89"/>
  <sheetViews>
    <sheetView view="pageBreakPreview" topLeftCell="A42" zoomScale="70" zoomScaleNormal="90" zoomScaleSheetLayoutView="70" workbookViewId="0">
      <selection activeCell="I29" sqref="I29"/>
    </sheetView>
  </sheetViews>
  <sheetFormatPr defaultColWidth="8.7109375" defaultRowHeight="21.75"/>
  <cols>
    <col min="1" max="1" width="17.5703125" style="73" customWidth="1"/>
    <col min="2" max="2" width="8.28515625" style="73" customWidth="1"/>
    <col min="3" max="3" width="23.28515625" style="73" customWidth="1"/>
    <col min="4" max="4" width="8.28515625" style="73" customWidth="1"/>
    <col min="5" max="5" width="0.7109375" style="73" customWidth="1"/>
    <col min="6" max="6" width="13" style="73" bestFit="1" customWidth="1"/>
    <col min="7" max="7" width="0.7109375" style="78" customWidth="1"/>
    <col min="8" max="8" width="14.28515625" style="78" bestFit="1" customWidth="1"/>
    <col min="9" max="9" width="0.7109375" style="73" customWidth="1"/>
    <col min="10" max="10" width="13.5703125" style="73" customWidth="1"/>
    <col min="11" max="11" width="0.7109375" style="78" customWidth="1"/>
    <col min="12" max="12" width="13.28515625" style="78" customWidth="1"/>
    <col min="13" max="13" width="0.7109375" style="78" customWidth="1"/>
    <col min="14" max="14" width="14" style="73" bestFit="1" customWidth="1"/>
    <col min="15" max="15" width="13" style="73" bestFit="1" customWidth="1"/>
    <col min="16" max="16" width="9.7109375" style="73" bestFit="1" customWidth="1"/>
    <col min="17" max="16384" width="8.7109375" style="73"/>
  </cols>
  <sheetData>
    <row r="1" spans="1:17" s="49" customFormat="1" ht="22.9" customHeight="1">
      <c r="A1" s="63" t="s">
        <v>0</v>
      </c>
      <c r="B1" s="64"/>
      <c r="C1" s="65"/>
      <c r="D1" s="64"/>
      <c r="E1" s="64"/>
      <c r="F1" s="64"/>
      <c r="G1" s="64"/>
      <c r="H1" s="64"/>
    </row>
    <row r="2" spans="1:17" s="69" customFormat="1" ht="22.9" customHeight="1">
      <c r="A2" s="66" t="s">
        <v>213</v>
      </c>
      <c r="B2" s="66"/>
      <c r="C2" s="66"/>
      <c r="D2" s="66"/>
      <c r="E2" s="66"/>
      <c r="F2" s="67"/>
      <c r="G2" s="67"/>
      <c r="H2" s="67"/>
      <c r="I2" s="68"/>
    </row>
    <row r="3" spans="1:17" s="69" customFormat="1" ht="22.9" customHeight="1">
      <c r="A3" s="268" t="s">
        <v>231</v>
      </c>
      <c r="B3" s="268"/>
      <c r="C3" s="268"/>
      <c r="D3" s="268"/>
      <c r="E3" s="268"/>
      <c r="F3" s="268"/>
      <c r="G3" s="268"/>
      <c r="H3" s="268"/>
      <c r="I3" s="68"/>
    </row>
    <row r="4" spans="1:17" ht="22.9" customHeight="1">
      <c r="B4" s="71"/>
      <c r="C4" s="71"/>
      <c r="D4" s="74"/>
      <c r="E4" s="71"/>
      <c r="F4" s="267" t="s">
        <v>1</v>
      </c>
      <c r="G4" s="267"/>
      <c r="H4" s="267"/>
      <c r="I4" s="71"/>
      <c r="J4" s="267" t="s">
        <v>2</v>
      </c>
      <c r="K4" s="267"/>
      <c r="L4" s="267"/>
      <c r="M4" s="71"/>
    </row>
    <row r="5" spans="1:17" s="79" customFormat="1" ht="22.9" customHeight="1">
      <c r="A5" s="73"/>
      <c r="B5" s="73"/>
      <c r="C5" s="75"/>
      <c r="D5" s="53" t="s">
        <v>3</v>
      </c>
      <c r="E5" s="76"/>
      <c r="F5" s="182">
        <v>2569</v>
      </c>
      <c r="G5" s="78"/>
      <c r="H5" s="182">
        <v>2568</v>
      </c>
      <c r="I5" s="76"/>
      <c r="J5" s="182">
        <f>F5</f>
        <v>2569</v>
      </c>
      <c r="K5" s="78"/>
      <c r="L5" s="182">
        <f>H5</f>
        <v>2568</v>
      </c>
    </row>
    <row r="6" spans="1:17" s="79" customFormat="1" ht="22.9" customHeight="1">
      <c r="A6" s="73"/>
      <c r="B6" s="73"/>
      <c r="C6" s="75"/>
      <c r="D6" s="80"/>
      <c r="E6" s="76"/>
      <c r="F6" s="275" t="s">
        <v>185</v>
      </c>
      <c r="G6" s="275"/>
      <c r="H6" s="275"/>
      <c r="I6" s="275"/>
      <c r="J6" s="275"/>
      <c r="K6" s="275"/>
      <c r="L6" s="275"/>
    </row>
    <row r="7" spans="1:17" s="50" customFormat="1" ht="22.9" customHeight="1">
      <c r="A7" s="62" t="s">
        <v>110</v>
      </c>
      <c r="B7" s="61"/>
      <c r="C7" s="61"/>
      <c r="D7" s="61"/>
      <c r="F7" s="60"/>
      <c r="G7" s="60"/>
      <c r="H7" s="60"/>
      <c r="I7" s="68"/>
    </row>
    <row r="8" spans="1:17" s="81" customFormat="1" ht="22.9" customHeight="1">
      <c r="A8" s="81" t="s">
        <v>189</v>
      </c>
      <c r="F8" s="26">
        <f>'PL 6 months'!F29</f>
        <v>-51482</v>
      </c>
      <c r="G8" s="60"/>
      <c r="H8" s="55">
        <f>'PL 6 months'!H29</f>
        <v>-12916</v>
      </c>
      <c r="I8" s="68"/>
      <c r="J8" s="26">
        <f>'PL 6 months'!J29</f>
        <v>-75055</v>
      </c>
      <c r="L8" s="55">
        <f>'PL 6 months'!L29</f>
        <v>-19080</v>
      </c>
    </row>
    <row r="9" spans="1:17" s="81" customFormat="1" ht="22.9" customHeight="1">
      <c r="A9" s="82" t="s">
        <v>254</v>
      </c>
      <c r="F9" s="55"/>
      <c r="G9" s="60"/>
      <c r="H9" s="55"/>
      <c r="I9" s="68"/>
      <c r="J9" s="55"/>
      <c r="K9" s="60"/>
      <c r="L9" s="55"/>
    </row>
    <row r="10" spans="1:17" s="81" customFormat="1" ht="22.9" customHeight="1">
      <c r="A10" s="82" t="s">
        <v>111</v>
      </c>
      <c r="F10" s="55"/>
      <c r="G10" s="60"/>
      <c r="I10" s="68"/>
      <c r="J10" s="55"/>
      <c r="K10" s="60"/>
      <c r="L10" s="55"/>
    </row>
    <row r="11" spans="1:17" s="81" customFormat="1" ht="22.9" customHeight="1">
      <c r="A11" s="82" t="s">
        <v>178</v>
      </c>
      <c r="F11" s="26">
        <f>'PL 6 months'!F28</f>
        <v>2905</v>
      </c>
      <c r="G11" s="60">
        <v>64320</v>
      </c>
      <c r="H11" s="55">
        <f>'PL 6 months'!H28</f>
        <v>-1405</v>
      </c>
      <c r="I11" s="68"/>
      <c r="J11" s="26">
        <f>'PL 6 months'!J28</f>
        <v>-73</v>
      </c>
      <c r="K11" s="60">
        <v>9626</v>
      </c>
      <c r="L11" s="55">
        <f>'PL 6 months'!L28</f>
        <v>-4322</v>
      </c>
    </row>
    <row r="12" spans="1:17" s="81" customFormat="1" ht="22.9" customHeight="1">
      <c r="A12" s="82" t="s">
        <v>190</v>
      </c>
      <c r="F12" s="55">
        <v>-968</v>
      </c>
      <c r="G12" s="60"/>
      <c r="H12" s="55">
        <v>809</v>
      </c>
      <c r="I12" s="68"/>
      <c r="J12" s="55">
        <v>-86</v>
      </c>
      <c r="K12" s="60">
        <v>12342</v>
      </c>
      <c r="L12" s="83">
        <v>-295</v>
      </c>
      <c r="N12" s="13"/>
      <c r="O12" s="13"/>
      <c r="P12" s="13"/>
      <c r="Q12" s="13"/>
    </row>
    <row r="13" spans="1:17" s="81" customFormat="1" ht="22.9" hidden="1" customHeight="1">
      <c r="A13" s="82" t="s">
        <v>159</v>
      </c>
      <c r="F13" s="43"/>
      <c r="G13" s="60">
        <v>31584</v>
      </c>
      <c r="H13" s="43"/>
      <c r="I13" s="14"/>
      <c r="J13" s="33"/>
      <c r="K13" s="81">
        <v>21827</v>
      </c>
      <c r="L13" s="33"/>
    </row>
    <row r="14" spans="1:17" s="81" customFormat="1" ht="22.9" customHeight="1">
      <c r="A14" s="84" t="s">
        <v>112</v>
      </c>
      <c r="D14" s="74"/>
      <c r="F14" s="83">
        <v>5743</v>
      </c>
      <c r="H14" s="83">
        <v>4811</v>
      </c>
      <c r="I14" s="68"/>
      <c r="J14" s="55">
        <v>1912</v>
      </c>
      <c r="K14" s="81">
        <v>1519</v>
      </c>
      <c r="L14" s="55">
        <v>1508</v>
      </c>
    </row>
    <row r="15" spans="1:17" s="81" customFormat="1" ht="22.9" customHeight="1">
      <c r="A15" s="84" t="s">
        <v>258</v>
      </c>
      <c r="D15" s="74"/>
      <c r="F15" s="43">
        <v>0</v>
      </c>
      <c r="H15" s="83">
        <v>400</v>
      </c>
      <c r="I15" s="68"/>
      <c r="J15" s="43">
        <v>0</v>
      </c>
      <c r="L15" s="43">
        <v>0</v>
      </c>
    </row>
    <row r="16" spans="1:17" s="81" customFormat="1" ht="22.9" customHeight="1">
      <c r="A16" s="84" t="s">
        <v>257</v>
      </c>
      <c r="D16" s="74"/>
      <c r="F16" s="43">
        <v>0</v>
      </c>
      <c r="H16" s="83">
        <v>21209</v>
      </c>
      <c r="I16" s="68"/>
      <c r="J16" s="43">
        <v>0</v>
      </c>
      <c r="L16" s="55">
        <v>21209</v>
      </c>
    </row>
    <row r="17" spans="1:12" s="81" customFormat="1" ht="22.9" customHeight="1">
      <c r="A17" s="84" t="s">
        <v>260</v>
      </c>
      <c r="D17" s="74">
        <v>10</v>
      </c>
      <c r="F17" s="43">
        <v>0</v>
      </c>
      <c r="H17" s="43">
        <v>0</v>
      </c>
      <c r="I17" s="68"/>
      <c r="J17" s="43">
        <v>69756</v>
      </c>
      <c r="L17" s="43">
        <v>0</v>
      </c>
    </row>
    <row r="18" spans="1:12" s="81" customFormat="1" ht="22.9" customHeight="1">
      <c r="A18" s="84" t="s">
        <v>244</v>
      </c>
      <c r="D18" s="74">
        <v>12</v>
      </c>
      <c r="F18" s="43">
        <v>63981</v>
      </c>
      <c r="H18" s="43">
        <v>0</v>
      </c>
      <c r="I18" s="68"/>
      <c r="J18" s="43">
        <v>0</v>
      </c>
      <c r="L18" s="43">
        <v>0</v>
      </c>
    </row>
    <row r="19" spans="1:12" s="81" customFormat="1" ht="22.9" customHeight="1">
      <c r="A19" s="82" t="s">
        <v>236</v>
      </c>
      <c r="D19" s="74"/>
      <c r="F19" s="28">
        <v>348</v>
      </c>
      <c r="G19" s="81">
        <v>9068</v>
      </c>
      <c r="H19" s="28">
        <v>370</v>
      </c>
      <c r="I19" s="68"/>
      <c r="J19" s="43">
        <v>0</v>
      </c>
      <c r="L19" s="28">
        <v>0</v>
      </c>
    </row>
    <row r="20" spans="1:12" s="81" customFormat="1" ht="22.9" customHeight="1">
      <c r="A20" s="84" t="s">
        <v>215</v>
      </c>
      <c r="D20" s="74">
        <v>11</v>
      </c>
      <c r="F20" s="28">
        <v>-609</v>
      </c>
      <c r="G20" s="81">
        <v>754</v>
      </c>
      <c r="H20" s="28">
        <v>335</v>
      </c>
      <c r="I20" s="68"/>
      <c r="J20" s="43">
        <v>0</v>
      </c>
      <c r="K20" s="81">
        <v>950</v>
      </c>
      <c r="L20" s="28">
        <v>0</v>
      </c>
    </row>
    <row r="21" spans="1:12" s="81" customFormat="1" ht="22.9" customHeight="1">
      <c r="A21" s="84" t="s">
        <v>113</v>
      </c>
      <c r="D21" s="74"/>
      <c r="F21" s="28">
        <v>307</v>
      </c>
      <c r="H21" s="28">
        <v>206</v>
      </c>
      <c r="I21" s="68"/>
      <c r="J21" s="43">
        <v>289</v>
      </c>
      <c r="K21" s="81">
        <v>10978</v>
      </c>
      <c r="L21" s="28">
        <v>193</v>
      </c>
    </row>
    <row r="22" spans="1:12" s="81" customFormat="1" ht="22.9" hidden="1" customHeight="1">
      <c r="A22" s="84" t="s">
        <v>114</v>
      </c>
      <c r="D22" s="74" t="s">
        <v>198</v>
      </c>
      <c r="F22" s="28">
        <v>0</v>
      </c>
      <c r="H22" s="33">
        <v>0</v>
      </c>
      <c r="I22" s="68"/>
      <c r="J22" s="43">
        <v>0</v>
      </c>
      <c r="K22" s="81">
        <v>607</v>
      </c>
      <c r="L22" s="28">
        <v>0</v>
      </c>
    </row>
    <row r="23" spans="1:12" s="81" customFormat="1" ht="22.9" customHeight="1">
      <c r="A23" s="84" t="s">
        <v>115</v>
      </c>
      <c r="F23" s="43">
        <v>-252</v>
      </c>
      <c r="H23" s="181">
        <v>-491</v>
      </c>
      <c r="I23" s="68"/>
      <c r="J23" s="43">
        <v>-70</v>
      </c>
      <c r="L23" s="28">
        <v>-200</v>
      </c>
    </row>
    <row r="24" spans="1:12" s="81" customFormat="1" ht="22.9" customHeight="1">
      <c r="A24" s="84" t="s">
        <v>116</v>
      </c>
      <c r="F24" s="259">
        <v>802</v>
      </c>
      <c r="H24" s="250">
        <v>1120</v>
      </c>
      <c r="I24" s="68"/>
      <c r="J24" s="259">
        <v>472</v>
      </c>
      <c r="L24" s="251">
        <v>440</v>
      </c>
    </row>
    <row r="25" spans="1:12" s="81" customFormat="1" ht="22.9" customHeight="1">
      <c r="A25" s="85" t="s">
        <v>157</v>
      </c>
      <c r="E25" s="81" t="e">
        <f>#REF!-#REF!</f>
        <v>#REF!</v>
      </c>
      <c r="F25" s="2"/>
      <c r="G25" s="60">
        <v>7982</v>
      </c>
      <c r="H25" s="2"/>
      <c r="I25" s="68"/>
      <c r="K25" s="60">
        <v>5438</v>
      </c>
    </row>
    <row r="26" spans="1:12" s="81" customFormat="1" ht="22.9" customHeight="1">
      <c r="A26" s="85" t="s">
        <v>117</v>
      </c>
      <c r="F26" s="2">
        <f>SUM(F8:F24)</f>
        <v>20775</v>
      </c>
      <c r="G26" s="60"/>
      <c r="H26" s="2">
        <f>SUM(H8:H24)</f>
        <v>14448</v>
      </c>
      <c r="I26" s="68"/>
      <c r="J26" s="2">
        <f>SUM(J8:J24)</f>
        <v>-2855</v>
      </c>
      <c r="K26" s="60"/>
      <c r="L26" s="2">
        <f>SUM(L8:L24)</f>
        <v>-547</v>
      </c>
    </row>
    <row r="27" spans="1:12" s="81" customFormat="1" ht="22.9" customHeight="1">
      <c r="A27" s="81" t="s">
        <v>118</v>
      </c>
      <c r="F27" s="60"/>
      <c r="G27" s="60">
        <v>1610</v>
      </c>
      <c r="H27" s="60"/>
      <c r="I27" s="68"/>
      <c r="J27" s="60"/>
      <c r="K27" s="60">
        <v>695</v>
      </c>
      <c r="L27" s="60"/>
    </row>
    <row r="28" spans="1:12" s="81" customFormat="1" ht="22.5" customHeight="1">
      <c r="A28" s="85" t="s">
        <v>162</v>
      </c>
      <c r="F28" s="60">
        <v>-1441</v>
      </c>
      <c r="G28" s="60"/>
      <c r="H28" s="60">
        <v>-1296</v>
      </c>
      <c r="I28" s="58"/>
      <c r="J28" s="60">
        <v>726</v>
      </c>
      <c r="K28" s="60"/>
      <c r="L28" s="60">
        <v>-140</v>
      </c>
    </row>
    <row r="29" spans="1:12" s="81" customFormat="1" ht="22.9" hidden="1" customHeight="1">
      <c r="A29" s="85" t="s">
        <v>143</v>
      </c>
      <c r="D29" s="74">
        <v>7</v>
      </c>
      <c r="F29" s="86">
        <v>0</v>
      </c>
      <c r="G29" s="60"/>
      <c r="H29" s="86">
        <v>0</v>
      </c>
      <c r="I29" s="58"/>
      <c r="J29" s="86">
        <v>0</v>
      </c>
      <c r="K29" s="60"/>
      <c r="L29" s="86">
        <v>0</v>
      </c>
    </row>
    <row r="30" spans="1:12" s="81" customFormat="1" ht="22.9" customHeight="1">
      <c r="A30" s="85" t="s">
        <v>191</v>
      </c>
      <c r="D30" s="74"/>
      <c r="F30" s="60">
        <v>-66</v>
      </c>
      <c r="G30" s="60"/>
      <c r="H30" s="39">
        <v>-80330</v>
      </c>
      <c r="I30" s="58"/>
      <c r="J30" s="86">
        <v>0</v>
      </c>
      <c r="K30" s="60"/>
      <c r="L30" s="86">
        <v>0</v>
      </c>
    </row>
    <row r="31" spans="1:12" s="81" customFormat="1" ht="22.9" hidden="1" customHeight="1">
      <c r="A31" s="85" t="s">
        <v>119</v>
      </c>
      <c r="D31" s="74"/>
      <c r="F31" s="40"/>
      <c r="G31" s="60"/>
      <c r="H31" s="60"/>
      <c r="I31" s="58"/>
      <c r="J31" s="40"/>
      <c r="K31" s="60"/>
      <c r="L31" s="60"/>
    </row>
    <row r="32" spans="1:12" s="81" customFormat="1" ht="22.9" customHeight="1">
      <c r="A32" s="85" t="s">
        <v>120</v>
      </c>
      <c r="F32" s="60">
        <v>116</v>
      </c>
      <c r="G32" s="60"/>
      <c r="H32" s="60">
        <v>-28</v>
      </c>
      <c r="I32" s="58"/>
      <c r="J32" s="60">
        <v>1</v>
      </c>
      <c r="K32" s="60"/>
      <c r="L32" s="60">
        <v>49</v>
      </c>
    </row>
    <row r="33" spans="1:13" s="81" customFormat="1" ht="22.9" customHeight="1">
      <c r="A33" s="85" t="s">
        <v>121</v>
      </c>
      <c r="F33" s="60">
        <v>58</v>
      </c>
      <c r="G33" s="60"/>
      <c r="H33" s="60">
        <v>-21</v>
      </c>
      <c r="I33" s="58"/>
      <c r="J33" s="33">
        <v>-36</v>
      </c>
      <c r="K33" s="60"/>
      <c r="L33" s="33">
        <v>-7</v>
      </c>
    </row>
    <row r="34" spans="1:13" s="81" customFormat="1" ht="22.9" customHeight="1">
      <c r="A34" s="81" t="s">
        <v>122</v>
      </c>
      <c r="F34" s="60"/>
      <c r="G34" s="60"/>
      <c r="H34" s="60"/>
      <c r="I34" s="58"/>
      <c r="J34" s="60"/>
      <c r="K34" s="60"/>
      <c r="L34" s="60"/>
    </row>
    <row r="35" spans="1:13" s="81" customFormat="1" ht="22.9" customHeight="1">
      <c r="A35" s="85" t="s">
        <v>163</v>
      </c>
      <c r="F35" s="55">
        <v>-1963</v>
      </c>
      <c r="G35" s="60"/>
      <c r="H35" s="55">
        <v>4782</v>
      </c>
      <c r="I35" s="58"/>
      <c r="J35" s="55">
        <v>76</v>
      </c>
      <c r="K35" s="60"/>
      <c r="L35" s="55">
        <v>-199</v>
      </c>
    </row>
    <row r="36" spans="1:13" s="81" customFormat="1" ht="22.9" customHeight="1">
      <c r="A36" s="81" t="s">
        <v>242</v>
      </c>
      <c r="F36" s="33">
        <v>0</v>
      </c>
      <c r="G36" s="49"/>
      <c r="H36" s="33">
        <v>0</v>
      </c>
      <c r="I36" s="52"/>
      <c r="J36" s="33">
        <v>7549</v>
      </c>
      <c r="K36" s="49"/>
      <c r="L36" s="33">
        <v>0</v>
      </c>
    </row>
    <row r="37" spans="1:13" s="81" customFormat="1" ht="22.9" customHeight="1">
      <c r="A37" s="81" t="s">
        <v>123</v>
      </c>
      <c r="F37" s="32">
        <v>-1924</v>
      </c>
      <c r="G37" s="49"/>
      <c r="H37" s="32">
        <v>-242</v>
      </c>
      <c r="I37" s="52"/>
      <c r="J37" s="32">
        <v>-1896</v>
      </c>
      <c r="K37" s="49"/>
      <c r="L37" s="32">
        <v>-286</v>
      </c>
    </row>
    <row r="38" spans="1:13" s="81" customFormat="1" ht="22.9" customHeight="1">
      <c r="A38" s="81" t="s">
        <v>204</v>
      </c>
      <c r="F38" s="3">
        <f t="shared" ref="F38:L38" si="0">SUM(F25:F37)</f>
        <v>15555</v>
      </c>
      <c r="G38" s="60">
        <f t="shared" si="0"/>
        <v>9592</v>
      </c>
      <c r="H38" s="3">
        <f t="shared" si="0"/>
        <v>-62687</v>
      </c>
      <c r="I38" s="68">
        <f t="shared" si="0"/>
        <v>0</v>
      </c>
      <c r="J38" s="3">
        <f t="shared" si="0"/>
        <v>3565</v>
      </c>
      <c r="K38" s="60">
        <f t="shared" si="0"/>
        <v>6133</v>
      </c>
      <c r="L38" s="3">
        <f t="shared" si="0"/>
        <v>-1130</v>
      </c>
    </row>
    <row r="39" spans="1:13" s="81" customFormat="1" ht="22.9" hidden="1" customHeight="1">
      <c r="A39" s="81" t="s">
        <v>124</v>
      </c>
      <c r="F39" s="39"/>
      <c r="G39" s="60"/>
      <c r="H39" s="39"/>
      <c r="I39" s="68"/>
      <c r="J39" s="39"/>
      <c r="K39" s="60"/>
      <c r="L39" s="39"/>
    </row>
    <row r="40" spans="1:13" s="81" customFormat="1" ht="22.9" customHeight="1">
      <c r="A40" s="81" t="s">
        <v>125</v>
      </c>
      <c r="F40" s="3">
        <v>-4644</v>
      </c>
      <c r="G40" s="60"/>
      <c r="H40" s="3">
        <v>-3727</v>
      </c>
      <c r="I40" s="68"/>
      <c r="J40" s="3">
        <v>-750</v>
      </c>
      <c r="K40" s="60"/>
      <c r="L40" s="3">
        <v>-321</v>
      </c>
    </row>
    <row r="41" spans="1:13" s="81" customFormat="1" ht="22.9" customHeight="1">
      <c r="A41" s="87" t="s">
        <v>235</v>
      </c>
      <c r="F41" s="6">
        <f>SUM(F38:F40)</f>
        <v>10911</v>
      </c>
      <c r="G41" s="88">
        <f>SUM(G38:G40)</f>
        <v>9592</v>
      </c>
      <c r="H41" s="6">
        <f>SUM(H38:H40)</f>
        <v>-66414</v>
      </c>
      <c r="I41" s="89">
        <f>SUM(I38:I40)</f>
        <v>0</v>
      </c>
      <c r="J41" s="6">
        <f>SUM(J38:J40)</f>
        <v>2815</v>
      </c>
      <c r="K41" s="88"/>
      <c r="L41" s="6">
        <f>SUM(L38:L40)</f>
        <v>-1451</v>
      </c>
    </row>
    <row r="42" spans="1:13" s="49" customFormat="1" ht="22.9" customHeight="1">
      <c r="A42" s="48" t="s">
        <v>0</v>
      </c>
      <c r="B42" s="90"/>
      <c r="C42" s="91"/>
      <c r="D42" s="90"/>
      <c r="E42" s="90"/>
      <c r="F42" s="90"/>
      <c r="G42" s="90"/>
      <c r="H42" s="90"/>
    </row>
    <row r="43" spans="1:13" s="69" customFormat="1" ht="22.9" customHeight="1">
      <c r="A43" s="51" t="s">
        <v>214</v>
      </c>
      <c r="B43" s="51"/>
      <c r="C43" s="51"/>
      <c r="D43" s="51"/>
      <c r="E43" s="51"/>
      <c r="F43" s="92"/>
      <c r="G43" s="92"/>
      <c r="H43" s="92"/>
      <c r="I43" s="68"/>
    </row>
    <row r="44" spans="1:13" s="70" customFormat="1" ht="22.9" customHeight="1">
      <c r="A44" s="268" t="s">
        <v>231</v>
      </c>
      <c r="B44" s="268"/>
      <c r="C44" s="268"/>
      <c r="D44" s="268"/>
      <c r="E44" s="268"/>
      <c r="F44" s="268"/>
      <c r="G44" s="268"/>
      <c r="H44" s="268"/>
      <c r="I44" s="68"/>
      <c r="L44" s="71"/>
      <c r="M44" s="72"/>
    </row>
    <row r="45" spans="1:13" ht="22.9" customHeight="1">
      <c r="B45" s="71"/>
      <c r="C45" s="71"/>
      <c r="D45" s="74"/>
      <c r="E45" s="71"/>
      <c r="F45" s="267" t="s">
        <v>1</v>
      </c>
      <c r="G45" s="267"/>
      <c r="H45" s="267"/>
      <c r="I45" s="71"/>
      <c r="J45" s="267" t="s">
        <v>2</v>
      </c>
      <c r="K45" s="267"/>
      <c r="L45" s="267"/>
      <c r="M45" s="71"/>
    </row>
    <row r="46" spans="1:13" s="79" customFormat="1" ht="22.9" customHeight="1">
      <c r="A46" s="73"/>
      <c r="B46" s="73"/>
      <c r="C46" s="75"/>
      <c r="D46" s="74" t="s">
        <v>3</v>
      </c>
      <c r="E46" s="76"/>
      <c r="F46" s="182">
        <f>F5</f>
        <v>2569</v>
      </c>
      <c r="G46" s="78"/>
      <c r="H46" s="182">
        <f>H5</f>
        <v>2568</v>
      </c>
      <c r="I46" s="76"/>
      <c r="J46" s="182">
        <f>J5</f>
        <v>2569</v>
      </c>
      <c r="K46" s="78"/>
      <c r="L46" s="182">
        <f>L5</f>
        <v>2568</v>
      </c>
    </row>
    <row r="47" spans="1:13" s="79" customFormat="1" ht="22.9" customHeight="1">
      <c r="A47" s="73"/>
      <c r="B47" s="73"/>
      <c r="C47" s="75"/>
      <c r="D47" s="80"/>
      <c r="E47" s="76"/>
      <c r="F47" s="275" t="s">
        <v>185</v>
      </c>
      <c r="G47" s="275"/>
      <c r="H47" s="275"/>
      <c r="I47" s="275"/>
      <c r="J47" s="275"/>
      <c r="K47" s="275"/>
      <c r="L47" s="275"/>
    </row>
    <row r="48" spans="1:13" s="81" customFormat="1" ht="22.9" customHeight="1">
      <c r="A48" s="87" t="s">
        <v>126</v>
      </c>
      <c r="D48" s="61"/>
      <c r="F48" s="58"/>
      <c r="G48" s="60"/>
      <c r="H48" s="58"/>
      <c r="I48" s="68"/>
    </row>
    <row r="49" spans="1:12" s="81" customFormat="1" ht="22.9" customHeight="1">
      <c r="A49" s="81" t="s">
        <v>192</v>
      </c>
      <c r="D49" s="74"/>
      <c r="F49" s="3">
        <v>-309</v>
      </c>
      <c r="G49" s="60"/>
      <c r="H49" s="3">
        <v>-248</v>
      </c>
      <c r="I49" s="68"/>
      <c r="J49" s="33">
        <v>-162</v>
      </c>
      <c r="K49" s="60"/>
      <c r="L49" s="33">
        <v>-187</v>
      </c>
    </row>
    <row r="50" spans="1:12" s="81" customFormat="1" ht="22.9" customHeight="1">
      <c r="A50" s="81" t="s">
        <v>234</v>
      </c>
      <c r="D50" s="74"/>
      <c r="F50" s="15">
        <v>0</v>
      </c>
      <c r="G50" s="60"/>
      <c r="H50" s="3">
        <v>-9998</v>
      </c>
      <c r="I50" s="68"/>
      <c r="J50" s="33">
        <v>0</v>
      </c>
      <c r="K50" s="60"/>
      <c r="L50" s="33">
        <v>0</v>
      </c>
    </row>
    <row r="51" spans="1:12" s="81" customFormat="1" ht="22.9" customHeight="1">
      <c r="A51" s="81" t="s">
        <v>144</v>
      </c>
      <c r="D51" s="93"/>
      <c r="F51" s="3">
        <v>-2001</v>
      </c>
      <c r="G51" s="60"/>
      <c r="H51" s="3">
        <v>-829</v>
      </c>
      <c r="I51" s="68"/>
      <c r="J51" s="15">
        <v>0</v>
      </c>
      <c r="K51" s="60"/>
      <c r="L51" s="15">
        <v>0</v>
      </c>
    </row>
    <row r="52" spans="1:12" s="81" customFormat="1" ht="22.9" hidden="1" customHeight="1">
      <c r="A52" s="81" t="s">
        <v>184</v>
      </c>
      <c r="D52" s="93" t="s">
        <v>183</v>
      </c>
      <c r="F52" s="253"/>
      <c r="G52" s="60"/>
      <c r="H52" s="33"/>
      <c r="I52" s="68"/>
      <c r="J52" s="15"/>
      <c r="K52" s="60"/>
      <c r="L52" s="15"/>
    </row>
    <row r="53" spans="1:12" s="81" customFormat="1" hidden="1">
      <c r="A53" s="81" t="s">
        <v>180</v>
      </c>
      <c r="D53" s="74">
        <v>13</v>
      </c>
      <c r="F53" s="252"/>
      <c r="G53" s="60"/>
      <c r="H53" s="33"/>
      <c r="I53" s="68"/>
      <c r="J53" s="33"/>
      <c r="K53" s="60"/>
      <c r="L53" s="15"/>
    </row>
    <row r="54" spans="1:12" s="81" customFormat="1" ht="22.9" hidden="1" customHeight="1">
      <c r="A54" s="81" t="s">
        <v>127</v>
      </c>
      <c r="D54" s="74"/>
      <c r="F54" s="252"/>
      <c r="G54" s="60"/>
      <c r="H54" s="33"/>
      <c r="I54" s="68"/>
      <c r="J54" s="261"/>
      <c r="K54" s="60"/>
      <c r="L54" s="44"/>
    </row>
    <row r="55" spans="1:12" s="81" customFormat="1" ht="22.9" hidden="1" customHeight="1">
      <c r="A55" s="81" t="s">
        <v>200</v>
      </c>
      <c r="F55" s="253"/>
      <c r="G55" s="60"/>
      <c r="H55" s="3"/>
      <c r="I55" s="68"/>
      <c r="K55" s="60"/>
      <c r="L55" s="70"/>
    </row>
    <row r="56" spans="1:12" s="81" customFormat="1" ht="22.9" customHeight="1">
      <c r="A56" s="81" t="s">
        <v>205</v>
      </c>
      <c r="D56" s="74">
        <v>4</v>
      </c>
      <c r="F56" s="15">
        <v>0</v>
      </c>
      <c r="G56" s="60"/>
      <c r="H56" s="15">
        <v>0</v>
      </c>
      <c r="I56" s="68"/>
      <c r="J56" s="33">
        <v>900</v>
      </c>
      <c r="K56" s="60"/>
      <c r="L56" s="256">
        <v>0</v>
      </c>
    </row>
    <row r="57" spans="1:12" s="81" customFormat="1" ht="22.9" customHeight="1">
      <c r="A57" s="81" t="s">
        <v>128</v>
      </c>
      <c r="D57" s="74">
        <v>4</v>
      </c>
      <c r="F57" s="15">
        <v>0</v>
      </c>
      <c r="G57" s="60"/>
      <c r="H57" s="15">
        <v>0</v>
      </c>
      <c r="I57" s="19" t="s">
        <v>38</v>
      </c>
      <c r="J57" s="33">
        <v>-3600</v>
      </c>
      <c r="K57" s="60"/>
      <c r="L57" s="264">
        <v>-300</v>
      </c>
    </row>
    <row r="58" spans="1:12" s="81" customFormat="1" ht="22.9" hidden="1" customHeight="1">
      <c r="A58" s="81" t="s">
        <v>145</v>
      </c>
      <c r="D58" s="74">
        <v>4</v>
      </c>
      <c r="F58" s="252"/>
      <c r="G58" s="60"/>
      <c r="H58" s="33"/>
      <c r="I58" s="19"/>
      <c r="J58" s="33"/>
      <c r="K58" s="60"/>
      <c r="L58" s="15"/>
    </row>
    <row r="59" spans="1:12" s="81" customFormat="1" ht="22.9" hidden="1" customHeight="1">
      <c r="A59" s="81" t="s">
        <v>146</v>
      </c>
      <c r="D59" s="74">
        <v>4</v>
      </c>
      <c r="F59" s="252"/>
      <c r="G59" s="60"/>
      <c r="H59" s="39"/>
      <c r="I59" s="19"/>
      <c r="J59" s="33"/>
      <c r="K59" s="60"/>
      <c r="L59" s="15"/>
    </row>
    <row r="60" spans="1:12" s="81" customFormat="1" ht="22.9" hidden="1" customHeight="1">
      <c r="A60" s="81" t="s">
        <v>147</v>
      </c>
      <c r="D60" s="74"/>
      <c r="F60" s="226"/>
      <c r="G60" s="60"/>
      <c r="H60" s="33"/>
      <c r="I60" s="19"/>
      <c r="J60" s="15"/>
      <c r="K60" s="60"/>
      <c r="L60" s="15"/>
    </row>
    <row r="61" spans="1:12" s="81" customFormat="1" ht="22.9" hidden="1" customHeight="1">
      <c r="A61" s="81" t="s">
        <v>129</v>
      </c>
      <c r="D61" s="74" t="s">
        <v>198</v>
      </c>
      <c r="F61" s="226"/>
      <c r="G61" s="40"/>
      <c r="H61" s="15"/>
      <c r="I61" s="68"/>
      <c r="J61" s="86"/>
      <c r="K61" s="60"/>
      <c r="L61" s="94"/>
    </row>
    <row r="62" spans="1:12" s="81" customFormat="1" ht="22.9" customHeight="1">
      <c r="A62" s="81" t="s">
        <v>256</v>
      </c>
      <c r="D62" s="74">
        <v>5</v>
      </c>
      <c r="F62" s="3">
        <v>952</v>
      </c>
      <c r="G62" s="60"/>
      <c r="H62" s="33">
        <v>-17796</v>
      </c>
      <c r="I62" s="68"/>
      <c r="J62" s="39">
        <v>-62</v>
      </c>
      <c r="K62" s="60"/>
      <c r="L62" s="256">
        <v>-17698</v>
      </c>
    </row>
    <row r="63" spans="1:12" s="81" customFormat="1" ht="22.9" customHeight="1">
      <c r="A63" s="81" t="s">
        <v>130</v>
      </c>
      <c r="D63" s="74"/>
      <c r="F63" s="3">
        <v>138</v>
      </c>
      <c r="G63" s="60"/>
      <c r="H63" s="3">
        <v>435</v>
      </c>
      <c r="I63" s="68"/>
      <c r="J63" s="3">
        <v>76</v>
      </c>
      <c r="K63" s="60"/>
      <c r="L63" s="3">
        <v>190</v>
      </c>
    </row>
    <row r="64" spans="1:12" s="81" customFormat="1" ht="22.9" customHeight="1">
      <c r="A64" s="81" t="s">
        <v>243</v>
      </c>
      <c r="D64" s="93" t="s">
        <v>255</v>
      </c>
      <c r="F64" s="3">
        <v>-1000</v>
      </c>
      <c r="G64" s="60"/>
      <c r="H64" s="39">
        <v>0</v>
      </c>
      <c r="I64" s="68"/>
      <c r="J64" s="3">
        <v>-1000</v>
      </c>
      <c r="K64" s="60"/>
      <c r="L64" s="39">
        <v>0</v>
      </c>
    </row>
    <row r="65" spans="1:12" s="81" customFormat="1" ht="22.9" customHeight="1">
      <c r="A65" s="81" t="s">
        <v>131</v>
      </c>
      <c r="D65" s="74"/>
      <c r="F65" s="33">
        <v>0</v>
      </c>
      <c r="G65" s="60"/>
      <c r="H65" s="33">
        <v>0</v>
      </c>
      <c r="I65" s="68"/>
      <c r="J65" s="47">
        <v>0</v>
      </c>
      <c r="K65" s="60"/>
      <c r="L65" s="47">
        <v>-100000</v>
      </c>
    </row>
    <row r="66" spans="1:12" s="81" customFormat="1" ht="22.9" customHeight="1">
      <c r="A66" s="87" t="s">
        <v>237</v>
      </c>
      <c r="D66" s="74"/>
      <c r="F66" s="7">
        <f>SUM(F49:F65)</f>
        <v>-2220</v>
      </c>
      <c r="G66" s="88"/>
      <c r="H66" s="7">
        <f>SUM(H49:H65)</f>
        <v>-28436</v>
      </c>
      <c r="I66" s="89"/>
      <c r="J66" s="7">
        <f>SUM(J49:J65)</f>
        <v>-3848</v>
      </c>
      <c r="K66" s="88"/>
      <c r="L66" s="7">
        <f>SUM(L49:L65)</f>
        <v>-117995</v>
      </c>
    </row>
    <row r="67" spans="1:12" s="81" customFormat="1" ht="22.9" customHeight="1">
      <c r="A67" s="87" t="s">
        <v>132</v>
      </c>
      <c r="D67" s="74"/>
      <c r="F67" s="60"/>
      <c r="G67" s="60"/>
      <c r="H67" s="60"/>
      <c r="I67" s="68"/>
      <c r="J67" s="60"/>
      <c r="K67" s="60"/>
      <c r="L67" s="60"/>
    </row>
    <row r="68" spans="1:12" s="81" customFormat="1" ht="22.9" customHeight="1">
      <c r="A68" s="85" t="s">
        <v>133</v>
      </c>
      <c r="D68" s="74"/>
      <c r="F68" s="60">
        <v>-2767</v>
      </c>
      <c r="G68" s="60"/>
      <c r="H68" s="60">
        <v>-2274</v>
      </c>
      <c r="I68" s="68"/>
      <c r="J68" s="60">
        <v>-1887</v>
      </c>
      <c r="K68" s="60"/>
      <c r="L68" s="60">
        <v>-1420</v>
      </c>
    </row>
    <row r="69" spans="1:12" s="81" customFormat="1" ht="22.9" hidden="1" customHeight="1">
      <c r="A69" s="85" t="s">
        <v>155</v>
      </c>
      <c r="D69" s="74">
        <v>4</v>
      </c>
      <c r="F69" s="254"/>
      <c r="G69" s="60"/>
      <c r="H69" s="13"/>
      <c r="I69" s="68"/>
      <c r="J69" s="255"/>
      <c r="K69" s="60"/>
      <c r="L69" s="27"/>
    </row>
    <row r="70" spans="1:12" s="81" customFormat="1" ht="22.9" hidden="1" customHeight="1">
      <c r="A70" s="85" t="s">
        <v>134</v>
      </c>
      <c r="D70" s="74">
        <v>4</v>
      </c>
      <c r="F70" s="254"/>
      <c r="G70" s="60"/>
      <c r="H70" s="13"/>
      <c r="I70" s="68"/>
      <c r="J70" s="255"/>
      <c r="K70" s="60"/>
      <c r="L70" s="27"/>
    </row>
    <row r="71" spans="1:12" s="81" customFormat="1" ht="22.9" customHeight="1">
      <c r="A71" s="85" t="s">
        <v>135</v>
      </c>
      <c r="D71" s="74">
        <v>14</v>
      </c>
      <c r="F71" s="60">
        <v>-4225</v>
      </c>
      <c r="G71" s="60"/>
      <c r="H71" s="60">
        <v>-4111</v>
      </c>
      <c r="I71" s="68"/>
      <c r="J71" s="13">
        <v>0</v>
      </c>
      <c r="K71" s="60"/>
      <c r="L71" s="13">
        <v>0</v>
      </c>
    </row>
    <row r="72" spans="1:12" s="81" customFormat="1" ht="22.9" customHeight="1">
      <c r="A72" s="85" t="s">
        <v>216</v>
      </c>
      <c r="D72" s="74">
        <v>4</v>
      </c>
      <c r="F72" s="37">
        <v>0</v>
      </c>
      <c r="G72" s="60"/>
      <c r="H72" s="37">
        <v>0</v>
      </c>
      <c r="I72" s="68"/>
      <c r="J72" s="260">
        <v>10000</v>
      </c>
      <c r="K72" s="60"/>
      <c r="L72" s="27">
        <v>0</v>
      </c>
    </row>
    <row r="73" spans="1:12" s="81" customFormat="1" ht="22.9" customHeight="1">
      <c r="A73" s="85" t="s">
        <v>169</v>
      </c>
      <c r="D73" s="74">
        <v>15</v>
      </c>
      <c r="F73" s="37">
        <v>0</v>
      </c>
      <c r="G73" s="60"/>
      <c r="H73" s="46">
        <v>8496</v>
      </c>
      <c r="I73" s="68"/>
      <c r="J73" s="27">
        <v>0</v>
      </c>
      <c r="K73" s="60"/>
      <c r="L73" s="27">
        <v>8496</v>
      </c>
    </row>
    <row r="74" spans="1:12" s="81" customFormat="1" ht="22.9" customHeight="1">
      <c r="A74" s="85" t="s">
        <v>193</v>
      </c>
      <c r="D74" s="74">
        <v>15</v>
      </c>
      <c r="F74" s="37">
        <v>0</v>
      </c>
      <c r="G74" s="60"/>
      <c r="H74" s="46">
        <v>91758</v>
      </c>
      <c r="I74" s="68"/>
      <c r="J74" s="27">
        <v>0</v>
      </c>
      <c r="K74" s="60"/>
      <c r="L74" s="27">
        <v>91758</v>
      </c>
    </row>
    <row r="75" spans="1:12" s="81" customFormat="1" ht="22.9" hidden="1" customHeight="1">
      <c r="A75" s="85" t="s">
        <v>104</v>
      </c>
      <c r="D75" s="74">
        <v>28</v>
      </c>
      <c r="F75" s="3"/>
      <c r="G75" s="60"/>
      <c r="H75" s="60"/>
      <c r="I75" s="68"/>
      <c r="J75" s="60"/>
      <c r="K75" s="60"/>
      <c r="L75" s="60"/>
    </row>
    <row r="76" spans="1:12" s="81" customFormat="1" ht="22.9" customHeight="1">
      <c r="A76" s="81" t="s">
        <v>141</v>
      </c>
      <c r="F76" s="29">
        <v>-480</v>
      </c>
      <c r="G76" s="60"/>
      <c r="H76" s="29">
        <v>-789</v>
      </c>
      <c r="I76" s="44"/>
      <c r="J76" s="32">
        <v>-3</v>
      </c>
      <c r="K76" s="34"/>
      <c r="L76" s="32">
        <v>-3</v>
      </c>
    </row>
    <row r="77" spans="1:12" s="81" customFormat="1" ht="22.9" hidden="1" customHeight="1">
      <c r="A77" s="82" t="s">
        <v>51</v>
      </c>
      <c r="D77" s="74"/>
      <c r="E77" s="74"/>
      <c r="F77" s="74"/>
      <c r="G77" s="74"/>
      <c r="H77" s="74"/>
      <c r="I77" s="74"/>
      <c r="J77" s="74"/>
      <c r="K77" s="74"/>
      <c r="L77" s="74"/>
    </row>
    <row r="78" spans="1:12" s="81" customFormat="1" ht="22.9" hidden="1" customHeight="1">
      <c r="A78" s="85" t="s">
        <v>136</v>
      </c>
      <c r="D78" s="74"/>
      <c r="F78" s="29"/>
      <c r="G78" s="60"/>
      <c r="H78" s="29"/>
      <c r="I78" s="44"/>
      <c r="J78" s="16"/>
      <c r="K78" s="12"/>
      <c r="L78" s="16"/>
    </row>
    <row r="79" spans="1:12" s="81" customFormat="1" ht="22.9" customHeight="1">
      <c r="A79" s="95" t="s">
        <v>158</v>
      </c>
      <c r="D79" s="74"/>
      <c r="F79" s="56">
        <f>SUM(F68:F78)</f>
        <v>-7472</v>
      </c>
      <c r="G79" s="88"/>
      <c r="H79" s="56">
        <f>SUM(H68:H78)</f>
        <v>93080</v>
      </c>
      <c r="I79" s="89"/>
      <c r="J79" s="56">
        <f>SUM(J68:J78)</f>
        <v>8110</v>
      </c>
      <c r="K79" s="88"/>
      <c r="L79" s="56">
        <f>SUM(L68:L78)</f>
        <v>98831</v>
      </c>
    </row>
    <row r="80" spans="1:12" s="81" customFormat="1" ht="22.9" customHeight="1">
      <c r="A80" s="82" t="s">
        <v>137</v>
      </c>
      <c r="D80" s="74"/>
      <c r="F80" s="55">
        <v>-3290</v>
      </c>
      <c r="G80" s="60"/>
      <c r="H80" s="57">
        <v>-2388</v>
      </c>
      <c r="I80" s="68"/>
      <c r="J80" s="260">
        <v>0</v>
      </c>
      <c r="K80" s="13"/>
      <c r="L80" s="16">
        <v>0</v>
      </c>
    </row>
    <row r="81" spans="1:16" s="81" customFormat="1" ht="22.9" customHeight="1">
      <c r="A81" s="95" t="s">
        <v>206</v>
      </c>
      <c r="D81" s="74"/>
      <c r="F81" s="25">
        <f>SUM(F41+F66+F79+F80)</f>
        <v>-2071</v>
      </c>
      <c r="G81" s="88"/>
      <c r="H81" s="5">
        <f>SUM(H41+H66+H79+H80)</f>
        <v>-4158</v>
      </c>
      <c r="I81" s="89"/>
      <c r="J81" s="25">
        <f>SUM(J41+J66+J79+J80)</f>
        <v>7077</v>
      </c>
      <c r="K81" s="88"/>
      <c r="L81" s="25">
        <f>SUM(L41+L66+L79+L80)</f>
        <v>-20615</v>
      </c>
    </row>
    <row r="82" spans="1:16" s="81" customFormat="1" ht="22.9" customHeight="1">
      <c r="A82" s="81" t="s">
        <v>196</v>
      </c>
      <c r="D82" s="74"/>
      <c r="F82" s="96">
        <f>BS!G11</f>
        <v>64320</v>
      </c>
      <c r="G82" s="60"/>
      <c r="H82" s="96">
        <v>75236</v>
      </c>
      <c r="I82" s="68"/>
      <c r="J82" s="96">
        <f>BS!K11</f>
        <v>9626</v>
      </c>
      <c r="K82" s="60"/>
      <c r="L82" s="96">
        <v>27535</v>
      </c>
    </row>
    <row r="83" spans="1:16" s="81" customFormat="1" ht="22.9" customHeight="1" thickBot="1">
      <c r="A83" s="87" t="s">
        <v>197</v>
      </c>
      <c r="D83" s="74"/>
      <c r="F83" s="8">
        <f>SUM(F81:F82)</f>
        <v>62249</v>
      </c>
      <c r="G83" s="88"/>
      <c r="H83" s="45">
        <f>SUM(H81:H82)</f>
        <v>71078</v>
      </c>
      <c r="I83" s="89"/>
      <c r="J83" s="8">
        <f>SUM(J81:J82)</f>
        <v>16703</v>
      </c>
      <c r="K83" s="88"/>
      <c r="L83" s="45">
        <f>SUM(L81:L82)</f>
        <v>6920</v>
      </c>
    </row>
    <row r="84" spans="1:16" s="81" customFormat="1" ht="22.9" customHeight="1" thickTop="1">
      <c r="A84" s="97"/>
      <c r="B84" s="98"/>
      <c r="C84" s="99"/>
      <c r="D84" s="100"/>
      <c r="E84" s="100"/>
      <c r="F84" s="101">
        <f>F83-BS!E11</f>
        <v>0</v>
      </c>
      <c r="G84" s="101"/>
      <c r="H84" s="101"/>
      <c r="I84" s="102"/>
      <c r="J84" s="101">
        <f>J83-BS!I11</f>
        <v>0</v>
      </c>
      <c r="K84" s="101"/>
      <c r="L84" s="101"/>
      <c r="N84" s="13">
        <f>F83-BS!E11</f>
        <v>0</v>
      </c>
      <c r="O84" s="40">
        <f>J83-BS!I11</f>
        <v>0</v>
      </c>
      <c r="P84" s="13"/>
    </row>
    <row r="85" spans="1:16" s="99" customFormat="1" ht="22.9" customHeight="1">
      <c r="A85" s="103" t="s">
        <v>138</v>
      </c>
      <c r="B85" s="81"/>
      <c r="C85" s="70"/>
      <c r="D85" s="104"/>
      <c r="E85" s="104"/>
      <c r="F85" s="60"/>
      <c r="G85" s="60"/>
      <c r="H85" s="60"/>
      <c r="I85" s="68"/>
      <c r="J85" s="60"/>
      <c r="K85" s="60"/>
      <c r="L85" s="60"/>
    </row>
    <row r="86" spans="1:16" s="70" customFormat="1" ht="22.9" hidden="1" customHeight="1">
      <c r="A86" s="105" t="s">
        <v>194</v>
      </c>
      <c r="B86" s="81"/>
      <c r="D86" s="74"/>
      <c r="E86" s="104"/>
      <c r="F86" s="13">
        <v>0</v>
      </c>
      <c r="G86" s="13"/>
      <c r="H86" s="13">
        <v>0</v>
      </c>
      <c r="I86" s="11"/>
      <c r="J86" s="40">
        <v>0</v>
      </c>
      <c r="L86" s="60">
        <v>0</v>
      </c>
    </row>
    <row r="87" spans="1:16" s="70" customFormat="1" ht="22.9" customHeight="1">
      <c r="A87" s="105" t="s">
        <v>139</v>
      </c>
      <c r="B87" s="50"/>
      <c r="D87" s="104"/>
      <c r="E87" s="104"/>
      <c r="F87" s="73">
        <v>1071</v>
      </c>
      <c r="G87" s="78"/>
      <c r="H87" s="262">
        <v>0</v>
      </c>
      <c r="I87" s="73"/>
      <c r="J87" s="73">
        <v>1071</v>
      </c>
      <c r="K87" s="78"/>
      <c r="L87" s="262">
        <v>0</v>
      </c>
    </row>
    <row r="88" spans="1:16" s="70" customFormat="1" ht="22.9" hidden="1" customHeight="1">
      <c r="A88" s="106" t="s">
        <v>179</v>
      </c>
      <c r="B88" s="73"/>
      <c r="C88" s="73"/>
      <c r="D88" s="73"/>
      <c r="E88" s="73"/>
      <c r="F88" s="73"/>
      <c r="G88" s="78"/>
      <c r="H88" s="107"/>
      <c r="I88" s="73"/>
      <c r="J88" s="13"/>
      <c r="K88" s="78"/>
      <c r="L88" s="13"/>
    </row>
    <row r="89" spans="1:16">
      <c r="A89" s="73" t="s">
        <v>199</v>
      </c>
      <c r="F89" s="73">
        <v>3788</v>
      </c>
      <c r="H89" s="262">
        <v>0</v>
      </c>
      <c r="J89" s="73">
        <v>3788</v>
      </c>
      <c r="L89" s="184">
        <v>0</v>
      </c>
    </row>
  </sheetData>
  <mergeCells count="8">
    <mergeCell ref="A3:H3"/>
    <mergeCell ref="A44:H44"/>
    <mergeCell ref="F47:L47"/>
    <mergeCell ref="F4:H4"/>
    <mergeCell ref="J4:L4"/>
    <mergeCell ref="F6:L6"/>
    <mergeCell ref="F45:H45"/>
    <mergeCell ref="J45:L45"/>
  </mergeCells>
  <phoneticPr fontId="30" type="noConversion"/>
  <printOptions horizontalCentered="1"/>
  <pageMargins left="0.59055118110236204" right="0.39370078740157499" top="0.70866141732283505" bottom="0.511811023622047" header="0.196850393700787" footer="0.196850393700787"/>
  <pageSetup paperSize="9" scale="82" firstPageNumber="11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2" ma:contentTypeDescription="Create a new document." ma:contentTypeScope="" ma:versionID="90100cf49e648e1d2f20deb4cfe163c0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f5cd30fde4ea1f68efdbd5fb215b0c8a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infopath/2007/PartnerControls"/>
    <ds:schemaRef ds:uri="27285d5c-0fa7-4b31-a1a0-59bbaa493837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5add8a39-ab04-4fd3-8d92-2432c045922a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8EDE69F-4DB4-4062-833B-5F558FFC1B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months</vt:lpstr>
      <vt:lpstr>PL 6 months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 3 months'!Print_Area</vt:lpstr>
      <vt:lpstr>'PL 6 months'!Print_Area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Pumet Amornsittiphat</cp:lastModifiedBy>
  <cp:revision/>
  <cp:lastPrinted>2026-08-05T04:10:39Z</cp:lastPrinted>
  <dcterms:created xsi:type="dcterms:W3CDTF">2011-03-08T09:02:15Z</dcterms:created>
  <dcterms:modified xsi:type="dcterms:W3CDTF">2026-08-07T03:23:12Z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</Properties>
</file>