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6 SAAM/04 Quarter 2/06 Completion/01 Draft FS/02 Per Audit/EN/Version Impair Inven &amp; Investment/"/>
    </mc:Choice>
  </mc:AlternateContent>
  <xr:revisionPtr revIDLastSave="553" documentId="13_ncr:1_{CEA3A0EF-A9B5-4AAE-902C-E6156B13A041}" xr6:coauthVersionLast="47" xr6:coauthVersionMax="47" xr10:uidLastSave="{7C5B91C7-352A-4407-ADBE-63B8D190E739}"/>
  <bookViews>
    <workbookView xWindow="-120" yWindow="-120" windowWidth="29040" windowHeight="15720" tabRatio="640" xr2:uid="{00000000-000D-0000-FFFF-FFFF00000000}"/>
  </bookViews>
  <sheets>
    <sheet name="BS" sheetId="12" r:id="rId1"/>
    <sheet name="PL-3M" sheetId="9" r:id="rId2"/>
    <sheet name="PL-6M" sheetId="16" r:id="rId3"/>
    <sheet name="CE-Consolidate" sheetId="14" r:id="rId4"/>
    <sheet name="CE-Separate" sheetId="11" r:id="rId5"/>
    <sheet name="CF" sheetId="15" r:id="rId6"/>
  </sheets>
  <definedNames>
    <definedName name="_xlnm.Print_Area" localSheetId="0">BS!$A$1:$M$94</definedName>
    <definedName name="_xlnm.Print_Area" localSheetId="3">'CE-Consolidate'!$A$1:$X$41</definedName>
    <definedName name="_xlnm.Print_Area" localSheetId="4">'CE-Separate'!$A$1:$O$33</definedName>
    <definedName name="_xlnm.Print_Area" localSheetId="5">CF!$A$1:$L$108</definedName>
    <definedName name="_xlnm.Print_Area" localSheetId="1">'PL-3M'!$A$1:$L$77</definedName>
    <definedName name="_xlnm.Print_Area" localSheetId="2">'PL-6M'!$A$1:$L$75</definedName>
    <definedName name="า28">'CE-Separate'!$F$94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2" l="1"/>
  <c r="H32" i="12"/>
  <c r="F33" i="12"/>
  <c r="H33" i="12"/>
  <c r="H11" i="15" l="1"/>
  <c r="F11" i="15"/>
  <c r="H86" i="15"/>
  <c r="L23" i="16"/>
  <c r="J23" i="16"/>
  <c r="H23" i="16"/>
  <c r="F23" i="16"/>
  <c r="F75" i="15" l="1"/>
  <c r="L63" i="12"/>
  <c r="F63" i="12"/>
  <c r="H63" i="12"/>
  <c r="J63" i="12"/>
  <c r="P30" i="14" l="1"/>
  <c r="J23" i="9" l="1"/>
  <c r="F23" i="9"/>
  <c r="L11" i="15"/>
  <c r="J11" i="15"/>
  <c r="M26" i="11"/>
  <c r="P17" i="14"/>
  <c r="L23" i="9"/>
  <c r="H23" i="9"/>
  <c r="F146" i="16"/>
  <c r="L145" i="16"/>
  <c r="L146" i="16" s="1"/>
  <c r="J145" i="16"/>
  <c r="J146" i="16" s="1"/>
  <c r="H145" i="16"/>
  <c r="L137" i="16"/>
  <c r="J137" i="16"/>
  <c r="H137" i="16"/>
  <c r="H146" i="16" s="1"/>
  <c r="A123" i="16"/>
  <c r="L98" i="16"/>
  <c r="J98" i="16"/>
  <c r="H98" i="16"/>
  <c r="F98" i="16"/>
  <c r="L92" i="16"/>
  <c r="J92" i="16"/>
  <c r="J99" i="16" s="1"/>
  <c r="J101" i="16" s="1"/>
  <c r="J103" i="16" s="1"/>
  <c r="H92" i="16"/>
  <c r="F92" i="16"/>
  <c r="L66" i="16"/>
  <c r="J66" i="16"/>
  <c r="H66" i="16"/>
  <c r="F66" i="16"/>
  <c r="L59" i="16"/>
  <c r="M14" i="11" s="1"/>
  <c r="J59" i="16"/>
  <c r="H59" i="16"/>
  <c r="F59" i="16"/>
  <c r="H49" i="16"/>
  <c r="L49" i="16" s="1"/>
  <c r="F49" i="16"/>
  <c r="J49" i="16" s="1"/>
  <c r="A46" i="16"/>
  <c r="K29" i="16"/>
  <c r="L14" i="16"/>
  <c r="J14" i="16"/>
  <c r="H14" i="16"/>
  <c r="F14" i="16"/>
  <c r="L6" i="16"/>
  <c r="J6" i="16"/>
  <c r="H13" i="9"/>
  <c r="A46" i="9"/>
  <c r="A68" i="12"/>
  <c r="A37" i="12"/>
  <c r="F67" i="16" l="1"/>
  <c r="H99" i="16"/>
  <c r="H101" i="16" s="1"/>
  <c r="H103" i="16" s="1"/>
  <c r="F99" i="16"/>
  <c r="F101" i="16" s="1"/>
  <c r="F103" i="16" s="1"/>
  <c r="L99" i="16"/>
  <c r="L101" i="16" s="1"/>
  <c r="L103" i="16" s="1"/>
  <c r="L129" i="16" s="1"/>
  <c r="J67" i="16"/>
  <c r="L67" i="16"/>
  <c r="H67" i="16"/>
  <c r="L24" i="16"/>
  <c r="L27" i="16" s="1"/>
  <c r="L29" i="16" s="1"/>
  <c r="L8" i="15" s="1"/>
  <c r="F24" i="16"/>
  <c r="F27" i="16" s="1"/>
  <c r="F29" i="16" s="1"/>
  <c r="F8" i="15" s="1"/>
  <c r="J24" i="16"/>
  <c r="J27" i="16" s="1"/>
  <c r="J29" i="16" s="1"/>
  <c r="J8" i="15" s="1"/>
  <c r="H24" i="16"/>
  <c r="H27" i="16" s="1"/>
  <c r="H29" i="16" s="1"/>
  <c r="H8" i="15" s="1"/>
  <c r="H24" i="9"/>
  <c r="H148" i="16"/>
  <c r="H153" i="16" s="1"/>
  <c r="H151" i="16" s="1"/>
  <c r="H129" i="16"/>
  <c r="H108" i="16"/>
  <c r="H106" i="16"/>
  <c r="H111" i="16" s="1"/>
  <c r="F108" i="16"/>
  <c r="F106" i="16" s="1"/>
  <c r="F111" i="16" s="1"/>
  <c r="F148" i="16"/>
  <c r="F153" i="16" s="1"/>
  <c r="F151" i="16" s="1"/>
  <c r="F129" i="16"/>
  <c r="J106" i="16"/>
  <c r="J111" i="16" s="1"/>
  <c r="J148" i="16"/>
  <c r="J151" i="16" s="1"/>
  <c r="J129" i="16"/>
  <c r="L106" i="16"/>
  <c r="L111" i="16" s="1"/>
  <c r="L148" i="16"/>
  <c r="L151" i="16" s="1"/>
  <c r="L52" i="16" l="1"/>
  <c r="F32" i="16"/>
  <c r="F37" i="16" s="1"/>
  <c r="F41" i="16" s="1"/>
  <c r="K25" i="11"/>
  <c r="L32" i="16"/>
  <c r="L37" i="16" s="1"/>
  <c r="L41" i="16" s="1"/>
  <c r="H34" i="16"/>
  <c r="H32" i="16"/>
  <c r="H37" i="16" s="1"/>
  <c r="H41" i="16" s="1"/>
  <c r="L69" i="16"/>
  <c r="L72" i="16" s="1"/>
  <c r="K13" i="11"/>
  <c r="H52" i="16"/>
  <c r="J52" i="16"/>
  <c r="J69" i="16" s="1"/>
  <c r="J72" i="16" s="1"/>
  <c r="J32" i="16"/>
  <c r="J37" i="16" s="1"/>
  <c r="J41" i="16" s="1"/>
  <c r="F34" i="16"/>
  <c r="F52" i="16"/>
  <c r="N29" i="14" s="1"/>
  <c r="F55" i="12"/>
  <c r="F20" i="12"/>
  <c r="F13" i="9"/>
  <c r="F69" i="16" l="1"/>
  <c r="F74" i="16" s="1"/>
  <c r="F72" i="16" s="1"/>
  <c r="H69" i="16"/>
  <c r="H74" i="16" s="1"/>
  <c r="H72" i="16" s="1"/>
  <c r="N16" i="14"/>
  <c r="O24" i="11"/>
  <c r="O12" i="11"/>
  <c r="T15" i="14"/>
  <c r="X15" i="14" s="1"/>
  <c r="T32" i="14"/>
  <c r="H20" i="12" l="1"/>
  <c r="J20" i="12"/>
  <c r="L20" i="12"/>
  <c r="O28" i="11" l="1"/>
  <c r="J13" i="9" l="1"/>
  <c r="F24" i="9" l="1"/>
  <c r="F27" i="9" s="1"/>
  <c r="F29" i="9" s="1"/>
  <c r="F34" i="9" s="1"/>
  <c r="J24" i="9"/>
  <c r="J27" i="9" s="1"/>
  <c r="J29" i="9" s="1"/>
  <c r="F32" i="9" l="1"/>
  <c r="J32" i="9"/>
  <c r="L90" i="12"/>
  <c r="L89" i="12"/>
  <c r="L88" i="12"/>
  <c r="H92" i="12"/>
  <c r="H90" i="12"/>
  <c r="H89" i="12"/>
  <c r="H88" i="12"/>
  <c r="H86" i="12"/>
  <c r="H85" i="12"/>
  <c r="L6" i="9"/>
  <c r="J6" i="9"/>
  <c r="H55" i="12" l="1"/>
  <c r="O32" i="11" l="1"/>
  <c r="O31" i="11"/>
  <c r="O29" i="11"/>
  <c r="T40" i="14"/>
  <c r="X40" i="14" s="1"/>
  <c r="X39" i="14"/>
  <c r="T38" i="14"/>
  <c r="X38" i="14" s="1"/>
  <c r="T37" i="14"/>
  <c r="X37" i="14" s="1"/>
  <c r="T34" i="14"/>
  <c r="X34" i="14" s="1"/>
  <c r="T36" i="14" l="1"/>
  <c r="X36" i="14" s="1"/>
  <c r="L75" i="15"/>
  <c r="O19" i="11"/>
  <c r="L32" i="12" l="1"/>
  <c r="L102" i="15"/>
  <c r="H102" i="15"/>
  <c r="H100" i="15"/>
  <c r="O11" i="11"/>
  <c r="T23" i="14" l="1"/>
  <c r="X23" i="14" s="1"/>
  <c r="J32" i="12" l="1"/>
  <c r="L33" i="12"/>
  <c r="J55" i="12"/>
  <c r="F64" i="12" l="1"/>
  <c r="L55" i="12"/>
  <c r="D18" i="14" l="1"/>
  <c r="D26" i="14" s="1"/>
  <c r="F59" i="9" l="1"/>
  <c r="H66" i="9"/>
  <c r="R17" i="14" s="1"/>
  <c r="T17" i="14" s="1"/>
  <c r="X17" i="14" s="1"/>
  <c r="F66" i="9"/>
  <c r="J59" i="9"/>
  <c r="L13" i="9"/>
  <c r="H64" i="12"/>
  <c r="T14" i="14"/>
  <c r="X14" i="14" s="1"/>
  <c r="H55" i="15"/>
  <c r="L55" i="15" s="1"/>
  <c r="F55" i="15"/>
  <c r="J55" i="15" s="1"/>
  <c r="L5" i="15"/>
  <c r="J5" i="15"/>
  <c r="F18" i="14"/>
  <c r="F26" i="14" s="1"/>
  <c r="T25" i="14"/>
  <c r="X25" i="14" s="1"/>
  <c r="T22" i="14"/>
  <c r="X22" i="14" s="1"/>
  <c r="T21" i="14"/>
  <c r="X21" i="14" s="1"/>
  <c r="T19" i="14"/>
  <c r="X19" i="14" s="1"/>
  <c r="V18" i="14"/>
  <c r="V26" i="14" s="1"/>
  <c r="P18" i="14"/>
  <c r="P26" i="14" s="1"/>
  <c r="L18" i="14"/>
  <c r="L26" i="14" s="1"/>
  <c r="J18" i="14"/>
  <c r="J26" i="14" s="1"/>
  <c r="H18" i="14"/>
  <c r="H26" i="14" s="1"/>
  <c r="O16" i="11"/>
  <c r="O18" i="11"/>
  <c r="I15" i="11"/>
  <c r="I20" i="11" s="1"/>
  <c r="G15" i="11"/>
  <c r="G20" i="11" s="1"/>
  <c r="E15" i="11"/>
  <c r="E20" i="11" s="1"/>
  <c r="H49" i="9"/>
  <c r="L49" i="9" s="1"/>
  <c r="F49" i="9"/>
  <c r="J49" i="9" s="1"/>
  <c r="H71" i="12"/>
  <c r="H40" i="12"/>
  <c r="L6" i="12"/>
  <c r="L71" i="12" s="1"/>
  <c r="J6" i="12"/>
  <c r="R18" i="14" l="1"/>
  <c r="R26" i="14" s="1"/>
  <c r="F67" i="9"/>
  <c r="L40" i="12"/>
  <c r="J75" i="15" l="1"/>
  <c r="T33" i="14" l="1"/>
  <c r="K29" i="9" l="1"/>
  <c r="X33" i="14" l="1"/>
  <c r="X32" i="14" l="1"/>
  <c r="H75" i="15"/>
  <c r="L66" i="9"/>
  <c r="J66" i="9"/>
  <c r="L59" i="9"/>
  <c r="H59" i="9"/>
  <c r="O14" i="11" l="1"/>
  <c r="M15" i="11"/>
  <c r="M20" i="11" s="1"/>
  <c r="J67" i="9"/>
  <c r="H67" i="9"/>
  <c r="L67" i="9"/>
  <c r="O26" i="11" l="1"/>
  <c r="M27" i="11"/>
  <c r="V29" i="14" l="1"/>
  <c r="V31" i="14" l="1"/>
  <c r="V41" i="14" s="1"/>
  <c r="F92" i="12" s="1"/>
  <c r="E33" i="11"/>
  <c r="L87" i="15"/>
  <c r="H87" i="15"/>
  <c r="K50" i="15"/>
  <c r="I50" i="15"/>
  <c r="F87" i="15"/>
  <c r="I33" i="11"/>
  <c r="J88" i="12" s="1"/>
  <c r="G33" i="11"/>
  <c r="J98" i="9"/>
  <c r="J31" i="14"/>
  <c r="L98" i="9"/>
  <c r="H98" i="9"/>
  <c r="H92" i="9"/>
  <c r="A123" i="9"/>
  <c r="J40" i="12"/>
  <c r="J71" i="12" s="1"/>
  <c r="F40" i="12"/>
  <c r="F71" i="12" s="1"/>
  <c r="H137" i="9"/>
  <c r="J87" i="15"/>
  <c r="P31" i="14"/>
  <c r="F146" i="9"/>
  <c r="R31" i="14"/>
  <c r="F92" i="9"/>
  <c r="J64" i="12"/>
  <c r="O22" i="11"/>
  <c r="J92" i="9"/>
  <c r="L145" i="9"/>
  <c r="L137" i="9"/>
  <c r="H145" i="9"/>
  <c r="L92" i="9"/>
  <c r="F31" i="14"/>
  <c r="J145" i="9"/>
  <c r="F98" i="9"/>
  <c r="D31" i="14"/>
  <c r="D41" i="14" s="1"/>
  <c r="H31" i="14"/>
  <c r="L31" i="14"/>
  <c r="J137" i="9"/>
  <c r="T30" i="14"/>
  <c r="X30" i="14" s="1"/>
  <c r="J33" i="15" l="1"/>
  <c r="J46" i="15" s="1"/>
  <c r="M33" i="11"/>
  <c r="J90" i="12" s="1"/>
  <c r="H99" i="9"/>
  <c r="H101" i="9" s="1"/>
  <c r="H103" i="9" s="1"/>
  <c r="H108" i="9" s="1"/>
  <c r="L24" i="9"/>
  <c r="L27" i="9" s="1"/>
  <c r="L29" i="9" s="1"/>
  <c r="L146" i="9"/>
  <c r="R41" i="14"/>
  <c r="P41" i="14"/>
  <c r="F90" i="12" s="1"/>
  <c r="L99" i="9"/>
  <c r="L101" i="9" s="1"/>
  <c r="L103" i="9" s="1"/>
  <c r="L106" i="9" s="1"/>
  <c r="L111" i="9" s="1"/>
  <c r="H146" i="9"/>
  <c r="J99" i="9"/>
  <c r="J101" i="9" s="1"/>
  <c r="J103" i="9" s="1"/>
  <c r="J106" i="9" s="1"/>
  <c r="J111" i="9" s="1"/>
  <c r="J146" i="9"/>
  <c r="H27" i="9"/>
  <c r="F99" i="9"/>
  <c r="F101" i="9" s="1"/>
  <c r="F103" i="9" s="1"/>
  <c r="F108" i="9" s="1"/>
  <c r="F106" i="9" s="1"/>
  <c r="F111" i="9" s="1"/>
  <c r="L64" i="12"/>
  <c r="J33" i="12"/>
  <c r="F33" i="15" l="1"/>
  <c r="F46" i="15" s="1"/>
  <c r="J37" i="9"/>
  <c r="J41" i="9" s="1"/>
  <c r="J52" i="9"/>
  <c r="H29" i="9"/>
  <c r="H148" i="9"/>
  <c r="H153" i="9" s="1"/>
  <c r="H151" i="9" s="1"/>
  <c r="L129" i="9"/>
  <c r="H106" i="9"/>
  <c r="H111" i="9" s="1"/>
  <c r="L33" i="15"/>
  <c r="L46" i="15" s="1"/>
  <c r="H129" i="9"/>
  <c r="L148" i="9"/>
  <c r="L151" i="9" s="1"/>
  <c r="J148" i="9"/>
  <c r="J151" i="9" s="1"/>
  <c r="J129" i="9"/>
  <c r="F129" i="9"/>
  <c r="F148" i="9"/>
  <c r="F153" i="9" s="1"/>
  <c r="F151" i="9" s="1"/>
  <c r="L52" i="9"/>
  <c r="L69" i="9" s="1"/>
  <c r="L72" i="9" s="1"/>
  <c r="L32" i="9"/>
  <c r="L37" i="9" l="1"/>
  <c r="L41" i="9" s="1"/>
  <c r="O13" i="11"/>
  <c r="F50" i="15"/>
  <c r="F89" i="15" s="1"/>
  <c r="F37" i="9"/>
  <c r="F41" i="9" s="1"/>
  <c r="F52" i="9"/>
  <c r="F69" i="9" s="1"/>
  <c r="F74" i="9" s="1"/>
  <c r="L41" i="14"/>
  <c r="F88" i="12" s="1"/>
  <c r="H41" i="14"/>
  <c r="F85" i="12" s="1"/>
  <c r="F41" i="14"/>
  <c r="J41" i="14"/>
  <c r="F86" i="12" s="1"/>
  <c r="J50" i="15"/>
  <c r="J89" i="15" s="1"/>
  <c r="O25" i="11"/>
  <c r="H32" i="9"/>
  <c r="H37" i="9" s="1"/>
  <c r="J69" i="9"/>
  <c r="J72" i="9" s="1"/>
  <c r="L50" i="15"/>
  <c r="L89" i="15" s="1"/>
  <c r="L92" i="15" s="1"/>
  <c r="H34" i="9"/>
  <c r="H52" i="9"/>
  <c r="H69" i="9" s="1"/>
  <c r="H74" i="9" s="1"/>
  <c r="H72" i="9" s="1"/>
  <c r="K15" i="11" l="1"/>
  <c r="K20" i="11" s="1"/>
  <c r="H33" i="15"/>
  <c r="H46" i="15" s="1"/>
  <c r="K27" i="11"/>
  <c r="O27" i="11" s="1"/>
  <c r="N18" i="14"/>
  <c r="N26" i="14" s="1"/>
  <c r="H41" i="9"/>
  <c r="F92" i="15"/>
  <c r="J92" i="15"/>
  <c r="T29" i="14"/>
  <c r="N31" i="14"/>
  <c r="H50" i="15" l="1"/>
  <c r="H89" i="15" s="1"/>
  <c r="H92" i="15" s="1"/>
  <c r="O15" i="11"/>
  <c r="O20" i="11" s="1"/>
  <c r="T16" i="14"/>
  <c r="T28" i="14"/>
  <c r="X29" i="14"/>
  <c r="X31" i="14" s="1"/>
  <c r="T31" i="14"/>
  <c r="N41" i="14" l="1"/>
  <c r="X28" i="14"/>
  <c r="X41" i="14" s="1"/>
  <c r="T41" i="14"/>
  <c r="T18" i="14"/>
  <c r="T26" i="14" s="1"/>
  <c r="X16" i="14"/>
  <c r="X18" i="14" s="1"/>
  <c r="X26" i="14" s="1"/>
  <c r="H91" i="12"/>
  <c r="H93" i="12" s="1"/>
  <c r="H94" i="12" s="1"/>
  <c r="K33" i="11"/>
  <c r="J89" i="12" s="1"/>
  <c r="F89" i="12" l="1"/>
  <c r="F91" i="12" s="1"/>
  <c r="F93" i="12" s="1"/>
  <c r="H95" i="12"/>
  <c r="H99" i="12"/>
  <c r="L91" i="12"/>
  <c r="L93" i="12" s="1"/>
  <c r="L94" i="12" s="1"/>
  <c r="O33" i="11"/>
  <c r="F94" i="12" l="1"/>
  <c r="F95" i="12" s="1"/>
  <c r="L99" i="12"/>
  <c r="L95" i="12"/>
  <c r="Z42" i="14"/>
  <c r="Z41" i="14"/>
  <c r="K34" i="11"/>
  <c r="F99" i="12" l="1"/>
  <c r="J91" i="12"/>
  <c r="J93" i="12" s="1"/>
  <c r="J94" i="12" l="1"/>
  <c r="J99" i="12" s="1"/>
  <c r="O34" i="11"/>
  <c r="J95" i="12" l="1"/>
  <c r="F72" i="9"/>
</calcChain>
</file>

<file path=xl/sharedStrings.xml><?xml version="1.0" encoding="utf-8"?>
<sst xmlns="http://schemas.openxmlformats.org/spreadsheetml/2006/main" count="577" uniqueCount="303">
  <si>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</si>
  <si>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</si>
  <si>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</si>
  <si>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</si>
  <si>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</si>
  <si>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</si>
  <si>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</si>
  <si>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</si>
  <si>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</si>
  <si>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</si>
  <si>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</si>
  <si>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</si>
  <si>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</si>
  <si>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</si>
  <si>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</si>
  <si>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</si>
  <si>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</si>
  <si>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</si>
  <si>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</si>
  <si>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</si>
  <si>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</si>
  <si>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</si>
  <si>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</si>
  <si>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</si>
  <si>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</si>
  <si>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</si>
  <si>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</si>
  <si>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</si>
  <si>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</si>
  <si>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</si>
  <si>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</si>
  <si>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</si>
  <si>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</si>
  <si>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</si>
  <si>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</si>
  <si>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</si>
  <si>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</si>
  <si>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</si>
  <si>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</si>
  <si>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</si>
  <si>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</si>
  <si>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</si>
  <si>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</si>
  <si>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</si>
  <si>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</si>
  <si>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</si>
  <si>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</si>
  <si>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</si>
  <si>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</si>
  <si>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</si>
  <si>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</si>
  <si>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</si>
  <si>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</si>
  <si>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</si>
  <si>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</si>
  <si>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</si>
  <si>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</si>
  <si>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</si>
  <si>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</si>
  <si>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</si>
  <si>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</si>
  <si>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</si>
  <si>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</si>
  <si>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</si>
  <si>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</si>
  <si>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</si>
  <si>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</si>
  <si>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</si>
  <si>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Total expenses</t>
  </si>
  <si>
    <t>Finance cost</t>
  </si>
  <si>
    <t>Profit before income tax expenses</t>
  </si>
  <si>
    <t>Equity holders of the Company</t>
  </si>
  <si>
    <t>Profit attributable to equity holders of the Company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</si>
  <si>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</si>
  <si>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</si>
  <si>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</si>
  <si>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</si>
  <si>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</si>
  <si>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</si>
  <si>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</si>
  <si>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</si>
  <si>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</si>
  <si>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</si>
  <si>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</si>
  <si>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</si>
  <si>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</si>
  <si>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</si>
  <si>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</si>
  <si>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</si>
  <si>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</si>
  <si>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</si>
  <si>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</si>
  <si>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</si>
  <si>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</si>
  <si>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</si>
  <si>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</si>
  <si>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</si>
  <si>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</si>
  <si>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</si>
  <si>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</si>
  <si>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</si>
  <si>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</si>
  <si>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</si>
  <si>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</si>
  <si>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</si>
  <si>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</si>
  <si>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</si>
  <si>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</si>
  <si>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</si>
  <si>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</si>
  <si>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</si>
  <si>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</si>
  <si>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</si>
  <si>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</si>
  <si>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</si>
  <si>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</si>
  <si>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</si>
  <si>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</si>
  <si>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</si>
  <si>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</si>
  <si>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</si>
  <si>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</si>
  <si>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</si>
  <si>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</si>
  <si>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</si>
  <si>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</si>
  <si>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</si>
  <si>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</si>
  <si>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</si>
  <si>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</si>
  <si>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</si>
  <si>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</si>
  <si>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</si>
  <si>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</si>
  <si>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</si>
  <si>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</si>
  <si>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</si>
  <si>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</si>
  <si>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</si>
  <si>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</si>
  <si>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Transferred unappropriated retained earnings</t>
  </si>
  <si>
    <t>Dividend paid</t>
  </si>
  <si>
    <t xml:space="preserve">   from dividend payment of subsidiaries </t>
  </si>
  <si>
    <t xml:space="preserve">
equity</t>
  </si>
  <si>
    <t>Balance as at 31 December 2019 - as reported</t>
  </si>
  <si>
    <t>Impact of changes in accounting policies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</si>
  <si>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</si>
  <si>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</si>
  <si>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</si>
  <si>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</si>
  <si>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</si>
  <si>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</si>
  <si>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</si>
  <si>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</si>
  <si>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</si>
  <si>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</si>
  <si>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</si>
  <si>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</si>
  <si>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</si>
  <si>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</si>
  <si>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</si>
  <si>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</si>
  <si>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</si>
  <si>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</si>
  <si>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</si>
  <si>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</si>
  <si>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</si>
  <si>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</si>
  <si>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</si>
  <si>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</si>
  <si>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</si>
  <si>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>Cash received from interest income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</si>
  <si>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</si>
  <si>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</si>
  <si>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</si>
  <si>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</si>
  <si>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</si>
  <si>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>Effect of exchange rate changes on cash and cash equivalents</t>
  </si>
  <si>
    <t>Net increase (decrease) in cash and cash equivalents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</si>
  <si>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</si>
  <si>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</si>
  <si>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</si>
  <si>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</si>
  <si>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</si>
  <si>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</si>
  <si>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</si>
  <si>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</si>
  <si>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</si>
  <si>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</si>
  <si>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</si>
  <si>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</si>
  <si>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</si>
  <si>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</si>
  <si>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</si>
  <si>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Contract liabilities</t>
  </si>
  <si>
    <t>Repayment of long-term loan from financial institution</t>
  </si>
  <si>
    <t xml:space="preserve">Effect of non-current assets classified as held for sale </t>
  </si>
  <si>
    <t xml:space="preserve">   Tax expenses (income)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</si>
  <si>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</si>
  <si>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</si>
  <si>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</si>
  <si>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</si>
  <si>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</si>
  <si>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</si>
  <si>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</si>
  <si>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</si>
  <si>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 xml:space="preserve">   Loss on impairment of investment in a subsidiary</t>
  </si>
  <si>
    <t xml:space="preserve">    Acquisition of equipment for which payment </t>
  </si>
  <si>
    <t>Revenue from rendering of service and rental</t>
  </si>
  <si>
    <t>Cost of  sales of goods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</si>
  <si>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</si>
  <si>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</si>
  <si>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</si>
  <si>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</si>
  <si>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</si>
  <si>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attributable to:</t>
  </si>
  <si>
    <t>Acquisition of non-controlling interests</t>
  </si>
  <si>
    <t xml:space="preserve"> premium</t>
  </si>
  <si>
    <t>Gain (Loss) on</t>
  </si>
  <si>
    <t>Net cash flows from (used in) financing activities</t>
  </si>
  <si>
    <t>Weighted average number of ordinary shares (Shares)</t>
  </si>
  <si>
    <t xml:space="preserve">Profit (loss) from operating activities before changes </t>
  </si>
  <si>
    <t xml:space="preserve">   Realised loss on exchange rate</t>
  </si>
  <si>
    <t xml:space="preserve">   Gain on cancellation of lease</t>
  </si>
  <si>
    <t>Cash paid to provide short-term loan to unrelated parties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</si>
  <si>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</si>
  <si>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</si>
  <si>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</si>
  <si>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</si>
  <si>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   Loss on write-off trade and other current receivables</t>
  </si>
  <si>
    <t>Deposit for acquisition of investment in subsidiary</t>
  </si>
  <si>
    <t>Net cash flows from (used in) operating activities</t>
  </si>
  <si>
    <t>Cash paid for deposit for acquisition of investment in subsidiary</t>
  </si>
  <si>
    <t>Total comprehensive income (loss) for the period</t>
  </si>
  <si>
    <t>Balance as at 1 January 2025</t>
  </si>
  <si>
    <t>Business combination under common control</t>
  </si>
  <si>
    <t xml:space="preserve">   Digital assets</t>
  </si>
  <si>
    <t>Cash received from share premium</t>
  </si>
  <si>
    <t>Loss for the period</t>
  </si>
  <si>
    <t xml:space="preserve">   Acquisition of tools and equipment for which payment</t>
  </si>
  <si>
    <t>Issued of ordinary shares</t>
  </si>
  <si>
    <t>Dividend received from subsidiary</t>
  </si>
  <si>
    <t>Cash received from issued of ordinary shares</t>
  </si>
  <si>
    <t>Cash and cash equivalents at beginning of period</t>
  </si>
  <si>
    <t>Cash and cash equivalents at end of period</t>
  </si>
  <si>
    <t xml:space="preserve">   Interest income</t>
  </si>
  <si>
    <t>Cash generated from (used in) operating activities</t>
  </si>
  <si>
    <t>31 December 2025</t>
  </si>
  <si>
    <t>Balance as at 1 January 2026</t>
  </si>
  <si>
    <t>Inventories - digital assets</t>
  </si>
  <si>
    <t>4, 10</t>
  </si>
  <si>
    <t>Short term loan from related parties</t>
  </si>
  <si>
    <t xml:space="preserve">   to related party</t>
  </si>
  <si>
    <t xml:space="preserve">   The classification of right-of-use as motor vehicles</t>
  </si>
  <si>
    <t>(Unaudited but</t>
  </si>
  <si>
    <t>reviewed)</t>
  </si>
  <si>
    <t>(Audited)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</si>
  <si>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</si>
  <si>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</si>
  <si>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</si>
  <si>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</si>
  <si>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Cash received from shot-term loans from related party</t>
  </si>
  <si>
    <t xml:space="preserve">       317,000,000 ordinary shares of Baht 0.50 each</t>
  </si>
  <si>
    <t xml:space="preserve">      (2025: 507,200,000 ordinary shares of Baht 0.50 each)</t>
  </si>
  <si>
    <t xml:space="preserve">   Share of (profit) loss of associate from using equity method</t>
  </si>
  <si>
    <t>As at 30 June 2026</t>
  </si>
  <si>
    <t>30 June 2026</t>
  </si>
  <si>
    <t>Net loss on exchange rate</t>
  </si>
  <si>
    <t>Share of loss of associate from using equity method</t>
  </si>
  <si>
    <t>Cash paid for acquisition of program under development cost</t>
  </si>
  <si>
    <t>Balance as at 30 June 2026</t>
  </si>
  <si>
    <t>Balance as at 30 June 2025</t>
  </si>
  <si>
    <t>Share of gain (loss) of associate from using equity method</t>
  </si>
  <si>
    <t>Net cash flows used in investing activities</t>
  </si>
  <si>
    <t xml:space="preserve">      665,700,000 ordinary shares of Baht 0.50 each</t>
  </si>
  <si>
    <t xml:space="preserve">Current portion of unearned rental </t>
  </si>
  <si>
    <t>Unearned rental - net of current portion</t>
  </si>
  <si>
    <t>For the six-month period ended 30 June 2026 and 2025 (Unaudited but reviewed)</t>
  </si>
  <si>
    <t xml:space="preserve">   Unearned rental</t>
  </si>
  <si>
    <t>Deposit for acquisition of investment in subsidiaries</t>
  </si>
  <si>
    <t>For the three-month period ended 30 June 2026 and 2025 (Unaudited but reviewed)</t>
  </si>
  <si>
    <t>Cash paid to provide short-term loans to related parties</t>
  </si>
  <si>
    <t>Cash paid for acquisition of investment in subsidiary</t>
  </si>
  <si>
    <t>Right-of-use increased from lease liabilities</t>
  </si>
  <si>
    <t>Loss from operating activities</t>
  </si>
  <si>
    <t>Loss before income tax expenses</t>
  </si>
  <si>
    <t>Loss attributable to:</t>
  </si>
  <si>
    <t>Loss per share</t>
  </si>
  <si>
    <t>Basic loss per share</t>
  </si>
  <si>
    <t xml:space="preserve">    Loss attributable to equity holders of the Company</t>
  </si>
  <si>
    <t>Diluted loss per share</t>
  </si>
  <si>
    <t xml:space="preserve">    Lloss attributable to equity holders of the Company</t>
  </si>
  <si>
    <t>Adjustments to reconcile loss for the period</t>
  </si>
  <si>
    <t xml:space="preserve">Loss for expected credit loss on trade accounts receivable </t>
  </si>
  <si>
    <t>10</t>
  </si>
  <si>
    <t>Short-term investment (increase) decrease</t>
  </si>
  <si>
    <t>Loss from impairment of intangible assests - digital assets</t>
  </si>
  <si>
    <t xml:space="preserve">   Loss for expected credit loss on trade accounts receivable </t>
  </si>
  <si>
    <t xml:space="preserve">   Loss from impairment of equipment and power plants - equipment</t>
  </si>
  <si>
    <t xml:space="preserve">   Loss on write-off other current receivable</t>
  </si>
  <si>
    <t>Loss from impairment of investments in subsidiary</t>
  </si>
  <si>
    <t xml:space="preserve">   Loss from impairment of investments in subsidiary</t>
  </si>
  <si>
    <t xml:space="preserve">   Loss from impairment of intangible assets - digital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</si>
</sst>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  <numFmt numFmtId="177" formatCode="#,##0.0000_);\(#,##0.0000\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</cellStyleXfs>
  <cellXfs count="344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1" applyNumberFormat="1" applyFont="1" applyFill="1" applyBorder="1" applyAlignment="1">
      <alignment horizontal="right"/>
    </xf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172" fontId="14" fillId="0" borderId="1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6" fontId="14" fillId="0" borderId="0" xfId="1" applyNumberFormat="1" applyFont="1" applyFill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37" fontId="14" fillId="0" borderId="0" xfId="1" applyNumberFormat="1" applyFont="1" applyFill="1" applyBorder="1" applyAlignment="1"/>
    <xf numFmtId="177" fontId="14" fillId="0" borderId="2" xfId="1" applyNumberFormat="1" applyFont="1" applyFill="1" applyBorder="1"/>
    <xf numFmtId="164" fontId="15" fillId="0" borderId="0" xfId="1" applyFont="1" applyFill="1" applyBorder="1" applyAlignment="1"/>
    <xf numFmtId="164" fontId="15" fillId="0" borderId="0" xfId="1" applyFont="1" applyFill="1" applyAlignment="1"/>
    <xf numFmtId="172" fontId="15" fillId="0" borderId="0" xfId="1" applyNumberFormat="1" applyFont="1" applyFill="1" applyAlignment="1"/>
    <xf numFmtId="172" fontId="15" fillId="0" borderId="0" xfId="1" applyNumberFormat="1" applyFont="1" applyFill="1" applyBorder="1" applyAlignment="1"/>
    <xf numFmtId="172" fontId="14" fillId="0" borderId="1" xfId="1" applyNumberFormat="1" applyFont="1" applyFill="1" applyBorder="1" applyAlignment="1">
      <alignment horizontal="right"/>
    </xf>
    <xf numFmtId="172" fontId="14" fillId="0" borderId="4" xfId="1" applyNumberFormat="1" applyFont="1" applyFill="1" applyBorder="1" applyAlignment="1"/>
    <xf numFmtId="41" fontId="15" fillId="0" borderId="5" xfId="2" applyNumberFormat="1" applyFont="1" applyFill="1" applyBorder="1" applyAlignment="1"/>
    <xf numFmtId="41" fontId="14" fillId="0" borderId="1" xfId="2" applyNumberFormat="1" applyFont="1" applyFill="1" applyBorder="1" applyAlignment="1"/>
    <xf numFmtId="172" fontId="15" fillId="0" borderId="3" xfId="1" applyNumberFormat="1" applyFont="1" applyFill="1" applyBorder="1" applyAlignment="1"/>
    <xf numFmtId="172" fontId="15" fillId="0" borderId="1" xfId="1" applyNumberFormat="1" applyFont="1" applyFill="1" applyBorder="1" applyAlignment="1">
      <alignment horizontal="center"/>
    </xf>
    <xf numFmtId="172" fontId="15" fillId="0" borderId="2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/>
    <xf numFmtId="170" fontId="14" fillId="0" borderId="0" xfId="1" applyNumberFormat="1" applyFont="1" applyFill="1" applyAlignment="1"/>
    <xf numFmtId="164" fontId="15" fillId="0" borderId="0" xfId="1" applyFont="1" applyFill="1" applyAlignment="1">
      <alignment horizontal="center"/>
    </xf>
    <xf numFmtId="164" fontId="15" fillId="0" borderId="0" xfId="1" applyFont="1" applyFill="1"/>
    <xf numFmtId="172" fontId="15" fillId="0" borderId="0" xfId="1" applyNumberFormat="1" applyFont="1" applyFill="1"/>
    <xf numFmtId="37" fontId="15" fillId="0" borderId="0" xfId="1" applyNumberFormat="1" applyFont="1" applyFill="1" applyBorder="1" applyAlignment="1"/>
    <xf numFmtId="172" fontId="14" fillId="0" borderId="1" xfId="1" applyNumberFormat="1" applyFont="1" applyFill="1" applyBorder="1"/>
    <xf numFmtId="37" fontId="14" fillId="0" borderId="0" xfId="1" applyNumberFormat="1" applyFont="1" applyFill="1" applyAlignment="1">
      <alignment horizontal="right"/>
    </xf>
    <xf numFmtId="164" fontId="14" fillId="0" borderId="1" xfId="1" applyFont="1" applyFill="1" applyBorder="1" applyAlignment="1" applyProtection="1">
      <alignment horizontal="center"/>
    </xf>
    <xf numFmtId="164" fontId="14" fillId="0" borderId="3" xfId="1" applyFont="1" applyFill="1" applyBorder="1" applyAlignment="1"/>
    <xf numFmtId="172" fontId="14" fillId="0" borderId="3" xfId="1" applyNumberFormat="1" applyFont="1" applyFill="1" applyBorder="1" applyAlignment="1"/>
    <xf numFmtId="0" fontId="11" fillId="0" borderId="0" xfId="8" applyFont="1"/>
    <xf numFmtId="165" fontId="8" fillId="0" borderId="0" xfId="8" applyNumberFormat="1" applyFont="1"/>
    <xf numFmtId="166" fontId="17" fillId="0" borderId="0" xfId="8" applyNumberFormat="1" applyFont="1"/>
    <xf numFmtId="166" fontId="8" fillId="0" borderId="0" xfId="8" applyNumberFormat="1" applyFont="1"/>
    <xf numFmtId="165" fontId="14" fillId="0" borderId="0" xfId="8" applyNumberFormat="1" applyFont="1"/>
    <xf numFmtId="166" fontId="14" fillId="0" borderId="0" xfId="8" applyNumberFormat="1" applyFont="1" applyAlignment="1">
      <alignment horizontal="center"/>
    </xf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8" applyFont="1" applyAlignment="1">
      <alignment horizontal="center"/>
    </xf>
    <xf numFmtId="0" fontId="14" fillId="0" borderId="0" xfId="8" applyFont="1" applyAlignment="1">
      <alignment horizontal="center"/>
    </xf>
    <xf numFmtId="166" fontId="8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38" fontId="14" fillId="0" borderId="0" xfId="0" applyNumberFormat="1" applyFont="1" applyAlignment="1">
      <alignment horizontal="right"/>
    </xf>
    <xf numFmtId="165" fontId="17" fillId="0" borderId="0" xfId="8" applyNumberFormat="1" applyFont="1" applyAlignment="1">
      <alignment horizontal="center"/>
    </xf>
    <xf numFmtId="0" fontId="14" fillId="0" borderId="3" xfId="8" quotePrefix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49" fontId="14" fillId="0" borderId="0" xfId="0" applyNumberFormat="1" applyFont="1" applyAlignment="1">
      <alignment horizontal="center" vertical="center"/>
    </xf>
    <xf numFmtId="165" fontId="13" fillId="0" borderId="0" xfId="8" applyNumberFormat="1" applyFont="1" applyAlignment="1">
      <alignment horizontal="center"/>
    </xf>
    <xf numFmtId="166" fontId="14" fillId="0" borderId="0" xfId="8" applyNumberFormat="1" applyFont="1"/>
    <xf numFmtId="0" fontId="14" fillId="0" borderId="0" xfId="8" applyFont="1"/>
    <xf numFmtId="165" fontId="14" fillId="0" borderId="0" xfId="8" applyNumberFormat="1" applyFont="1" applyAlignment="1">
      <alignment horizontal="left"/>
    </xf>
    <xf numFmtId="170" fontId="14" fillId="0" borderId="0" xfId="0" applyNumberFormat="1" applyFont="1"/>
    <xf numFmtId="167" fontId="14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left"/>
    </xf>
    <xf numFmtId="41" fontId="15" fillId="0" borderId="0" xfId="8" applyNumberFormat="1" applyFont="1"/>
    <xf numFmtId="41" fontId="14" fillId="0" borderId="0" xfId="8" applyNumberFormat="1" applyFont="1"/>
    <xf numFmtId="0" fontId="8" fillId="0" borderId="0" xfId="8" applyFont="1"/>
    <xf numFmtId="0" fontId="17" fillId="0" borderId="0" xfId="0" applyFont="1" applyAlignment="1">
      <alignment horizontal="center"/>
    </xf>
    <xf numFmtId="41" fontId="14" fillId="0" borderId="0" xfId="8" applyNumberFormat="1" applyFont="1" applyAlignment="1">
      <alignment horizontal="center"/>
    </xf>
    <xf numFmtId="41" fontId="14" fillId="0" borderId="0" xfId="0" applyNumberFormat="1" applyFont="1"/>
    <xf numFmtId="0" fontId="15" fillId="0" borderId="0" xfId="8" applyFont="1"/>
    <xf numFmtId="0" fontId="14" fillId="0" borderId="0" xfId="0" applyFont="1"/>
    <xf numFmtId="165" fontId="23" fillId="0" borderId="0" xfId="8" applyNumberFormat="1" applyFont="1"/>
    <xf numFmtId="165" fontId="23" fillId="0" borderId="0" xfId="8" applyNumberFormat="1" applyFont="1" applyAlignment="1">
      <alignment horizontal="left"/>
    </xf>
    <xf numFmtId="166" fontId="24" fillId="0" borderId="0" xfId="8" applyNumberFormat="1" applyFont="1"/>
    <xf numFmtId="166" fontId="23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166" fontId="1" fillId="0" borderId="0" xfId="8" applyNumberFormat="1" applyFont="1" applyAlignment="1">
      <alignment horizontal="center"/>
    </xf>
    <xf numFmtId="0" fontId="13" fillId="0" borderId="0" xfId="8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8" fontId="14" fillId="0" borderId="0" xfId="0" applyNumberFormat="1" applyFont="1"/>
    <xf numFmtId="38" fontId="8" fillId="0" borderId="0" xfId="0" applyNumberFormat="1" applyFont="1"/>
    <xf numFmtId="0" fontId="8" fillId="0" borderId="0" xfId="0" applyFont="1" applyAlignment="1">
      <alignment horizontal="right"/>
    </xf>
    <xf numFmtId="38" fontId="17" fillId="0" borderId="0" xfId="0" applyNumberFormat="1" applyFont="1"/>
    <xf numFmtId="38" fontId="8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8" fillId="0" borderId="0" xfId="0" applyFont="1"/>
    <xf numFmtId="38" fontId="8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37" fontId="14" fillId="0" borderId="0" xfId="0" applyNumberFormat="1" applyFont="1"/>
    <xf numFmtId="37" fontId="21" fillId="0" borderId="0" xfId="0" applyNumberFormat="1" applyFont="1" applyAlignment="1">
      <alignment horizontal="center"/>
    </xf>
    <xf numFmtId="0" fontId="12" fillId="0" borderId="0" xfId="0" applyFont="1"/>
    <xf numFmtId="37" fontId="17" fillId="0" borderId="0" xfId="0" applyNumberFormat="1" applyFont="1"/>
    <xf numFmtId="37" fontId="17" fillId="0" borderId="0" xfId="5" applyNumberFormat="1" applyFont="1" applyAlignment="1">
      <alignment horizontal="center"/>
    </xf>
    <xf numFmtId="0" fontId="14" fillId="0" borderId="0" xfId="5" applyFont="1"/>
    <xf numFmtId="41" fontId="14" fillId="0" borderId="0" xfId="5" applyNumberFormat="1" applyFont="1"/>
    <xf numFmtId="41" fontId="14" fillId="0" borderId="1" xfId="5" applyNumberFormat="1" applyFont="1" applyBorder="1"/>
    <xf numFmtId="0" fontId="15" fillId="0" borderId="0" xfId="0" applyFont="1"/>
    <xf numFmtId="41" fontId="15" fillId="0" borderId="1" xfId="5" applyNumberFormat="1" applyFont="1" applyBorder="1"/>
    <xf numFmtId="41" fontId="15" fillId="0" borderId="0" xfId="5" applyNumberFormat="1" applyFont="1"/>
    <xf numFmtId="38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41" fontId="15" fillId="0" borderId="5" xfId="0" applyNumberFormat="1" applyFont="1" applyBorder="1"/>
    <xf numFmtId="41" fontId="14" fillId="0" borderId="2" xfId="0" applyNumberFormat="1" applyFont="1" applyBorder="1"/>
    <xf numFmtId="41" fontId="15" fillId="0" borderId="2" xfId="5" applyNumberFormat="1" applyFont="1" applyBorder="1"/>
    <xf numFmtId="174" fontId="14" fillId="0" borderId="0" xfId="5" applyNumberFormat="1" applyFont="1"/>
    <xf numFmtId="37" fontId="14" fillId="0" borderId="0" xfId="5" applyNumberFormat="1" applyFont="1"/>
    <xf numFmtId="39" fontId="14" fillId="0" borderId="0" xfId="5" applyNumberFormat="1" applyFont="1"/>
    <xf numFmtId="38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1" fontId="15" fillId="0" borderId="1" xfId="0" applyNumberFormat="1" applyFont="1" applyBorder="1"/>
    <xf numFmtId="49" fontId="15" fillId="0" borderId="0" xfId="0" applyNumberFormat="1" applyFont="1"/>
    <xf numFmtId="38" fontId="14" fillId="0" borderId="0" xfId="5" applyNumberFormat="1" applyFont="1"/>
    <xf numFmtId="38" fontId="8" fillId="0" borderId="0" xfId="5" applyNumberFormat="1" applyFont="1"/>
    <xf numFmtId="49" fontId="18" fillId="0" borderId="0" xfId="0" applyNumberFormat="1" applyFont="1"/>
    <xf numFmtId="38" fontId="14" fillId="0" borderId="0" xfId="5" applyNumberFormat="1" applyFont="1" applyAlignment="1">
      <alignment horizontal="left"/>
    </xf>
    <xf numFmtId="37" fontId="17" fillId="0" borderId="0" xfId="5" applyNumberFormat="1" applyFont="1"/>
    <xf numFmtId="41" fontId="14" fillId="0" borderId="2" xfId="5" applyNumberFormat="1" applyFont="1" applyBorder="1"/>
    <xf numFmtId="41" fontId="15" fillId="0" borderId="5" xfId="5" applyNumberFormat="1" applyFont="1" applyBorder="1"/>
    <xf numFmtId="39" fontId="17" fillId="0" borderId="0" xfId="0" applyNumberFormat="1" applyFont="1"/>
    <xf numFmtId="168" fontId="13" fillId="0" borderId="0" xfId="0" applyNumberFormat="1" applyFont="1"/>
    <xf numFmtId="168" fontId="14" fillId="0" borderId="0" xfId="0" applyNumberFormat="1" applyFont="1"/>
    <xf numFmtId="165" fontId="17" fillId="0" borderId="0" xfId="0" applyNumberFormat="1" applyFont="1"/>
    <xf numFmtId="165" fontId="14" fillId="0" borderId="0" xfId="0" applyNumberFormat="1" applyFont="1"/>
    <xf numFmtId="165" fontId="8" fillId="0" borderId="0" xfId="0" applyNumberFormat="1" applyFont="1"/>
    <xf numFmtId="0" fontId="14" fillId="0" borderId="3" xfId="0" applyFont="1" applyBorder="1" applyAlignment="1">
      <alignment horizontal="center"/>
    </xf>
    <xf numFmtId="174" fontId="14" fillId="0" borderId="2" xfId="5" applyNumberFormat="1" applyFont="1" applyBorder="1"/>
    <xf numFmtId="37" fontId="14" fillId="0" borderId="2" xfId="5" applyNumberFormat="1" applyFont="1" applyBorder="1"/>
    <xf numFmtId="0" fontId="17" fillId="0" borderId="0" xfId="0" applyFont="1"/>
    <xf numFmtId="166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6" fontId="17" fillId="0" borderId="0" xfId="0" applyNumberFormat="1" applyFont="1"/>
    <xf numFmtId="166" fontId="14" fillId="0" borderId="0" xfId="0" applyNumberFormat="1" applyFont="1"/>
    <xf numFmtId="165" fontId="14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70" fontId="8" fillId="0" borderId="0" xfId="8" applyNumberFormat="1" applyFont="1" applyAlignment="1">
      <alignment horizontal="right"/>
    </xf>
    <xf numFmtId="0" fontId="19" fillId="0" borderId="0" xfId="8" applyFont="1" applyAlignment="1">
      <alignment horizontal="centerContinuous"/>
    </xf>
    <xf numFmtId="0" fontId="12" fillId="0" borderId="0" xfId="8" applyFont="1"/>
    <xf numFmtId="0" fontId="8" fillId="0" borderId="0" xfId="8" applyFont="1" applyAlignment="1">
      <alignment horizontal="center"/>
    </xf>
    <xf numFmtId="38" fontId="8" fillId="0" borderId="0" xfId="8" applyNumberFormat="1" applyFont="1" applyAlignment="1">
      <alignment horizontal="right"/>
    </xf>
    <xf numFmtId="170" fontId="14" fillId="0" borderId="0" xfId="8" applyNumberFormat="1" applyFont="1" applyAlignment="1">
      <alignment horizontal="center"/>
    </xf>
    <xf numFmtId="0" fontId="14" fillId="0" borderId="1" xfId="8" applyFont="1" applyBorder="1" applyAlignment="1">
      <alignment horizontal="center"/>
    </xf>
    <xf numFmtId="165" fontId="14" fillId="0" borderId="0" xfId="8" applyNumberFormat="1" applyFont="1" applyAlignment="1">
      <alignment horizontal="right"/>
    </xf>
    <xf numFmtId="165" fontId="14" fillId="0" borderId="0" xfId="8" applyNumberFormat="1" applyFont="1" applyAlignment="1">
      <alignment horizontal="center"/>
    </xf>
    <xf numFmtId="170" fontId="14" fillId="0" borderId="0" xfId="8" quotePrefix="1" applyNumberFormat="1" applyFont="1" applyAlignment="1">
      <alignment horizontal="center"/>
    </xf>
    <xf numFmtId="170" fontId="14" fillId="0" borderId="1" xfId="8" applyNumberFormat="1" applyFont="1" applyBorder="1" applyAlignment="1">
      <alignment horizontal="center"/>
    </xf>
    <xf numFmtId="166" fontId="20" fillId="0" borderId="1" xfId="8" quotePrefix="1" applyNumberFormat="1" applyFont="1" applyBorder="1" applyAlignment="1">
      <alignment horizontal="center"/>
    </xf>
    <xf numFmtId="166" fontId="20" fillId="0" borderId="1" xfId="8" applyNumberFormat="1" applyFont="1" applyBorder="1" applyAlignment="1">
      <alignment horizontal="center"/>
    </xf>
    <xf numFmtId="165" fontId="14" fillId="0" borderId="1" xfId="8" applyNumberFormat="1" applyFont="1" applyBorder="1" applyAlignment="1">
      <alignment horizontal="center"/>
    </xf>
    <xf numFmtId="170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72" fontId="14" fillId="0" borderId="0" xfId="8" applyNumberFormat="1" applyFont="1"/>
    <xf numFmtId="41" fontId="14" fillId="0" borderId="1" xfId="0" applyNumberFormat="1" applyFont="1" applyBorder="1"/>
    <xf numFmtId="171" fontId="17" fillId="0" borderId="0" xfId="0" applyNumberFormat="1" applyFont="1" applyAlignment="1">
      <alignment horizontal="center"/>
    </xf>
    <xf numFmtId="41" fontId="14" fillId="0" borderId="4" xfId="0" applyNumberFormat="1" applyFont="1" applyBorder="1"/>
    <xf numFmtId="37" fontId="17" fillId="0" borderId="0" xfId="0" quotePrefix="1" applyNumberFormat="1" applyFont="1" applyAlignment="1">
      <alignment horizontal="center"/>
    </xf>
    <xf numFmtId="171" fontId="17" fillId="0" borderId="0" xfId="0" quotePrefix="1" applyNumberFormat="1" applyFont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0" fontId="14" fillId="0" borderId="0" xfId="8" quotePrefix="1" applyFont="1"/>
    <xf numFmtId="172" fontId="15" fillId="0" borderId="0" xfId="8" applyNumberFormat="1" applyFont="1" applyAlignment="1">
      <alignment horizontal="center"/>
    </xf>
    <xf numFmtId="41" fontId="14" fillId="0" borderId="1" xfId="8" applyNumberFormat="1" applyFont="1" applyBorder="1" applyAlignment="1">
      <alignment horizontal="center"/>
    </xf>
    <xf numFmtId="41" fontId="8" fillId="0" borderId="0" xfId="8" applyNumberFormat="1" applyFont="1"/>
    <xf numFmtId="167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9" fillId="0" borderId="0" xfId="8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horizontal="center"/>
    </xf>
    <xf numFmtId="166" fontId="20" fillId="0" borderId="1" xfId="0" quotePrefix="1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164" fontId="14" fillId="0" borderId="0" xfId="1" applyFont="1" applyFill="1" applyBorder="1"/>
    <xf numFmtId="0" fontId="14" fillId="0" borderId="0" xfId="0" quotePrefix="1" applyFont="1"/>
    <xf numFmtId="165" fontId="29" fillId="0" borderId="0" xfId="8" applyNumberFormat="1" applyFont="1"/>
    <xf numFmtId="37" fontId="29" fillId="0" borderId="0" xfId="0" applyNumberFormat="1" applyFont="1" applyAlignment="1">
      <alignment horizontal="left"/>
    </xf>
    <xf numFmtId="165" fontId="29" fillId="0" borderId="0" xfId="0" applyNumberFormat="1" applyFont="1"/>
    <xf numFmtId="37" fontId="8" fillId="0" borderId="0" xfId="0" applyNumberFormat="1" applyFont="1" applyAlignment="1">
      <alignment horizontal="left"/>
    </xf>
    <xf numFmtId="0" fontId="11" fillId="0" borderId="0" xfId="12" applyFont="1"/>
    <xf numFmtId="165" fontId="14" fillId="0" borderId="0" xfId="12" applyNumberFormat="1" applyFont="1"/>
    <xf numFmtId="165" fontId="8" fillId="0" borderId="0" xfId="12" applyNumberFormat="1" applyFont="1"/>
    <xf numFmtId="37" fontId="14" fillId="0" borderId="0" xfId="1" applyNumberFormat="1" applyFont="1" applyFill="1"/>
    <xf numFmtId="37" fontId="15" fillId="0" borderId="1" xfId="1" applyNumberFormat="1" applyFont="1" applyFill="1" applyBorder="1"/>
    <xf numFmtId="37" fontId="15" fillId="0" borderId="3" xfId="1" applyNumberFormat="1" applyFont="1" applyFill="1" applyBorder="1" applyAlignment="1"/>
    <xf numFmtId="37" fontId="15" fillId="0" borderId="3" xfId="1" applyNumberFormat="1" applyFont="1" applyFill="1" applyBorder="1"/>
    <xf numFmtId="37" fontId="15" fillId="0" borderId="0" xfId="1" applyNumberFormat="1" applyFont="1" applyFill="1"/>
    <xf numFmtId="37" fontId="15" fillId="0" borderId="5" xfId="1" applyNumberFormat="1" applyFont="1" applyFill="1" applyBorder="1"/>
    <xf numFmtId="37" fontId="15" fillId="0" borderId="2" xfId="1" applyNumberFormat="1" applyFont="1" applyFill="1" applyBorder="1"/>
    <xf numFmtId="166" fontId="17" fillId="0" borderId="0" xfId="12" applyNumberFormat="1" applyFont="1"/>
    <xf numFmtId="166" fontId="14" fillId="0" borderId="0" xfId="12" applyNumberFormat="1" applyFont="1"/>
    <xf numFmtId="37" fontId="15" fillId="0" borderId="1" xfId="1" applyNumberFormat="1" applyFont="1" applyFill="1" applyBorder="1" applyAlignment="1"/>
    <xf numFmtId="37" fontId="14" fillId="0" borderId="0" xfId="1" applyNumberFormat="1" applyFont="1" applyFill="1" applyBorder="1" applyAlignment="1">
      <alignment horizontal="center"/>
    </xf>
    <xf numFmtId="37" fontId="14" fillId="0" borderId="1" xfId="1" applyNumberFormat="1" applyFont="1" applyFill="1" applyBorder="1" applyAlignment="1">
      <alignment horizontal="center"/>
    </xf>
    <xf numFmtId="37" fontId="15" fillId="0" borderId="1" xfId="1" applyNumberFormat="1" applyFont="1" applyFill="1" applyBorder="1" applyAlignment="1">
      <alignment horizontal="center"/>
    </xf>
    <xf numFmtId="37" fontId="14" fillId="0" borderId="2" xfId="1" applyNumberFormat="1" applyFont="1" applyFill="1" applyBorder="1"/>
    <xf numFmtId="41" fontId="15" fillId="0" borderId="2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 applyProtection="1">
      <alignment horizontal="center"/>
    </xf>
    <xf numFmtId="41" fontId="14" fillId="0" borderId="0" xfId="1" applyNumberFormat="1" applyFont="1" applyFill="1" applyAlignment="1">
      <alignment horizontal="right"/>
    </xf>
    <xf numFmtId="41" fontId="14" fillId="0" borderId="0" xfId="1" applyNumberFormat="1" applyFont="1" applyFill="1" applyAlignment="1" applyProtection="1">
      <alignment horizontal="center"/>
    </xf>
    <xf numFmtId="41" fontId="14" fillId="0" borderId="0" xfId="1" applyNumberFormat="1" applyFont="1" applyFill="1" applyAlignment="1"/>
    <xf numFmtId="37" fontId="14" fillId="0" borderId="1" xfId="1" applyNumberFormat="1" applyFont="1" applyFill="1" applyBorder="1"/>
    <xf numFmtId="164" fontId="14" fillId="0" borderId="1" xfId="1" applyFont="1" applyFill="1" applyBorder="1"/>
    <xf numFmtId="37" fontId="14" fillId="0" borderId="0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center"/>
    </xf>
    <xf numFmtId="41" fontId="14" fillId="0" borderId="0" xfId="1" applyNumberFormat="1" applyFont="1" applyFill="1"/>
    <xf numFmtId="41" fontId="14" fillId="0" borderId="0" xfId="1" applyNumberFormat="1" applyFont="1" applyFill="1" applyBorder="1" applyAlignment="1"/>
    <xf numFmtId="41" fontId="14" fillId="0" borderId="3" xfId="1" applyNumberFormat="1" applyFont="1" applyFill="1" applyBorder="1" applyAlignment="1"/>
    <xf numFmtId="170" fontId="15" fillId="0" borderId="0" xfId="1" applyNumberFormat="1" applyFont="1" applyFill="1" applyBorder="1" applyAlignment="1"/>
    <xf numFmtId="170" fontId="15" fillId="0" borderId="0" xfId="1" applyNumberFormat="1" applyFont="1" applyFill="1"/>
    <xf numFmtId="165" fontId="12" fillId="0" borderId="0" xfId="8" applyNumberFormat="1" applyFont="1" applyAlignment="1">
      <alignment horizontal="left"/>
    </xf>
    <xf numFmtId="165" fontId="8" fillId="0" borderId="0" xfId="8" applyNumberFormat="1" applyFont="1" applyAlignment="1">
      <alignment horizontal="left"/>
    </xf>
    <xf numFmtId="166" fontId="21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center"/>
    </xf>
    <xf numFmtId="49" fontId="17" fillId="0" borderId="0" xfId="0" applyNumberFormat="1" applyFont="1" applyAlignment="1">
      <alignment vertical="center"/>
    </xf>
    <xf numFmtId="165" fontId="13" fillId="0" borderId="0" xfId="8" applyNumberFormat="1" applyFont="1" applyAlignment="1">
      <alignment horizontal="left"/>
    </xf>
    <xf numFmtId="170" fontId="14" fillId="0" borderId="0" xfId="8" applyNumberFormat="1" applyFont="1"/>
    <xf numFmtId="41" fontId="14" fillId="0" borderId="0" xfId="0" applyNumberFormat="1" applyFont="1" applyAlignment="1">
      <alignment horizontal="right"/>
    </xf>
    <xf numFmtId="41" fontId="14" fillId="0" borderId="0" xfId="8" applyNumberFormat="1" applyFont="1" applyAlignment="1">
      <alignment horizontal="right"/>
    </xf>
    <xf numFmtId="172" fontId="14" fillId="0" borderId="0" xfId="8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0" fontId="14" fillId="0" borderId="0" xfId="8" quotePrefix="1" applyFont="1" applyAlignment="1">
      <alignment horizontal="left"/>
    </xf>
    <xf numFmtId="175" fontId="17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165" fontId="15" fillId="0" borderId="0" xfId="8" applyNumberFormat="1" applyFont="1"/>
    <xf numFmtId="0" fontId="17" fillId="0" borderId="0" xfId="8" applyFont="1"/>
    <xf numFmtId="166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left"/>
    </xf>
    <xf numFmtId="41" fontId="14" fillId="0" borderId="0" xfId="0" applyNumberFormat="1" applyFont="1" applyAlignment="1">
      <alignment horizontal="center"/>
    </xf>
    <xf numFmtId="0" fontId="14" fillId="0" borderId="0" xfId="8" applyFont="1" applyAlignment="1">
      <alignment horizontal="left"/>
    </xf>
    <xf numFmtId="0" fontId="14" fillId="0" borderId="0" xfId="0" quotePrefix="1" applyFont="1" applyAlignment="1">
      <alignment horizontal="left"/>
    </xf>
    <xf numFmtId="170" fontId="14" fillId="0" borderId="0" xfId="8" quotePrefix="1" applyNumberFormat="1" applyFont="1" applyAlignment="1">
      <alignment horizontal="left"/>
    </xf>
    <xf numFmtId="41" fontId="15" fillId="0" borderId="3" xfId="8" applyNumberFormat="1" applyFont="1" applyBorder="1" applyAlignment="1">
      <alignment horizontal="center"/>
    </xf>
    <xf numFmtId="166" fontId="12" fillId="0" borderId="0" xfId="8" applyNumberFormat="1" applyFont="1" applyAlignment="1">
      <alignment horizontal="left"/>
    </xf>
    <xf numFmtId="49" fontId="14" fillId="0" borderId="0" xfId="8" applyNumberFormat="1" applyFont="1" applyAlignment="1">
      <alignment horizontal="center"/>
    </xf>
    <xf numFmtId="165" fontId="14" fillId="0" borderId="0" xfId="8" quotePrefix="1" applyNumberFormat="1" applyFont="1" applyAlignment="1">
      <alignment horizontal="left"/>
    </xf>
    <xf numFmtId="41" fontId="14" fillId="0" borderId="2" xfId="8" applyNumberFormat="1" applyFont="1" applyBorder="1" applyAlignment="1">
      <alignment horizontal="right"/>
    </xf>
    <xf numFmtId="41" fontId="14" fillId="0" borderId="1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0" fontId="15" fillId="0" borderId="0" xfId="0" quotePrefix="1" applyFont="1"/>
    <xf numFmtId="0" fontId="13" fillId="0" borderId="0" xfId="0" applyFont="1"/>
    <xf numFmtId="41" fontId="15" fillId="0" borderId="3" xfId="5" applyNumberFormat="1" applyFont="1" applyBorder="1"/>
    <xf numFmtId="172" fontId="14" fillId="0" borderId="0" xfId="5" applyNumberFormat="1" applyFont="1"/>
    <xf numFmtId="0" fontId="27" fillId="0" borderId="0" xfId="8" applyFont="1"/>
    <xf numFmtId="165" fontId="6" fillId="0" borderId="0" xfId="8" applyNumberFormat="1" applyFont="1"/>
    <xf numFmtId="166" fontId="28" fillId="0" borderId="0" xfId="8" applyNumberFormat="1" applyFont="1"/>
    <xf numFmtId="169" fontId="14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right"/>
    </xf>
    <xf numFmtId="37" fontId="14" fillId="0" borderId="0" xfId="1" quotePrefix="1" applyNumberFormat="1" applyFont="1" applyFill="1" applyAlignment="1">
      <alignment horizontal="right"/>
    </xf>
    <xf numFmtId="165" fontId="14" fillId="0" borderId="0" xfId="0" applyNumberFormat="1" applyFont="1" applyAlignment="1">
      <alignment horizontal="center"/>
    </xf>
    <xf numFmtId="169" fontId="14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68" fontId="14" fillId="0" borderId="0" xfId="0" applyNumberFormat="1" applyFont="1" applyAlignment="1">
      <alignment horizontal="left"/>
    </xf>
    <xf numFmtId="169" fontId="14" fillId="0" borderId="0" xfId="0" applyNumberFormat="1" applyFont="1"/>
    <xf numFmtId="169" fontId="15" fillId="0" borderId="0" xfId="0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168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73" fontId="14" fillId="0" borderId="1" xfId="0" applyNumberFormat="1" applyFont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169" fontId="15" fillId="0" borderId="0" xfId="0" quotePrefix="1" applyNumberFormat="1" applyFont="1" applyAlignment="1">
      <alignment horizontal="left"/>
    </xf>
    <xf numFmtId="41" fontId="15" fillId="0" borderId="0" xfId="0" applyNumberFormat="1" applyFont="1" applyAlignment="1">
      <alignment horizontal="right"/>
    </xf>
    <xf numFmtId="165" fontId="25" fillId="0" borderId="0" xfId="0" applyNumberFormat="1" applyFont="1"/>
    <xf numFmtId="165" fontId="26" fillId="0" borderId="0" xfId="0" applyNumberFormat="1" applyFont="1"/>
    <xf numFmtId="37" fontId="32" fillId="0" borderId="0" xfId="5" applyNumberFormat="1" applyFont="1" applyAlignment="1">
      <alignment horizontal="center"/>
    </xf>
    <xf numFmtId="168" fontId="14" fillId="0" borderId="0" xfId="0" applyNumberFormat="1" applyFont="1" applyAlignment="1">
      <alignment horizontal="left" indent="1"/>
    </xf>
    <xf numFmtId="170" fontId="17" fillId="0" borderId="0" xfId="0" quotePrefix="1" applyNumberFormat="1" applyFont="1" applyAlignment="1">
      <alignment horizontal="center" vertical="center"/>
    </xf>
    <xf numFmtId="37" fontId="30" fillId="0" borderId="0" xfId="0" applyNumberFormat="1" applyFont="1" applyAlignment="1">
      <alignment horizontal="left"/>
    </xf>
    <xf numFmtId="37" fontId="3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6" fontId="12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4" fillId="0" borderId="1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170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1" fontId="14" fillId="0" borderId="0" xfId="5" applyNumberFormat="1" applyFont="1" applyFill="1"/>
    <xf numFmtId="41" fontId="14" fillId="0" borderId="0" xfId="0" applyNumberFormat="1" applyFont="1" applyFill="1" applyAlignment="1">
      <alignment horizontal="right"/>
    </xf>
  </cellXfs>
  <cellStyles count="13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Normal 3 3" xfId="12" xr:uid="{012BEDD5-3767-461B-823C-B7BE67BFF7B9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9999"/>
      <color rgb="FF66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100"/>
  <sheetViews>
    <sheetView tabSelected="1" view="pageBreakPreview" topLeftCell="A86" zoomScale="70" zoomScaleNormal="85" zoomScaleSheetLayoutView="70" workbookViewId="0">
      <selection activeCell="F27" sqref="F27"/>
    </sheetView>
  </sheetViews>
  <sheetFormatPr defaultColWidth="9.7109375" defaultRowHeight="22.35" customHeight="1"/>
  <cols>
    <col min="1" max="1" width="20.7109375" style="70" customWidth="1"/>
    <col min="2" max="2" width="31.85546875" style="70" customWidth="1"/>
    <col min="3" max="3" width="0.85546875" style="70" customWidth="1"/>
    <col min="4" max="4" width="6.5703125" style="71" customWidth="1"/>
    <col min="5" max="5" width="0.85546875" style="72" customWidth="1"/>
    <col min="6" max="6" width="19.42578125" style="73" customWidth="1"/>
    <col min="7" max="7" width="0.85546875" style="73" customWidth="1"/>
    <col min="8" max="8" width="19.42578125" style="73" customWidth="1"/>
    <col min="9" max="9" width="0.85546875" style="73" customWidth="1"/>
    <col min="10" max="10" width="19.42578125" style="73" customWidth="1"/>
    <col min="11" max="11" width="0.85546875" style="73" customWidth="1"/>
    <col min="12" max="12" width="19.42578125" style="73" customWidth="1"/>
    <col min="13" max="13" width="0.5703125" style="73" hidden="1" customWidth="1"/>
    <col min="14" max="14" width="1.7109375" style="73" customWidth="1"/>
    <col min="15" max="15" width="7.42578125" style="74" customWidth="1"/>
    <col min="16" max="17" width="1.7109375" style="70" customWidth="1"/>
    <col min="18" max="18" width="17.7109375" style="70" customWidth="1"/>
    <col min="19" max="19" width="1.7109375" style="70" customWidth="1"/>
    <col min="20" max="20" width="17.7109375" style="70" customWidth="1"/>
    <col min="21" max="21" width="1.7109375" style="70" customWidth="1"/>
    <col min="22" max="22" width="17.7109375" style="70" customWidth="1"/>
    <col min="23" max="23" width="1.7109375" style="70" customWidth="1"/>
    <col min="24" max="24" width="17.7109375" style="70" customWidth="1"/>
    <col min="25" max="25" width="1.7109375" style="70" customWidth="1"/>
    <col min="26" max="26" width="17.7109375" style="70" customWidth="1"/>
    <col min="27" max="27" width="1.7109375" style="70" customWidth="1"/>
    <col min="28" max="28" width="17.7109375" style="70" customWidth="1"/>
    <col min="29" max="29" width="1.7109375" style="70" customWidth="1"/>
    <col min="30" max="30" width="17.7109375" style="70" customWidth="1"/>
    <col min="31" max="31" width="1.7109375" style="70" customWidth="1"/>
    <col min="32" max="32" width="17.7109375" style="70" customWidth="1"/>
    <col min="33" max="33" width="1.7109375" style="70" customWidth="1"/>
    <col min="34" max="35" width="9.7109375" style="70"/>
    <col min="36" max="36" width="4.7109375" style="70" customWidth="1"/>
    <col min="37" max="37" width="43.7109375" style="70" customWidth="1"/>
    <col min="38" max="38" width="14.7109375" style="70" customWidth="1"/>
    <col min="39" max="39" width="1.7109375" style="70" customWidth="1"/>
    <col min="40" max="40" width="15.7109375" style="70" customWidth="1"/>
    <col min="41" max="41" width="1.7109375" style="70" customWidth="1"/>
    <col min="42" max="42" width="4.7109375" style="70" customWidth="1"/>
    <col min="43" max="43" width="43.7109375" style="70" customWidth="1"/>
    <col min="44" max="44" width="13.7109375" style="70" customWidth="1"/>
    <col min="45" max="45" width="1.7109375" style="70" customWidth="1"/>
    <col min="46" max="46" width="15.7109375" style="70" customWidth="1"/>
    <col min="47" max="16384" width="9.7109375" style="70"/>
  </cols>
  <sheetData>
    <row r="1" spans="1:13" ht="22.35" customHeight="1">
      <c r="A1" s="69" t="s">
        <v>0</v>
      </c>
    </row>
    <row r="2" spans="1:13" ht="22.35" customHeight="1">
      <c r="A2" s="333" t="s">
        <v>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</row>
    <row r="3" spans="1:13" ht="22.35" customHeight="1">
      <c r="A3" s="75" t="s">
        <v>265</v>
      </c>
      <c r="B3" s="76"/>
      <c r="C3" s="76"/>
      <c r="D3" s="77"/>
      <c r="E3" s="76"/>
      <c r="F3" s="78"/>
      <c r="G3" s="78"/>
      <c r="H3" s="78"/>
      <c r="I3" s="78"/>
      <c r="J3" s="78"/>
      <c r="K3" s="78"/>
      <c r="L3" s="78"/>
      <c r="M3" s="78"/>
    </row>
    <row r="4" spans="1:13" ht="22.35" customHeight="1">
      <c r="A4" s="79"/>
      <c r="B4" s="79"/>
      <c r="C4" s="79"/>
      <c r="D4" s="80"/>
      <c r="E4" s="79"/>
      <c r="F4" s="74"/>
      <c r="H4" s="74"/>
      <c r="J4" s="74"/>
      <c r="L4" s="81"/>
    </row>
    <row r="5" spans="1:13" ht="22.35" customHeight="1">
      <c r="A5" s="79"/>
      <c r="B5" s="79"/>
      <c r="C5" s="79"/>
      <c r="E5" s="74"/>
      <c r="F5" s="332" t="s">
        <v>2</v>
      </c>
      <c r="G5" s="332"/>
      <c r="H5" s="332"/>
      <c r="J5" s="332" t="s">
        <v>3</v>
      </c>
      <c r="K5" s="332"/>
      <c r="L5" s="332"/>
      <c r="M5" s="332"/>
    </row>
    <row r="6" spans="1:13" ht="22.35" customHeight="1">
      <c r="A6" s="79"/>
      <c r="B6" s="79"/>
      <c r="C6" s="79"/>
      <c r="D6" s="82" t="s">
        <v>4</v>
      </c>
      <c r="E6" s="74"/>
      <c r="F6" s="83" t="s">
        <v>266</v>
      </c>
      <c r="G6" s="84"/>
      <c r="H6" s="83" t="s">
        <v>247</v>
      </c>
      <c r="J6" s="83" t="str">
        <f>F6</f>
        <v>30 June 2026</v>
      </c>
      <c r="K6" s="84"/>
      <c r="L6" s="83" t="str">
        <f>H6</f>
        <v>31 December 2025</v>
      </c>
      <c r="M6" s="84"/>
    </row>
    <row r="7" spans="1:13" ht="22.35" customHeight="1">
      <c r="A7" s="79"/>
      <c r="B7" s="79"/>
      <c r="C7" s="79"/>
      <c r="E7" s="74"/>
      <c r="F7" s="85" t="s">
        <v>254</v>
      </c>
      <c r="G7" s="84"/>
      <c r="H7" s="85" t="s">
        <v>256</v>
      </c>
      <c r="J7" s="85" t="s">
        <v>254</v>
      </c>
      <c r="K7" s="84"/>
      <c r="L7" s="85" t="s">
        <v>256</v>
      </c>
      <c r="M7" s="84"/>
    </row>
    <row r="8" spans="1:13" ht="22.35" customHeight="1">
      <c r="A8" s="79"/>
      <c r="B8" s="79"/>
      <c r="C8" s="79"/>
      <c r="E8" s="74"/>
      <c r="F8" s="85" t="s">
        <v>255</v>
      </c>
      <c r="G8" s="84"/>
      <c r="H8" s="85"/>
      <c r="J8" s="85" t="s">
        <v>255</v>
      </c>
      <c r="K8" s="84"/>
      <c r="L8" s="85"/>
      <c r="M8" s="84"/>
    </row>
    <row r="9" spans="1:13" ht="22.35" customHeight="1">
      <c r="A9" s="79"/>
      <c r="B9" s="79"/>
      <c r="C9" s="79"/>
      <c r="D9" s="86"/>
      <c r="E9" s="74"/>
      <c r="F9" s="329" t="s">
        <v>87</v>
      </c>
      <c r="G9" s="329"/>
      <c r="H9" s="329"/>
      <c r="I9" s="329"/>
      <c r="J9" s="329"/>
      <c r="K9" s="329"/>
      <c r="L9" s="329"/>
      <c r="M9" s="84"/>
    </row>
    <row r="10" spans="1:13" ht="22.35" customHeight="1">
      <c r="A10" s="257" t="s">
        <v>5</v>
      </c>
      <c r="C10" s="258"/>
      <c r="D10" s="259"/>
      <c r="E10" s="260"/>
      <c r="F10" s="261"/>
      <c r="G10" s="261"/>
      <c r="H10" s="261"/>
      <c r="I10" s="261"/>
      <c r="J10" s="261"/>
      <c r="K10" s="261"/>
      <c r="L10" s="261"/>
    </row>
    <row r="11" spans="1:13" ht="22.35" customHeight="1">
      <c r="A11" s="262" t="s">
        <v>6</v>
      </c>
      <c r="E11" s="87"/>
      <c r="F11" s="87"/>
      <c r="H11" s="87"/>
      <c r="J11" s="87"/>
      <c r="L11" s="87"/>
    </row>
    <row r="12" spans="1:13" ht="22.35" customHeight="1">
      <c r="A12" s="73" t="s">
        <v>7</v>
      </c>
      <c r="D12" s="77"/>
      <c r="E12" s="263"/>
      <c r="F12" s="264">
        <v>62249</v>
      </c>
      <c r="G12" s="264"/>
      <c r="H12" s="264">
        <v>64320</v>
      </c>
      <c r="I12" s="265"/>
      <c r="J12" s="264">
        <v>16703</v>
      </c>
      <c r="K12" s="265"/>
      <c r="L12" s="264">
        <v>9626</v>
      </c>
      <c r="M12" s="265"/>
    </row>
    <row r="13" spans="1:13" ht="22.35" customHeight="1">
      <c r="A13" s="73" t="s">
        <v>8</v>
      </c>
      <c r="D13" s="77">
        <v>5</v>
      </c>
      <c r="E13" s="263"/>
      <c r="F13" s="264">
        <v>15421</v>
      </c>
      <c r="G13" s="264"/>
      <c r="H13" s="264">
        <v>16373</v>
      </c>
      <c r="I13" s="265"/>
      <c r="J13" s="22">
        <v>12404</v>
      </c>
      <c r="K13" s="265"/>
      <c r="L13" s="22">
        <v>12342</v>
      </c>
      <c r="M13" s="265"/>
    </row>
    <row r="14" spans="1:13" ht="22.35" customHeight="1">
      <c r="A14" s="73" t="s">
        <v>225</v>
      </c>
      <c r="D14" s="77">
        <v>6</v>
      </c>
      <c r="E14" s="263"/>
      <c r="F14" s="264">
        <v>33566</v>
      </c>
      <c r="G14" s="264"/>
      <c r="H14" s="264">
        <v>31584</v>
      </c>
      <c r="I14" s="265"/>
      <c r="J14" s="264">
        <v>21687</v>
      </c>
      <c r="K14" s="265"/>
      <c r="L14" s="264">
        <v>21827</v>
      </c>
      <c r="M14" s="265"/>
    </row>
    <row r="15" spans="1:13" ht="22.35" customHeight="1">
      <c r="A15" s="73" t="s">
        <v>9</v>
      </c>
      <c r="D15" s="77">
        <v>7</v>
      </c>
      <c r="E15" s="263"/>
      <c r="F15" s="14">
        <v>0</v>
      </c>
      <c r="G15" s="264"/>
      <c r="H15" s="22">
        <v>0</v>
      </c>
      <c r="I15" s="266"/>
      <c r="J15" s="267">
        <v>1519</v>
      </c>
      <c r="K15" s="266"/>
      <c r="L15" s="22">
        <v>1519</v>
      </c>
      <c r="M15" s="265"/>
    </row>
    <row r="16" spans="1:13" ht="22.35" customHeight="1">
      <c r="A16" s="73" t="s">
        <v>249</v>
      </c>
      <c r="D16" s="77">
        <v>8</v>
      </c>
      <c r="E16" s="263"/>
      <c r="F16" s="22">
        <v>9550</v>
      </c>
      <c r="G16" s="264"/>
      <c r="H16" s="22">
        <v>9068</v>
      </c>
      <c r="I16" s="266"/>
      <c r="J16" s="267">
        <v>0</v>
      </c>
      <c r="K16" s="266"/>
      <c r="L16" s="22">
        <v>0</v>
      </c>
      <c r="M16" s="265"/>
    </row>
    <row r="17" spans="1:15" ht="22.35" customHeight="1">
      <c r="A17" s="73" t="s">
        <v>10</v>
      </c>
      <c r="D17" s="77">
        <v>9</v>
      </c>
      <c r="E17" s="263"/>
      <c r="F17" s="264">
        <v>765</v>
      </c>
      <c r="G17" s="264"/>
      <c r="H17" s="264">
        <v>754</v>
      </c>
      <c r="I17" s="265"/>
      <c r="J17" s="22">
        <v>950</v>
      </c>
      <c r="K17" s="20"/>
      <c r="L17" s="22">
        <v>950</v>
      </c>
      <c r="M17" s="265"/>
    </row>
    <row r="18" spans="1:15" ht="22.35" customHeight="1">
      <c r="A18" s="88" t="s">
        <v>198</v>
      </c>
      <c r="C18" s="258"/>
      <c r="D18" s="77">
        <v>4</v>
      </c>
      <c r="E18" s="263"/>
      <c r="F18" s="22">
        <v>4130</v>
      </c>
      <c r="G18" s="14"/>
      <c r="H18" s="22">
        <v>4130</v>
      </c>
      <c r="I18" s="265"/>
      <c r="J18" s="264">
        <v>13837</v>
      </c>
      <c r="K18" s="265"/>
      <c r="L18" s="264">
        <v>10978</v>
      </c>
      <c r="M18" s="265"/>
    </row>
    <row r="19" spans="1:15" ht="22.35" customHeight="1">
      <c r="A19" s="89" t="s">
        <v>11</v>
      </c>
      <c r="D19" s="77"/>
      <c r="E19" s="263"/>
      <c r="F19" s="264">
        <v>1727</v>
      </c>
      <c r="G19" s="264"/>
      <c r="H19" s="264">
        <v>1691</v>
      </c>
      <c r="I19" s="265"/>
      <c r="J19" s="264">
        <v>764</v>
      </c>
      <c r="K19" s="265"/>
      <c r="L19" s="264">
        <v>607</v>
      </c>
      <c r="M19" s="265"/>
    </row>
    <row r="20" spans="1:15" ht="22.35" customHeight="1">
      <c r="A20" s="268" t="s">
        <v>12</v>
      </c>
      <c r="C20" s="258"/>
      <c r="D20" s="77"/>
      <c r="E20" s="263"/>
      <c r="F20" s="269">
        <f>SUM(F11:F19)</f>
        <v>127408</v>
      </c>
      <c r="G20" s="270"/>
      <c r="H20" s="271">
        <f>SUM(H11:H19)</f>
        <v>127920</v>
      </c>
      <c r="I20" s="270"/>
      <c r="J20" s="271">
        <f>SUM(J12:J19)</f>
        <v>67864</v>
      </c>
      <c r="K20" s="270"/>
      <c r="L20" s="271">
        <f>SUM(L12:L19)</f>
        <v>57849</v>
      </c>
      <c r="M20" s="265"/>
    </row>
    <row r="21" spans="1:15" ht="22.35" customHeight="1">
      <c r="A21" s="262" t="s">
        <v>13</v>
      </c>
      <c r="D21" s="77"/>
      <c r="E21" s="263"/>
      <c r="F21" s="264"/>
      <c r="G21" s="265"/>
      <c r="H21" s="265"/>
      <c r="I21" s="265"/>
      <c r="J21" s="265"/>
      <c r="K21" s="265"/>
      <c r="L21" s="265"/>
      <c r="M21" s="265"/>
    </row>
    <row r="22" spans="1:15" ht="22.35" customHeight="1">
      <c r="A22" s="88" t="s">
        <v>14</v>
      </c>
      <c r="D22" s="77">
        <v>10</v>
      </c>
      <c r="E22" s="263"/>
      <c r="F22" s="14">
        <v>0</v>
      </c>
      <c r="G22" s="14"/>
      <c r="H22" s="14">
        <v>0</v>
      </c>
      <c r="I22" s="265"/>
      <c r="J22" s="343">
        <v>235197</v>
      </c>
      <c r="K22" s="265"/>
      <c r="L22" s="264">
        <v>304953</v>
      </c>
      <c r="M22" s="264"/>
      <c r="N22" s="90"/>
    </row>
    <row r="23" spans="1:15" ht="22.35" customHeight="1">
      <c r="A23" s="88" t="s">
        <v>15</v>
      </c>
      <c r="D23" s="77">
        <v>11</v>
      </c>
      <c r="E23" s="263"/>
      <c r="F23" s="22">
        <v>28873</v>
      </c>
      <c r="G23" s="14"/>
      <c r="H23" s="22">
        <v>28264</v>
      </c>
      <c r="I23" s="265"/>
      <c r="J23" s="14">
        <v>0</v>
      </c>
      <c r="K23" s="265"/>
      <c r="L23" s="14">
        <v>0</v>
      </c>
      <c r="M23" s="264"/>
      <c r="N23" s="90"/>
    </row>
    <row r="24" spans="1:15" ht="22.35" customHeight="1">
      <c r="A24" s="88" t="s">
        <v>16</v>
      </c>
      <c r="D24" s="77"/>
      <c r="E24" s="263"/>
      <c r="F24" s="22">
        <v>90155</v>
      </c>
      <c r="G24" s="264"/>
      <c r="H24" s="22">
        <v>90155</v>
      </c>
      <c r="I24" s="265"/>
      <c r="J24" s="22">
        <v>7660</v>
      </c>
      <c r="K24" s="20"/>
      <c r="L24" s="264">
        <v>7660</v>
      </c>
      <c r="M24" s="265"/>
    </row>
    <row r="25" spans="1:15" ht="22.35" customHeight="1">
      <c r="A25" s="88" t="s">
        <v>17</v>
      </c>
      <c r="D25" s="77"/>
      <c r="E25" s="263"/>
      <c r="F25" s="264">
        <v>90723</v>
      </c>
      <c r="G25" s="264"/>
      <c r="H25" s="264">
        <v>90262</v>
      </c>
      <c r="I25" s="265"/>
      <c r="J25" s="264">
        <v>6080</v>
      </c>
      <c r="K25" s="265"/>
      <c r="L25" s="264">
        <v>2808</v>
      </c>
      <c r="M25" s="265"/>
    </row>
    <row r="26" spans="1:15" ht="22.35" customHeight="1">
      <c r="A26" s="88" t="s">
        <v>18</v>
      </c>
      <c r="D26" s="77"/>
      <c r="E26" s="263"/>
      <c r="F26" s="264">
        <v>17730</v>
      </c>
      <c r="G26" s="264"/>
      <c r="H26" s="264">
        <v>22331</v>
      </c>
      <c r="I26" s="265"/>
      <c r="J26" s="264">
        <v>10097</v>
      </c>
      <c r="K26" s="265"/>
      <c r="L26" s="264">
        <v>14043</v>
      </c>
      <c r="M26" s="265"/>
    </row>
    <row r="27" spans="1:15" ht="22.35" customHeight="1">
      <c r="A27" s="88" t="s">
        <v>19</v>
      </c>
      <c r="D27" s="77">
        <v>12</v>
      </c>
      <c r="E27" s="263"/>
      <c r="F27" s="343">
        <v>64804</v>
      </c>
      <c r="G27" s="264"/>
      <c r="H27" s="264">
        <v>123821</v>
      </c>
      <c r="I27" s="265"/>
      <c r="J27" s="264">
        <v>18</v>
      </c>
      <c r="K27" s="265"/>
      <c r="L27" s="264">
        <v>24</v>
      </c>
      <c r="M27" s="265"/>
    </row>
    <row r="28" spans="1:15" ht="22.35" customHeight="1">
      <c r="A28" s="272" t="s">
        <v>20</v>
      </c>
      <c r="D28" s="273"/>
      <c r="E28" s="263"/>
      <c r="F28" s="264">
        <v>23993</v>
      </c>
      <c r="G28" s="264"/>
      <c r="H28" s="264">
        <v>22773</v>
      </c>
      <c r="I28" s="265"/>
      <c r="J28" s="22">
        <v>0</v>
      </c>
      <c r="K28" s="20"/>
      <c r="L28" s="22">
        <v>0</v>
      </c>
      <c r="M28" s="265"/>
      <c r="O28" s="91"/>
    </row>
    <row r="29" spans="1:15" ht="21.6" customHeight="1">
      <c r="A29" s="272" t="s">
        <v>21</v>
      </c>
      <c r="D29" s="77"/>
      <c r="E29" s="263"/>
      <c r="F29" s="264">
        <v>8458</v>
      </c>
      <c r="G29" s="264"/>
      <c r="H29" s="264">
        <v>7982</v>
      </c>
      <c r="I29" s="265"/>
      <c r="J29" s="264">
        <v>5510</v>
      </c>
      <c r="K29" s="265"/>
      <c r="L29" s="264">
        <v>5438</v>
      </c>
      <c r="M29" s="265"/>
    </row>
    <row r="30" spans="1:15" ht="21.6" customHeight="1">
      <c r="A30" s="272" t="s">
        <v>279</v>
      </c>
      <c r="D30" s="77">
        <v>10</v>
      </c>
      <c r="E30" s="263"/>
      <c r="F30" s="264">
        <v>51000</v>
      </c>
      <c r="G30" s="264"/>
      <c r="H30" s="22">
        <v>50000</v>
      </c>
      <c r="I30" s="265"/>
      <c r="J30" s="22">
        <v>51000</v>
      </c>
      <c r="K30" s="265"/>
      <c r="L30" s="22">
        <v>50000</v>
      </c>
      <c r="M30" s="265"/>
    </row>
    <row r="31" spans="1:15" ht="22.35" customHeight="1">
      <c r="A31" s="73" t="s">
        <v>22</v>
      </c>
      <c r="D31" s="274"/>
      <c r="E31" s="263"/>
      <c r="F31" s="275">
        <v>1552</v>
      </c>
      <c r="G31" s="264"/>
      <c r="H31" s="275">
        <v>1610</v>
      </c>
      <c r="I31" s="265"/>
      <c r="J31" s="275">
        <v>734</v>
      </c>
      <c r="K31" s="265"/>
      <c r="L31" s="275">
        <v>695</v>
      </c>
      <c r="M31" s="265"/>
    </row>
    <row r="32" spans="1:15" ht="22.35" customHeight="1">
      <c r="A32" s="268" t="s">
        <v>23</v>
      </c>
      <c r="B32" s="258"/>
      <c r="D32" s="274"/>
      <c r="E32" s="92"/>
      <c r="F32" s="1">
        <f>SUM(F22:F31)</f>
        <v>377288</v>
      </c>
      <c r="G32" s="93"/>
      <c r="H32" s="1">
        <f>SUM(H22:H31)</f>
        <v>437198</v>
      </c>
      <c r="I32" s="93"/>
      <c r="J32" s="1">
        <f>SUM(J22:J31)</f>
        <v>316296</v>
      </c>
      <c r="K32" s="93"/>
      <c r="L32" s="1">
        <f>SUM(L22:L31)</f>
        <v>385621</v>
      </c>
      <c r="M32" s="94"/>
    </row>
    <row r="33" spans="1:26" ht="22.35" customHeight="1" thickBot="1">
      <c r="A33" s="276" t="s">
        <v>24</v>
      </c>
      <c r="E33" s="87"/>
      <c r="F33" s="2">
        <f>SUM(F20,F32)</f>
        <v>504696</v>
      </c>
      <c r="G33" s="93"/>
      <c r="H33" s="2">
        <f>SUM(H20,H32)</f>
        <v>565118</v>
      </c>
      <c r="I33" s="93"/>
      <c r="J33" s="2">
        <f>SUM(J20,J32)</f>
        <v>384160</v>
      </c>
      <c r="K33" s="93"/>
      <c r="L33" s="2">
        <f>SUM(L20,L32)</f>
        <v>443470</v>
      </c>
      <c r="M33" s="94"/>
    </row>
    <row r="34" spans="1:26" ht="22.35" customHeight="1" thickTop="1">
      <c r="A34" s="89"/>
    </row>
    <row r="35" spans="1:26" ht="22.35" customHeight="1">
      <c r="A35" s="69" t="s">
        <v>0</v>
      </c>
    </row>
    <row r="36" spans="1:26" ht="22.35" customHeight="1">
      <c r="A36" s="333" t="s">
        <v>25</v>
      </c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</row>
    <row r="37" spans="1:26" ht="22.35" customHeight="1">
      <c r="A37" s="75" t="str">
        <f>A3</f>
        <v>As at 30 June 2026</v>
      </c>
      <c r="B37" s="76"/>
      <c r="C37" s="76"/>
      <c r="D37" s="77"/>
      <c r="E37" s="76"/>
      <c r="F37" s="78"/>
      <c r="G37" s="78"/>
      <c r="H37" s="78"/>
      <c r="I37" s="78"/>
      <c r="J37" s="78"/>
      <c r="K37" s="78"/>
      <c r="L37" s="78"/>
      <c r="M37" s="78"/>
    </row>
    <row r="38" spans="1:26" ht="22.35" customHeight="1">
      <c r="A38" s="79"/>
      <c r="B38" s="79"/>
      <c r="C38" s="79"/>
      <c r="D38" s="80"/>
      <c r="E38" s="79"/>
      <c r="F38" s="74"/>
      <c r="H38" s="74"/>
      <c r="J38" s="74"/>
      <c r="L38" s="74"/>
      <c r="M38" s="81"/>
    </row>
    <row r="39" spans="1:26" ht="22.35" customHeight="1">
      <c r="A39" s="79"/>
      <c r="B39" s="79"/>
      <c r="C39" s="79"/>
      <c r="E39" s="79"/>
      <c r="F39" s="332" t="s">
        <v>2</v>
      </c>
      <c r="G39" s="332"/>
      <c r="H39" s="332"/>
      <c r="J39" s="332" t="s">
        <v>3</v>
      </c>
      <c r="K39" s="332"/>
      <c r="L39" s="332"/>
      <c r="M39" s="332"/>
    </row>
    <row r="40" spans="1:26" ht="22.35" customHeight="1">
      <c r="A40" s="79"/>
      <c r="B40" s="79"/>
      <c r="C40" s="79"/>
      <c r="D40" s="82" t="s">
        <v>4</v>
      </c>
      <c r="E40" s="79"/>
      <c r="F40" s="83" t="str">
        <f>F6</f>
        <v>30 June 2026</v>
      </c>
      <c r="G40" s="84"/>
      <c r="H40" s="83" t="str">
        <f>H6</f>
        <v>31 December 2025</v>
      </c>
      <c r="J40" s="83" t="str">
        <f>J6</f>
        <v>30 June 2026</v>
      </c>
      <c r="K40" s="84"/>
      <c r="L40" s="83" t="str">
        <f>L6</f>
        <v>31 December 2025</v>
      </c>
      <c r="M40" s="84"/>
    </row>
    <row r="41" spans="1:26" ht="22.35" customHeight="1">
      <c r="A41" s="79"/>
      <c r="B41" s="79"/>
      <c r="C41" s="79"/>
      <c r="D41" s="82"/>
      <c r="E41" s="79"/>
      <c r="F41" s="85" t="s">
        <v>254</v>
      </c>
      <c r="G41" s="84"/>
      <c r="H41" s="85" t="s">
        <v>256</v>
      </c>
      <c r="J41" s="85" t="s">
        <v>254</v>
      </c>
      <c r="K41" s="84"/>
      <c r="L41" s="85" t="s">
        <v>256</v>
      </c>
      <c r="M41" s="84"/>
    </row>
    <row r="42" spans="1:26" ht="22.35" customHeight="1">
      <c r="A42" s="79"/>
      <c r="B42" s="79"/>
      <c r="C42" s="79"/>
      <c r="E42" s="79"/>
      <c r="F42" s="85" t="s">
        <v>255</v>
      </c>
      <c r="G42" s="84"/>
      <c r="H42" s="85"/>
      <c r="J42" s="85" t="s">
        <v>255</v>
      </c>
      <c r="K42" s="84"/>
      <c r="L42" s="85"/>
      <c r="M42" s="84"/>
    </row>
    <row r="43" spans="1:26" ht="22.35" customHeight="1">
      <c r="A43" s="79"/>
      <c r="B43" s="79"/>
      <c r="C43" s="79"/>
      <c r="D43" s="82"/>
      <c r="E43" s="79"/>
      <c r="F43" s="329" t="s">
        <v>87</v>
      </c>
      <c r="G43" s="329"/>
      <c r="H43" s="329"/>
      <c r="I43" s="329"/>
      <c r="J43" s="329"/>
      <c r="K43" s="329"/>
      <c r="L43" s="329"/>
      <c r="M43" s="84"/>
    </row>
    <row r="44" spans="1:26" ht="22.35" customHeight="1">
      <c r="A44" s="257" t="s">
        <v>26</v>
      </c>
      <c r="B44" s="95"/>
      <c r="C44" s="95"/>
      <c r="D44" s="277"/>
      <c r="E44" s="278"/>
      <c r="F44" s="261"/>
      <c r="G44" s="261"/>
      <c r="H44" s="261"/>
      <c r="I44" s="261"/>
      <c r="J44" s="261"/>
      <c r="K44" s="261"/>
      <c r="L44" s="261"/>
    </row>
    <row r="45" spans="1:26" ht="22.35" customHeight="1">
      <c r="A45" s="262" t="s">
        <v>27</v>
      </c>
      <c r="B45" s="279"/>
      <c r="C45" s="258"/>
    </row>
    <row r="46" spans="1:26" s="73" customFormat="1" ht="21.6" customHeight="1">
      <c r="A46" s="89" t="s">
        <v>226</v>
      </c>
      <c r="C46" s="89"/>
      <c r="D46" s="96">
        <v>13</v>
      </c>
      <c r="E46" s="90"/>
      <c r="F46" s="280">
        <v>3654</v>
      </c>
      <c r="G46" s="280"/>
      <c r="H46" s="280">
        <v>5679</v>
      </c>
      <c r="I46" s="97"/>
      <c r="J46" s="280">
        <v>26676</v>
      </c>
      <c r="K46" s="97"/>
      <c r="L46" s="280">
        <v>26269</v>
      </c>
      <c r="M46" s="97"/>
      <c r="O46" s="74"/>
      <c r="X46" s="70"/>
      <c r="Y46" s="70"/>
      <c r="Z46" s="70"/>
    </row>
    <row r="47" spans="1:26" s="73" customFormat="1" ht="21.6" customHeight="1">
      <c r="A47" s="89" t="s">
        <v>251</v>
      </c>
      <c r="C47" s="89"/>
      <c r="D47" s="96">
        <v>4</v>
      </c>
      <c r="E47" s="90"/>
      <c r="F47" s="15">
        <v>0</v>
      </c>
      <c r="G47" s="15"/>
      <c r="H47" s="15">
        <v>0</v>
      </c>
      <c r="I47" s="97"/>
      <c r="J47" s="280">
        <v>45000</v>
      </c>
      <c r="K47" s="97"/>
      <c r="L47" s="35">
        <v>35000</v>
      </c>
      <c r="M47" s="97"/>
      <c r="O47" s="74"/>
      <c r="X47" s="70"/>
      <c r="Y47" s="70"/>
      <c r="Z47" s="70"/>
    </row>
    <row r="48" spans="1:26" s="73" customFormat="1" ht="22.35" customHeight="1">
      <c r="A48" s="89" t="s">
        <v>201</v>
      </c>
      <c r="C48" s="281"/>
      <c r="D48" s="96">
        <v>7</v>
      </c>
      <c r="E48" s="90"/>
      <c r="F48" s="280">
        <v>17340</v>
      </c>
      <c r="G48" s="280"/>
      <c r="H48" s="280">
        <v>17340</v>
      </c>
      <c r="I48" s="97"/>
      <c r="J48" s="280">
        <v>17340</v>
      </c>
      <c r="K48" s="97"/>
      <c r="L48" s="280">
        <v>17340</v>
      </c>
      <c r="M48" s="97"/>
      <c r="O48" s="74"/>
      <c r="X48" s="70"/>
      <c r="Y48" s="70"/>
      <c r="Z48" s="70"/>
    </row>
    <row r="49" spans="1:26" s="73" customFormat="1" ht="22.35" customHeight="1">
      <c r="A49" s="282" t="s">
        <v>275</v>
      </c>
      <c r="C49" s="281"/>
      <c r="D49" s="96">
        <v>4</v>
      </c>
      <c r="E49" s="90"/>
      <c r="F49" s="15">
        <v>0</v>
      </c>
      <c r="G49" s="280"/>
      <c r="H49" s="15">
        <v>0</v>
      </c>
      <c r="I49" s="97"/>
      <c r="J49" s="280">
        <v>852</v>
      </c>
      <c r="K49" s="97"/>
      <c r="L49" s="15">
        <v>0</v>
      </c>
      <c r="M49" s="97"/>
      <c r="O49" s="92"/>
      <c r="X49" s="70"/>
      <c r="Y49" s="70"/>
      <c r="Z49" s="70"/>
    </row>
    <row r="50" spans="1:26" s="73" customFormat="1" ht="22.35" customHeight="1">
      <c r="A50" s="89" t="s">
        <v>186</v>
      </c>
      <c r="C50" s="89"/>
      <c r="D50" s="96"/>
      <c r="E50" s="90"/>
      <c r="F50" s="280">
        <v>3695</v>
      </c>
      <c r="G50" s="280"/>
      <c r="H50" s="280">
        <v>3751</v>
      </c>
      <c r="I50" s="97"/>
      <c r="J50" s="280">
        <v>2241</v>
      </c>
      <c r="K50" s="97"/>
      <c r="L50" s="280">
        <v>2331</v>
      </c>
      <c r="M50" s="97"/>
      <c r="O50" s="74"/>
    </row>
    <row r="51" spans="1:26" s="73" customFormat="1" ht="22.35" customHeight="1">
      <c r="A51" s="89" t="s">
        <v>190</v>
      </c>
      <c r="C51" s="283"/>
      <c r="D51" s="96"/>
      <c r="E51" s="90"/>
      <c r="G51" s="280"/>
      <c r="H51" s="15"/>
      <c r="I51" s="97"/>
      <c r="J51" s="280"/>
      <c r="K51" s="97"/>
      <c r="L51" s="15"/>
      <c r="M51" s="97"/>
      <c r="O51" s="74"/>
    </row>
    <row r="52" spans="1:26" s="73" customFormat="1" ht="22.35" customHeight="1">
      <c r="A52" s="89" t="s">
        <v>28</v>
      </c>
      <c r="B52" s="272"/>
      <c r="C52" s="283"/>
      <c r="D52" s="96">
        <v>14</v>
      </c>
      <c r="E52" s="90"/>
      <c r="F52" s="280">
        <v>8109</v>
      </c>
      <c r="G52" s="280"/>
      <c r="H52" s="280">
        <v>7976</v>
      </c>
      <c r="I52" s="97"/>
      <c r="J52" s="15">
        <v>0</v>
      </c>
      <c r="K52" s="16"/>
      <c r="L52" s="15">
        <v>0</v>
      </c>
      <c r="M52" s="97"/>
      <c r="O52" s="74"/>
    </row>
    <row r="53" spans="1:26" s="73" customFormat="1" ht="22.35" customHeight="1">
      <c r="A53" s="89" t="s">
        <v>29</v>
      </c>
      <c r="C53" s="281"/>
      <c r="D53" s="96"/>
      <c r="E53" s="90"/>
      <c r="F53" s="280">
        <v>2487</v>
      </c>
      <c r="G53" s="280"/>
      <c r="H53" s="280">
        <v>3015</v>
      </c>
      <c r="I53" s="97"/>
      <c r="J53" s="15">
        <v>0</v>
      </c>
      <c r="K53" s="16"/>
      <c r="L53" s="35">
        <v>0</v>
      </c>
      <c r="M53" s="97"/>
      <c r="O53" s="74"/>
    </row>
    <row r="54" spans="1:26" s="73" customFormat="1" ht="22.35" customHeight="1">
      <c r="A54" s="89" t="s">
        <v>30</v>
      </c>
      <c r="C54" s="281"/>
      <c r="D54" s="96"/>
      <c r="E54" s="90"/>
      <c r="F54" s="280">
        <v>3336</v>
      </c>
      <c r="G54" s="280"/>
      <c r="H54" s="280">
        <v>5261</v>
      </c>
      <c r="I54" s="97"/>
      <c r="J54" s="280">
        <v>2852</v>
      </c>
      <c r="K54" s="97"/>
      <c r="L54" s="280">
        <v>4748</v>
      </c>
      <c r="M54" s="97"/>
      <c r="O54" s="74"/>
    </row>
    <row r="55" spans="1:26" s="73" customFormat="1" ht="22.35" customHeight="1">
      <c r="A55" s="276" t="s">
        <v>31</v>
      </c>
      <c r="B55" s="89"/>
      <c r="C55" s="281"/>
      <c r="D55" s="71"/>
      <c r="E55" s="87"/>
      <c r="F55" s="284">
        <f>SUM(F46:F54)</f>
        <v>38621</v>
      </c>
      <c r="G55" s="93"/>
      <c r="H55" s="284">
        <f>SUM(H46:H54)</f>
        <v>43022</v>
      </c>
      <c r="I55" s="93"/>
      <c r="J55" s="284">
        <f>SUM(J46:J54)</f>
        <v>94961</v>
      </c>
      <c r="K55" s="93"/>
      <c r="L55" s="284">
        <f>SUM(L46:L54)</f>
        <v>85688</v>
      </c>
      <c r="M55" s="94"/>
      <c r="O55" s="74"/>
    </row>
    <row r="56" spans="1:26" s="73" customFormat="1" ht="22.35" customHeight="1">
      <c r="A56" s="262" t="s">
        <v>32</v>
      </c>
      <c r="B56" s="89"/>
      <c r="C56" s="281"/>
      <c r="D56" s="71"/>
      <c r="E56" s="87"/>
      <c r="F56" s="94"/>
      <c r="G56" s="94"/>
      <c r="H56" s="94"/>
      <c r="I56" s="94"/>
      <c r="J56" s="94"/>
      <c r="K56" s="94"/>
      <c r="L56" s="94"/>
      <c r="M56" s="94"/>
      <c r="O56" s="74"/>
    </row>
    <row r="57" spans="1:26" s="73" customFormat="1" ht="22.35" customHeight="1">
      <c r="A57" s="282" t="s">
        <v>276</v>
      </c>
      <c r="B57" s="89"/>
      <c r="C57" s="281"/>
      <c r="D57" s="80">
        <v>4</v>
      </c>
      <c r="E57" s="87"/>
      <c r="F57" s="15">
        <v>0</v>
      </c>
      <c r="G57" s="15"/>
      <c r="H57" s="15">
        <v>0</v>
      </c>
      <c r="I57" s="94"/>
      <c r="J57" s="94">
        <v>6697</v>
      </c>
      <c r="K57" s="94"/>
      <c r="L57" s="15">
        <v>0</v>
      </c>
      <c r="M57" s="94"/>
      <c r="O57" s="92"/>
    </row>
    <row r="58" spans="1:26" s="73" customFormat="1" ht="22.35" customHeight="1">
      <c r="A58" s="88" t="s">
        <v>191</v>
      </c>
      <c r="B58" s="89"/>
      <c r="C58" s="281"/>
      <c r="D58" s="96"/>
      <c r="E58" s="87"/>
      <c r="F58" s="94">
        <v>13115</v>
      </c>
      <c r="G58" s="94"/>
      <c r="H58" s="94">
        <v>14373</v>
      </c>
      <c r="I58" s="94"/>
      <c r="J58" s="94">
        <v>6153</v>
      </c>
      <c r="K58" s="94"/>
      <c r="L58" s="94">
        <v>6666</v>
      </c>
      <c r="M58" s="94"/>
      <c r="O58" s="74"/>
    </row>
    <row r="59" spans="1:26" s="73" customFormat="1" ht="22.35" customHeight="1">
      <c r="A59" s="88" t="s">
        <v>192</v>
      </c>
      <c r="B59" s="89"/>
      <c r="C59" s="281"/>
      <c r="D59" s="96"/>
      <c r="E59" s="90"/>
      <c r="F59" s="98"/>
      <c r="G59" s="98"/>
      <c r="H59" s="15"/>
      <c r="I59" s="94"/>
      <c r="J59" s="98"/>
      <c r="K59" s="94"/>
      <c r="L59" s="15"/>
      <c r="M59" s="94"/>
      <c r="O59" s="74"/>
    </row>
    <row r="60" spans="1:26" s="73" customFormat="1" ht="22.35" customHeight="1">
      <c r="A60" s="88" t="s">
        <v>33</v>
      </c>
      <c r="B60" s="89"/>
      <c r="C60" s="281"/>
      <c r="D60" s="96">
        <v>14</v>
      </c>
      <c r="E60" s="90"/>
      <c r="F60" s="98">
        <v>14234</v>
      </c>
      <c r="G60" s="98"/>
      <c r="H60" s="98">
        <v>18592</v>
      </c>
      <c r="I60" s="94"/>
      <c r="J60" s="15">
        <v>0</v>
      </c>
      <c r="K60" s="97"/>
      <c r="L60" s="15">
        <v>0</v>
      </c>
      <c r="M60" s="97"/>
      <c r="O60" s="74"/>
    </row>
    <row r="61" spans="1:26" s="73" customFormat="1" ht="22.35" customHeight="1">
      <c r="A61" s="88" t="s">
        <v>34</v>
      </c>
      <c r="C61" s="281"/>
      <c r="D61" s="96"/>
      <c r="E61" s="90"/>
      <c r="F61" s="280">
        <v>5270</v>
      </c>
      <c r="G61" s="280"/>
      <c r="H61" s="280">
        <v>4963</v>
      </c>
      <c r="I61" s="97"/>
      <c r="J61" s="280">
        <v>4962</v>
      </c>
      <c r="K61" s="97"/>
      <c r="L61" s="280">
        <v>4674</v>
      </c>
      <c r="M61" s="97"/>
      <c r="O61" s="74"/>
    </row>
    <row r="62" spans="1:26" s="73" customFormat="1" ht="22.35" hidden="1" customHeight="1">
      <c r="A62" s="88" t="s">
        <v>35</v>
      </c>
      <c r="C62" s="281"/>
      <c r="D62" s="96"/>
      <c r="E62" s="90"/>
      <c r="F62" s="15">
        <v>0</v>
      </c>
      <c r="G62" s="280"/>
      <c r="H62" s="280">
        <v>0</v>
      </c>
      <c r="I62" s="97"/>
      <c r="J62" s="15">
        <v>0</v>
      </c>
      <c r="K62" s="97"/>
      <c r="L62" s="15">
        <v>0</v>
      </c>
      <c r="M62" s="97"/>
      <c r="O62" s="74"/>
    </row>
    <row r="63" spans="1:26" s="73" customFormat="1" ht="22.35" customHeight="1">
      <c r="A63" s="99" t="s">
        <v>36</v>
      </c>
      <c r="B63" s="89"/>
      <c r="C63" s="281"/>
      <c r="D63" s="71"/>
      <c r="E63" s="87"/>
      <c r="F63" s="26">
        <f>SUM(F57:F62)</f>
        <v>32619</v>
      </c>
      <c r="G63" s="93"/>
      <c r="H63" s="26">
        <f>SUM(H57:H62)</f>
        <v>37928</v>
      </c>
      <c r="I63" s="93"/>
      <c r="J63" s="26">
        <f>SUM(J57:J62)</f>
        <v>17812</v>
      </c>
      <c r="K63" s="93"/>
      <c r="L63" s="26">
        <f>SUM(L57:L62)</f>
        <v>11340</v>
      </c>
      <c r="M63" s="94"/>
      <c r="O63" s="74"/>
    </row>
    <row r="64" spans="1:26" s="73" customFormat="1" ht="22.35" customHeight="1">
      <c r="A64" s="99" t="s">
        <v>37</v>
      </c>
      <c r="B64" s="89"/>
      <c r="C64" s="281"/>
      <c r="D64" s="71"/>
      <c r="E64" s="87"/>
      <c r="F64" s="27">
        <f>SUM(F55,F63)</f>
        <v>71240</v>
      </c>
      <c r="G64" s="93"/>
      <c r="H64" s="27">
        <f>SUM(H55,H63)</f>
        <v>80950</v>
      </c>
      <c r="I64" s="93"/>
      <c r="J64" s="27">
        <f>SUM(J55,J63)</f>
        <v>112773</v>
      </c>
      <c r="K64" s="93"/>
      <c r="L64" s="27">
        <f>SUM(L55,L63)</f>
        <v>97028</v>
      </c>
      <c r="M64" s="94"/>
      <c r="O64" s="74"/>
    </row>
    <row r="65" spans="1:15" ht="22.35" customHeight="1">
      <c r="A65" s="89"/>
    </row>
    <row r="66" spans="1:15" ht="22.35" customHeight="1">
      <c r="A66" s="69" t="s">
        <v>0</v>
      </c>
    </row>
    <row r="67" spans="1:15" ht="22.35" customHeight="1">
      <c r="A67" s="330" t="s">
        <v>25</v>
      </c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</row>
    <row r="68" spans="1:15" ht="22.35" customHeight="1">
      <c r="A68" s="285" t="str">
        <f>A3</f>
        <v>As at 30 June 2026</v>
      </c>
      <c r="B68" s="76"/>
      <c r="C68" s="76"/>
      <c r="D68" s="77"/>
      <c r="E68" s="76"/>
      <c r="F68" s="78"/>
      <c r="G68" s="78"/>
      <c r="H68" s="78"/>
      <c r="I68" s="78"/>
      <c r="J68" s="78"/>
      <c r="K68" s="78"/>
      <c r="L68" s="78"/>
      <c r="M68" s="78"/>
    </row>
    <row r="69" spans="1:15" ht="22.35" customHeight="1">
      <c r="A69" s="79"/>
      <c r="B69" s="79"/>
      <c r="C69" s="79"/>
      <c r="D69" s="80"/>
      <c r="E69" s="79"/>
      <c r="F69" s="74"/>
      <c r="H69" s="74"/>
      <c r="J69" s="74"/>
      <c r="L69" s="74"/>
      <c r="M69" s="81"/>
    </row>
    <row r="70" spans="1:15" ht="22.35" customHeight="1">
      <c r="A70" s="79"/>
      <c r="B70" s="79"/>
      <c r="C70" s="79"/>
      <c r="E70" s="79"/>
      <c r="F70" s="332" t="s">
        <v>2</v>
      </c>
      <c r="G70" s="332"/>
      <c r="H70" s="332"/>
      <c r="J70" s="332" t="s">
        <v>3</v>
      </c>
      <c r="K70" s="332"/>
      <c r="L70" s="332"/>
      <c r="M70" s="332"/>
    </row>
    <row r="71" spans="1:15" ht="22.35" customHeight="1">
      <c r="A71" s="79"/>
      <c r="B71" s="79"/>
      <c r="C71" s="79"/>
      <c r="D71" s="82" t="s">
        <v>4</v>
      </c>
      <c r="E71" s="79"/>
      <c r="F71" s="83" t="str">
        <f>F40</f>
        <v>30 June 2026</v>
      </c>
      <c r="G71" s="84"/>
      <c r="H71" s="83" t="str">
        <f>H6</f>
        <v>31 December 2025</v>
      </c>
      <c r="J71" s="83" t="str">
        <f>J40</f>
        <v>30 June 2026</v>
      </c>
      <c r="K71" s="84"/>
      <c r="L71" s="83" t="str">
        <f>L6</f>
        <v>31 December 2025</v>
      </c>
      <c r="M71" s="84"/>
    </row>
    <row r="72" spans="1:15" ht="22.35" customHeight="1">
      <c r="A72" s="79"/>
      <c r="B72" s="79"/>
      <c r="C72" s="79"/>
      <c r="D72" s="70"/>
      <c r="E72" s="79"/>
      <c r="F72" s="85" t="s">
        <v>254</v>
      </c>
      <c r="G72" s="84"/>
      <c r="H72" s="85" t="s">
        <v>256</v>
      </c>
      <c r="J72" s="85" t="s">
        <v>254</v>
      </c>
      <c r="K72" s="84"/>
      <c r="L72" s="85" t="s">
        <v>256</v>
      </c>
      <c r="M72" s="84"/>
    </row>
    <row r="73" spans="1:15" ht="22.35" customHeight="1">
      <c r="A73" s="79"/>
      <c r="B73" s="79"/>
      <c r="C73" s="79"/>
      <c r="D73" s="70"/>
      <c r="E73" s="79"/>
      <c r="F73" s="85" t="s">
        <v>255</v>
      </c>
      <c r="G73" s="84"/>
      <c r="H73" s="85"/>
      <c r="J73" s="85" t="s">
        <v>255</v>
      </c>
      <c r="K73" s="84"/>
      <c r="L73" s="85"/>
      <c r="M73" s="84"/>
    </row>
    <row r="74" spans="1:15" ht="22.35" customHeight="1">
      <c r="A74" s="257"/>
      <c r="C74" s="258"/>
      <c r="D74" s="259"/>
      <c r="E74" s="278"/>
      <c r="F74" s="329" t="s">
        <v>87</v>
      </c>
      <c r="G74" s="329"/>
      <c r="H74" s="329"/>
      <c r="I74" s="329"/>
      <c r="J74" s="329"/>
      <c r="K74" s="329"/>
      <c r="L74" s="329"/>
    </row>
    <row r="75" spans="1:15" ht="22.35" customHeight="1">
      <c r="A75" s="257" t="s">
        <v>38</v>
      </c>
      <c r="B75" s="95"/>
      <c r="C75" s="95"/>
      <c r="D75" s="277"/>
      <c r="E75" s="278"/>
      <c r="F75" s="286"/>
      <c r="H75" s="286"/>
      <c r="J75" s="286"/>
      <c r="L75" s="286"/>
    </row>
    <row r="76" spans="1:15" s="73" customFormat="1" ht="22.35" customHeight="1">
      <c r="A76" s="262" t="s">
        <v>39</v>
      </c>
      <c r="D76" s="71"/>
      <c r="E76" s="87"/>
      <c r="F76" s="94"/>
      <c r="G76" s="94"/>
      <c r="H76" s="94"/>
      <c r="I76" s="94"/>
      <c r="J76" s="94"/>
      <c r="K76" s="94"/>
      <c r="L76" s="94" t="s">
        <v>40</v>
      </c>
      <c r="M76" s="94"/>
      <c r="O76" s="74"/>
    </row>
    <row r="77" spans="1:15" s="73" customFormat="1" ht="22.35" customHeight="1">
      <c r="A77" s="88" t="s">
        <v>41</v>
      </c>
      <c r="C77" s="287"/>
      <c r="D77" s="80">
        <v>15</v>
      </c>
      <c r="E77" s="87"/>
      <c r="F77" s="94"/>
      <c r="G77" s="94"/>
      <c r="H77" s="94"/>
      <c r="I77" s="94"/>
      <c r="J77" s="94"/>
      <c r="K77" s="94"/>
      <c r="L77" s="94"/>
      <c r="M77" s="94"/>
      <c r="O77" s="74"/>
    </row>
    <row r="78" spans="1:15" s="73" customFormat="1" ht="22.35" customHeight="1">
      <c r="A78" s="88" t="s">
        <v>42</v>
      </c>
      <c r="C78" s="287"/>
      <c r="D78" s="71"/>
      <c r="E78" s="87"/>
      <c r="F78" s="94"/>
      <c r="G78" s="94"/>
      <c r="H78" s="94"/>
      <c r="I78" s="94"/>
      <c r="J78" s="94"/>
      <c r="K78" s="94"/>
      <c r="L78" s="94"/>
      <c r="M78" s="94"/>
      <c r="O78" s="74"/>
    </row>
    <row r="79" spans="1:15" s="73" customFormat="1" ht="22.35" customHeight="1">
      <c r="A79" s="100" t="s">
        <v>274</v>
      </c>
      <c r="C79" s="287"/>
      <c r="D79" s="71"/>
      <c r="E79" s="87"/>
      <c r="F79" s="94"/>
      <c r="G79" s="94"/>
      <c r="H79" s="94"/>
      <c r="I79" s="94"/>
      <c r="J79" s="94"/>
      <c r="K79" s="94"/>
      <c r="L79" s="94"/>
      <c r="M79" s="94"/>
      <c r="O79" s="74"/>
    </row>
    <row r="80" spans="1:15" s="73" customFormat="1" ht="22.35" customHeight="1" thickBot="1">
      <c r="A80" s="100" t="s">
        <v>263</v>
      </c>
      <c r="C80" s="89"/>
      <c r="D80" s="80"/>
      <c r="E80" s="87"/>
      <c r="F80" s="288">
        <v>332850</v>
      </c>
      <c r="G80" s="265"/>
      <c r="H80" s="288">
        <v>253600</v>
      </c>
      <c r="I80" s="265"/>
      <c r="J80" s="288">
        <v>332850</v>
      </c>
      <c r="K80" s="265"/>
      <c r="L80" s="288">
        <v>253600</v>
      </c>
      <c r="M80" s="265"/>
      <c r="O80" s="74"/>
    </row>
    <row r="81" spans="1:15" s="73" customFormat="1" ht="22.35" customHeight="1" thickTop="1">
      <c r="A81" s="88" t="s">
        <v>43</v>
      </c>
      <c r="C81" s="287"/>
      <c r="D81" s="71"/>
      <c r="E81" s="87"/>
      <c r="F81" s="264"/>
      <c r="G81" s="94"/>
      <c r="H81" s="94"/>
      <c r="I81" s="94"/>
      <c r="J81" s="94"/>
      <c r="K81" s="94"/>
      <c r="L81" s="94"/>
      <c r="M81" s="94"/>
      <c r="O81" s="74"/>
    </row>
    <row r="82" spans="1:15" s="73" customFormat="1" ht="22.35" customHeight="1">
      <c r="A82" s="100" t="s">
        <v>262</v>
      </c>
      <c r="C82" s="89"/>
      <c r="D82" s="80"/>
      <c r="E82" s="87"/>
      <c r="F82" s="264">
        <v>158500</v>
      </c>
      <c r="G82" s="94"/>
      <c r="H82" s="94">
        <v>158500</v>
      </c>
      <c r="I82" s="94"/>
      <c r="J82" s="264">
        <v>158500</v>
      </c>
      <c r="K82" s="94"/>
      <c r="L82" s="94">
        <v>158500</v>
      </c>
      <c r="M82" s="94"/>
      <c r="O82" s="74"/>
    </row>
    <row r="83" spans="1:15" s="73" customFormat="1" ht="22.35" customHeight="1">
      <c r="A83" s="88" t="s">
        <v>44</v>
      </c>
      <c r="C83" s="89"/>
      <c r="D83" s="80"/>
      <c r="E83" s="87"/>
      <c r="F83" s="264">
        <v>191237</v>
      </c>
      <c r="G83" s="94"/>
      <c r="H83" s="94">
        <v>191237</v>
      </c>
      <c r="I83" s="94"/>
      <c r="J83" s="264">
        <v>191237</v>
      </c>
      <c r="K83" s="94"/>
      <c r="L83" s="94">
        <v>191237</v>
      </c>
      <c r="M83" s="94"/>
      <c r="O83" s="74"/>
    </row>
    <row r="84" spans="1:15" s="73" customFormat="1" ht="22.35" customHeight="1">
      <c r="A84" s="88" t="s">
        <v>45</v>
      </c>
      <c r="C84" s="89"/>
      <c r="D84" s="80"/>
      <c r="E84" s="87"/>
      <c r="F84" s="264"/>
      <c r="G84" s="94"/>
      <c r="H84" s="94"/>
      <c r="I84" s="94"/>
      <c r="J84" s="264"/>
      <c r="K84" s="94"/>
      <c r="L84" s="94"/>
      <c r="M84" s="94"/>
      <c r="O84" s="74"/>
    </row>
    <row r="85" spans="1:15" s="73" customFormat="1" ht="22.35" customHeight="1">
      <c r="A85" s="88" t="s">
        <v>46</v>
      </c>
      <c r="C85" s="89"/>
      <c r="D85" s="80"/>
      <c r="E85" s="87"/>
      <c r="F85" s="264">
        <f>'CE-Consolidate'!H41</f>
        <v>-476</v>
      </c>
      <c r="G85" s="94"/>
      <c r="H85" s="94">
        <f>'CE-Consolidate'!H28</f>
        <v>-476</v>
      </c>
      <c r="I85" s="94"/>
      <c r="J85" s="15">
        <v>0</v>
      </c>
      <c r="K85" s="94"/>
      <c r="L85" s="15">
        <v>0</v>
      </c>
      <c r="M85" s="94"/>
      <c r="O85" s="74"/>
    </row>
    <row r="86" spans="1:15" s="73" customFormat="1" ht="22.35" customHeight="1">
      <c r="A86" s="88" t="s">
        <v>47</v>
      </c>
      <c r="C86" s="89"/>
      <c r="D86" s="80"/>
      <c r="E86" s="87"/>
      <c r="F86" s="264">
        <f>'CE-Consolidate'!J41</f>
        <v>-83</v>
      </c>
      <c r="G86" s="94"/>
      <c r="H86" s="264">
        <f>'CE-Consolidate'!J28</f>
        <v>-83</v>
      </c>
      <c r="I86" s="94"/>
      <c r="J86" s="15">
        <v>0</v>
      </c>
      <c r="K86" s="94"/>
      <c r="L86" s="15">
        <v>0</v>
      </c>
      <c r="M86" s="94"/>
      <c r="O86" s="74"/>
    </row>
    <row r="87" spans="1:15" s="73" customFormat="1" ht="22.35" customHeight="1">
      <c r="A87" s="88" t="s">
        <v>48</v>
      </c>
      <c r="C87" s="89"/>
      <c r="D87" s="80"/>
      <c r="E87" s="87"/>
      <c r="F87" s="264"/>
      <c r="G87" s="94"/>
      <c r="H87" s="9"/>
      <c r="I87" s="94"/>
      <c r="J87" s="264"/>
      <c r="K87" s="94"/>
      <c r="L87" s="9"/>
      <c r="M87" s="94"/>
      <c r="O87" s="74"/>
    </row>
    <row r="88" spans="1:15" s="73" customFormat="1" ht="22.35" customHeight="1">
      <c r="A88" s="88" t="s">
        <v>202</v>
      </c>
      <c r="D88" s="80"/>
      <c r="E88" s="87"/>
      <c r="F88" s="264">
        <f>'CE-Consolidate'!L41</f>
        <v>7025</v>
      </c>
      <c r="G88" s="94"/>
      <c r="H88" s="9">
        <f>'CE-Consolidate'!L28</f>
        <v>7025</v>
      </c>
      <c r="I88" s="94"/>
      <c r="J88" s="264">
        <f>'CE-Separate'!I33</f>
        <v>7025</v>
      </c>
      <c r="K88" s="94"/>
      <c r="L88" s="9">
        <f>'CE-Separate'!I24</f>
        <v>7025</v>
      </c>
      <c r="M88" s="94"/>
      <c r="O88" s="74"/>
    </row>
    <row r="89" spans="1:15" s="73" customFormat="1" ht="22.35" customHeight="1">
      <c r="A89" s="88" t="s">
        <v>49</v>
      </c>
      <c r="C89" s="89"/>
      <c r="D89" s="71"/>
      <c r="E89" s="87"/>
      <c r="F89" s="264">
        <f>'CE-Consolidate'!N41</f>
        <v>83196</v>
      </c>
      <c r="G89" s="94"/>
      <c r="H89" s="9">
        <f>'CE-Consolidate'!N28</f>
        <v>134678</v>
      </c>
      <c r="I89" s="94"/>
      <c r="J89" s="264">
        <f>'CE-Separate'!K33</f>
        <v>-84435</v>
      </c>
      <c r="K89" s="94"/>
      <c r="L89" s="9">
        <f>'CE-Separate'!K24</f>
        <v>-9380</v>
      </c>
      <c r="M89" s="94"/>
      <c r="O89" s="74"/>
    </row>
    <row r="90" spans="1:15" s="73" customFormat="1" ht="22.35" customHeight="1">
      <c r="A90" s="88" t="s">
        <v>50</v>
      </c>
      <c r="C90" s="89"/>
      <c r="D90" s="71"/>
      <c r="E90" s="87"/>
      <c r="F90" s="275">
        <f>'CE-Consolidate'!P41+'CE-Consolidate'!R41</f>
        <v>-5583</v>
      </c>
      <c r="G90" s="94"/>
      <c r="H90" s="54">
        <f>'CE-Consolidate'!P28+'CE-Consolidate'!R28</f>
        <v>-6353</v>
      </c>
      <c r="I90" s="94"/>
      <c r="J90" s="54">
        <f>'CE-Separate'!M33</f>
        <v>-940</v>
      </c>
      <c r="K90" s="94"/>
      <c r="L90" s="54">
        <f>'CE-Separate'!M24</f>
        <v>-940</v>
      </c>
      <c r="M90" s="94"/>
      <c r="O90" s="74"/>
    </row>
    <row r="91" spans="1:15" s="73" customFormat="1" ht="22.35" customHeight="1">
      <c r="A91" s="88" t="s">
        <v>51</v>
      </c>
      <c r="C91" s="89"/>
      <c r="D91" s="71"/>
      <c r="E91" s="87"/>
      <c r="F91" s="264">
        <f>SUM(F82:F90)</f>
        <v>433816</v>
      </c>
      <c r="G91" s="265"/>
      <c r="H91" s="265">
        <f>SUM(H82:H90)</f>
        <v>484528</v>
      </c>
      <c r="I91" s="265"/>
      <c r="J91" s="264">
        <f>SUM(J82:J90)</f>
        <v>271387</v>
      </c>
      <c r="K91" s="265"/>
      <c r="L91" s="265">
        <f>SUM(L82:L90)</f>
        <v>346442</v>
      </c>
      <c r="M91" s="94"/>
      <c r="O91" s="74"/>
    </row>
    <row r="92" spans="1:15" s="73" customFormat="1" ht="22.35" customHeight="1">
      <c r="A92" s="88" t="s">
        <v>52</v>
      </c>
      <c r="C92" s="89"/>
      <c r="D92" s="71"/>
      <c r="E92" s="87"/>
      <c r="F92" s="275">
        <f>'CE-Consolidate'!V41</f>
        <v>-360</v>
      </c>
      <c r="G92" s="265"/>
      <c r="H92" s="289">
        <f>'CE-Consolidate'!V28</f>
        <v>-360</v>
      </c>
      <c r="I92" s="265"/>
      <c r="J92" s="17">
        <v>0</v>
      </c>
      <c r="K92" s="265"/>
      <c r="L92" s="17">
        <v>0</v>
      </c>
      <c r="M92" s="265"/>
      <c r="O92" s="74"/>
    </row>
    <row r="93" spans="1:15" s="73" customFormat="1" ht="22.35" customHeight="1">
      <c r="A93" s="99" t="s">
        <v>53</v>
      </c>
      <c r="C93" s="89"/>
      <c r="D93" s="71"/>
      <c r="E93" s="87"/>
      <c r="F93" s="290">
        <f>SUM(F91:F92)</f>
        <v>433456</v>
      </c>
      <c r="G93" s="270"/>
      <c r="H93" s="290">
        <f>SUM(H91:H92)</f>
        <v>484168</v>
      </c>
      <c r="I93" s="270"/>
      <c r="J93" s="291">
        <f>SUM(J91:J92)</f>
        <v>271387</v>
      </c>
      <c r="K93" s="270"/>
      <c r="L93" s="290">
        <f>SUM(L91:L92)</f>
        <v>346442</v>
      </c>
      <c r="M93" s="94"/>
      <c r="O93" s="74"/>
    </row>
    <row r="94" spans="1:15" s="73" customFormat="1" ht="22.35" customHeight="1" thickBot="1">
      <c r="A94" s="99" t="s">
        <v>54</v>
      </c>
      <c r="B94" s="89"/>
      <c r="C94" s="89"/>
      <c r="D94" s="71"/>
      <c r="E94" s="87"/>
      <c r="F94" s="292">
        <f>SUM(F93,F64)</f>
        <v>504696</v>
      </c>
      <c r="G94" s="270"/>
      <c r="H94" s="292">
        <f>SUM(H93,H64)</f>
        <v>565118</v>
      </c>
      <c r="I94" s="270"/>
      <c r="J94" s="293">
        <f>SUM(J93,J64)</f>
        <v>384160</v>
      </c>
      <c r="K94" s="270"/>
      <c r="L94" s="292">
        <f>SUM(L93,L64)</f>
        <v>443470</v>
      </c>
      <c r="M94" s="94"/>
      <c r="O94" s="74"/>
    </row>
    <row r="95" spans="1:15" s="101" customFormat="1" ht="22.35" customHeight="1" thickTop="1">
      <c r="C95" s="102"/>
      <c r="D95" s="103"/>
      <c r="E95" s="104"/>
      <c r="F95" s="40">
        <f>F94-F33</f>
        <v>0</v>
      </c>
      <c r="G95" s="40"/>
      <c r="H95" s="40">
        <f>H94-H33</f>
        <v>0</v>
      </c>
      <c r="I95" s="40"/>
      <c r="J95" s="43">
        <f>J94-J33</f>
        <v>0</v>
      </c>
      <c r="K95" s="40"/>
      <c r="L95" s="40">
        <f>L94-L33</f>
        <v>0</v>
      </c>
      <c r="M95" s="105"/>
      <c r="N95" s="106"/>
      <c r="O95" s="107"/>
    </row>
    <row r="96" spans="1:15" ht="22.35" customHeight="1">
      <c r="A96" s="108"/>
    </row>
    <row r="97" spans="1:12" ht="22.35" customHeight="1">
      <c r="A97" s="88"/>
    </row>
    <row r="99" spans="1:12" ht="22.35" customHeight="1">
      <c r="F99" s="41">
        <f>F94-F33</f>
        <v>0</v>
      </c>
      <c r="G99" s="42"/>
      <c r="H99" s="41">
        <f>H94-H33</f>
        <v>0</v>
      </c>
      <c r="I99" s="42"/>
      <c r="J99" s="44">
        <f>J94-J33</f>
        <v>0</v>
      </c>
      <c r="K99" s="42"/>
      <c r="L99" s="41">
        <f>L94-L33</f>
        <v>0</v>
      </c>
    </row>
    <row r="100" spans="1:12" ht="22.35" customHeight="1">
      <c r="F100" s="33"/>
      <c r="G100" s="33"/>
      <c r="H100" s="33"/>
      <c r="I100" s="33"/>
      <c r="J100" s="33"/>
      <c r="K100" s="33"/>
      <c r="L100" s="33"/>
    </row>
  </sheetData>
  <mergeCells count="12">
    <mergeCell ref="A2:M2"/>
    <mergeCell ref="A36:M36"/>
    <mergeCell ref="J5:M5"/>
    <mergeCell ref="F5:H5"/>
    <mergeCell ref="F9:L9"/>
    <mergeCell ref="F74:L74"/>
    <mergeCell ref="A67:M67"/>
    <mergeCell ref="F70:H70"/>
    <mergeCell ref="J70:M70"/>
    <mergeCell ref="F39:H39"/>
    <mergeCell ref="J39:M39"/>
    <mergeCell ref="F43:L43"/>
  </mergeCells>
  <printOptions horizontalCentered="1"/>
  <pageMargins left="0.74803149606299202" right="0.27559055118110198" top="0.78740157480314998" bottom="0.47244094488188998" header="0.196850393700787" footer="0.27559055118110198"/>
  <pageSetup paperSize="9" scale="71" firstPageNumber="2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60"/>
  <sheetViews>
    <sheetView tabSelected="1" view="pageBreakPreview" topLeftCell="A10" zoomScale="85" zoomScaleNormal="100" zoomScaleSheetLayoutView="85" workbookViewId="0">
      <selection activeCell="F27" sqref="F27"/>
    </sheetView>
  </sheetViews>
  <sheetFormatPr defaultColWidth="9.7109375" defaultRowHeight="20.25" customHeight="1"/>
  <cols>
    <col min="1" max="1" width="2.85546875" style="164" customWidth="1"/>
    <col min="2" max="2" width="50.140625" style="164" customWidth="1"/>
    <col min="3" max="3" width="1.140625" style="164" customWidth="1"/>
    <col min="4" max="4" width="6.42578125" style="171" bestFit="1" customWidth="1"/>
    <col min="5" max="5" width="2.140625" style="174" customWidth="1"/>
    <col min="6" max="6" width="16.140625" style="163" bestFit="1" customWidth="1"/>
    <col min="7" max="7" width="1.140625" style="163" customWidth="1"/>
    <col min="8" max="8" width="15.7109375" style="163" customWidth="1"/>
    <col min="9" max="9" width="1.140625" style="163" customWidth="1"/>
    <col min="10" max="10" width="16.140625" style="163" bestFit="1" customWidth="1"/>
    <col min="11" max="11" width="1.140625" style="163" customWidth="1"/>
    <col min="12" max="12" width="15.7109375" style="163" customWidth="1"/>
    <col min="13" max="13" width="1.42578125" style="164" customWidth="1"/>
    <col min="14" max="14" width="1.7109375" style="164" customWidth="1"/>
    <col min="15" max="15" width="17.7109375" style="164" customWidth="1"/>
    <col min="16" max="16" width="1.140625" style="164" customWidth="1"/>
    <col min="17" max="17" width="17.7109375" style="164" customWidth="1"/>
    <col min="18" max="18" width="1.7109375" style="164" customWidth="1"/>
    <col min="19" max="19" width="17.7109375" style="164" customWidth="1"/>
    <col min="20" max="20" width="1.7109375" style="164" customWidth="1"/>
    <col min="21" max="21" width="17.7109375" style="164" customWidth="1"/>
    <col min="22" max="22" width="1.7109375" style="164" customWidth="1"/>
    <col min="23" max="23" width="17.7109375" style="164" customWidth="1"/>
    <col min="24" max="24" width="1.7109375" style="164" customWidth="1"/>
    <col min="25" max="25" width="17.7109375" style="164" customWidth="1"/>
    <col min="26" max="26" width="1.7109375" style="164" customWidth="1"/>
    <col min="27" max="27" width="17.7109375" style="164" customWidth="1"/>
    <col min="28" max="28" width="1.7109375" style="164" customWidth="1"/>
    <col min="29" max="29" width="17.7109375" style="164" customWidth="1"/>
    <col min="30" max="30" width="1.7109375" style="164" customWidth="1"/>
    <col min="31" max="31" width="17.7109375" style="164" customWidth="1"/>
    <col min="32" max="32" width="1.7109375" style="164" customWidth="1"/>
    <col min="33" max="33" width="17.7109375" style="164" customWidth="1"/>
    <col min="34" max="34" width="1.7109375" style="164" customWidth="1"/>
    <col min="35" max="36" width="9.7109375" style="164"/>
    <col min="37" max="37" width="4.7109375" style="164" customWidth="1"/>
    <col min="38" max="38" width="43.7109375" style="164" customWidth="1"/>
    <col min="39" max="39" width="14.7109375" style="164" customWidth="1"/>
    <col min="40" max="40" width="1.7109375" style="164" customWidth="1"/>
    <col min="41" max="41" width="15.7109375" style="164" customWidth="1"/>
    <col min="42" max="42" width="1.7109375" style="164" customWidth="1"/>
    <col min="43" max="43" width="4.7109375" style="164" customWidth="1"/>
    <col min="44" max="44" width="43.7109375" style="164" customWidth="1"/>
    <col min="45" max="45" width="13.7109375" style="164" customWidth="1"/>
    <col min="46" max="46" width="1.7109375" style="164" customWidth="1"/>
    <col min="47" max="47" width="15.7109375" style="164" customWidth="1"/>
    <col min="48" max="16384" width="9.7109375" style="164"/>
  </cols>
  <sheetData>
    <row r="1" spans="1:13" s="70" customFormat="1" ht="20.25" customHeight="1">
      <c r="A1" s="69" t="s">
        <v>0</v>
      </c>
      <c r="B1" s="109"/>
      <c r="C1" s="110"/>
      <c r="D1" s="109"/>
      <c r="E1" s="110"/>
      <c r="F1" s="110"/>
      <c r="G1" s="110"/>
      <c r="H1" s="110"/>
      <c r="I1" s="73"/>
      <c r="J1" s="73"/>
      <c r="K1" s="73"/>
      <c r="L1" s="73"/>
    </row>
    <row r="2" spans="1:13" s="114" customFormat="1" ht="20.25" customHeight="1">
      <c r="A2" s="111" t="s">
        <v>55</v>
      </c>
      <c r="B2" s="112"/>
      <c r="C2" s="111"/>
      <c r="D2" s="109"/>
      <c r="E2" s="111"/>
      <c r="F2" s="110"/>
      <c r="G2" s="110"/>
      <c r="H2" s="110"/>
      <c r="I2" s="113"/>
      <c r="J2" s="113"/>
      <c r="K2" s="113"/>
      <c r="L2" s="113"/>
    </row>
    <row r="3" spans="1:13" s="114" customFormat="1" ht="20.25" customHeight="1">
      <c r="A3" s="111" t="s">
        <v>280</v>
      </c>
      <c r="B3" s="111"/>
      <c r="C3" s="111"/>
      <c r="D3" s="109"/>
      <c r="E3" s="111"/>
      <c r="F3" s="110"/>
      <c r="G3" s="110"/>
      <c r="H3" s="110"/>
      <c r="I3" s="113"/>
      <c r="J3" s="113"/>
      <c r="K3" s="113"/>
      <c r="L3" s="113"/>
    </row>
    <row r="4" spans="1:13" s="114" customFormat="1" ht="20.25" customHeight="1">
      <c r="A4" s="115"/>
      <c r="D4" s="116"/>
      <c r="F4" s="113"/>
      <c r="G4" s="113"/>
      <c r="H4" s="113"/>
      <c r="I4" s="113"/>
      <c r="J4" s="113"/>
      <c r="K4" s="113"/>
      <c r="L4" s="113"/>
      <c r="M4" s="117"/>
    </row>
    <row r="5" spans="1:13" s="114" customFormat="1" ht="20.25" customHeight="1">
      <c r="A5" s="115"/>
      <c r="E5" s="113"/>
      <c r="F5" s="118"/>
      <c r="G5" s="119" t="s">
        <v>2</v>
      </c>
      <c r="H5" s="118"/>
      <c r="I5" s="120"/>
      <c r="J5" s="118"/>
      <c r="K5" s="119" t="s">
        <v>3</v>
      </c>
      <c r="L5" s="118"/>
    </row>
    <row r="6" spans="1:13" s="114" customFormat="1" ht="20.25" customHeight="1">
      <c r="A6" s="121"/>
      <c r="C6" s="122"/>
      <c r="D6" s="123" t="s">
        <v>4</v>
      </c>
      <c r="E6" s="100"/>
      <c r="F6" s="124">
        <v>2026</v>
      </c>
      <c r="G6" s="125"/>
      <c r="H6" s="124">
        <v>2025</v>
      </c>
      <c r="I6" s="113"/>
      <c r="J6" s="124">
        <f>F6</f>
        <v>2026</v>
      </c>
      <c r="K6" s="125"/>
      <c r="L6" s="124">
        <f>H6</f>
        <v>2025</v>
      </c>
    </row>
    <row r="7" spans="1:13" s="114" customFormat="1" ht="20.25" customHeight="1">
      <c r="A7" s="121"/>
      <c r="C7" s="122"/>
      <c r="D7" s="126"/>
      <c r="E7" s="100"/>
      <c r="F7" s="335" t="s">
        <v>87</v>
      </c>
      <c r="G7" s="335"/>
      <c r="H7" s="335"/>
      <c r="I7" s="335"/>
      <c r="J7" s="335"/>
      <c r="K7" s="335"/>
      <c r="L7" s="335"/>
    </row>
    <row r="8" spans="1:13" s="114" customFormat="1" ht="20.25" customHeight="1">
      <c r="A8" s="127" t="s">
        <v>56</v>
      </c>
      <c r="D8" s="128"/>
      <c r="E8" s="100"/>
      <c r="F8" s="125"/>
      <c r="G8" s="125"/>
      <c r="H8" s="98"/>
      <c r="I8" s="98"/>
      <c r="J8" s="98"/>
      <c r="K8" s="98"/>
      <c r="L8" s="98"/>
    </row>
    <row r="9" spans="1:13" s="113" customFormat="1" ht="20.25" customHeight="1">
      <c r="A9" s="100" t="s">
        <v>57</v>
      </c>
      <c r="D9" s="129"/>
      <c r="E9" s="130"/>
      <c r="F9" s="131">
        <v>4536</v>
      </c>
      <c r="G9" s="131"/>
      <c r="H9" s="131">
        <v>4287</v>
      </c>
      <c r="I9" s="131"/>
      <c r="J9" s="12">
        <v>0</v>
      </c>
      <c r="K9" s="12"/>
      <c r="L9" s="12">
        <v>0</v>
      </c>
    </row>
    <row r="10" spans="1:13" s="113" customFormat="1" ht="20.25" customHeight="1">
      <c r="A10" s="100" t="s">
        <v>208</v>
      </c>
      <c r="F10" s="131">
        <v>13436</v>
      </c>
      <c r="G10" s="131"/>
      <c r="H10" s="131">
        <v>13435</v>
      </c>
      <c r="I10" s="131"/>
      <c r="J10" s="131">
        <v>2034</v>
      </c>
      <c r="K10" s="131"/>
      <c r="L10" s="131">
        <v>1935</v>
      </c>
    </row>
    <row r="11" spans="1:13" s="113" customFormat="1" ht="20.25" customHeight="1">
      <c r="A11" s="100" t="s">
        <v>60</v>
      </c>
      <c r="D11" s="129"/>
      <c r="E11" s="130"/>
      <c r="F11" s="24">
        <v>270</v>
      </c>
      <c r="G11" s="131"/>
      <c r="H11" s="24">
        <v>0</v>
      </c>
      <c r="I11" s="131"/>
      <c r="J11" s="24">
        <v>0</v>
      </c>
      <c r="K11" s="131"/>
      <c r="L11" s="24">
        <v>0</v>
      </c>
    </row>
    <row r="12" spans="1:13" s="113" customFormat="1" ht="20.25" customHeight="1">
      <c r="A12" s="100" t="s">
        <v>61</v>
      </c>
      <c r="D12" s="129"/>
      <c r="E12" s="130"/>
      <c r="F12" s="132">
        <v>211</v>
      </c>
      <c r="G12" s="131"/>
      <c r="H12" s="132">
        <v>287</v>
      </c>
      <c r="I12" s="131"/>
      <c r="J12" s="132">
        <v>3675</v>
      </c>
      <c r="K12" s="131"/>
      <c r="L12" s="132">
        <v>5757</v>
      </c>
    </row>
    <row r="13" spans="1:13" s="113" customFormat="1" ht="20.25" customHeight="1">
      <c r="A13" s="133" t="s">
        <v>62</v>
      </c>
      <c r="D13" s="129"/>
      <c r="E13" s="130"/>
      <c r="F13" s="134">
        <f>SUM(F9:F12)</f>
        <v>18453</v>
      </c>
      <c r="G13" s="135"/>
      <c r="H13" s="134">
        <f>SUM(H9:H12)</f>
        <v>18009</v>
      </c>
      <c r="I13" s="135"/>
      <c r="J13" s="134">
        <f>SUM(J9:J12)</f>
        <v>5709</v>
      </c>
      <c r="K13" s="135"/>
      <c r="L13" s="134">
        <f>SUM(L9:L12)</f>
        <v>7692</v>
      </c>
    </row>
    <row r="14" spans="1:13" s="114" customFormat="1" ht="20.25" customHeight="1">
      <c r="A14" s="127" t="s">
        <v>63</v>
      </c>
      <c r="B14" s="136"/>
      <c r="C14" s="113"/>
      <c r="D14" s="129"/>
      <c r="E14" s="130"/>
      <c r="F14" s="131"/>
      <c r="G14" s="131"/>
      <c r="H14" s="131"/>
      <c r="I14" s="131"/>
      <c r="J14" s="131"/>
      <c r="K14" s="131"/>
      <c r="L14" s="131"/>
    </row>
    <row r="15" spans="1:13" s="114" customFormat="1" ht="20.25" customHeight="1">
      <c r="A15" s="100" t="s">
        <v>209</v>
      </c>
      <c r="B15" s="113"/>
      <c r="C15" s="113"/>
      <c r="D15" s="129"/>
      <c r="E15" s="130"/>
      <c r="F15" s="131">
        <v>1526</v>
      </c>
      <c r="G15" s="131"/>
      <c r="H15" s="131">
        <v>1552</v>
      </c>
      <c r="I15" s="131"/>
      <c r="J15" s="24">
        <v>0</v>
      </c>
      <c r="K15" s="12"/>
      <c r="L15" s="24">
        <v>0</v>
      </c>
    </row>
    <row r="16" spans="1:13" s="114" customFormat="1" ht="20.25" customHeight="1">
      <c r="A16" s="100" t="s">
        <v>65</v>
      </c>
      <c r="B16" s="113"/>
      <c r="C16" s="113"/>
      <c r="D16" s="129"/>
      <c r="E16" s="130"/>
      <c r="F16" s="131">
        <v>3170</v>
      </c>
      <c r="G16" s="131"/>
      <c r="H16" s="131">
        <v>3211</v>
      </c>
      <c r="I16" s="131"/>
      <c r="J16" s="131">
        <v>1041</v>
      </c>
      <c r="K16" s="131"/>
      <c r="L16" s="131">
        <v>1155</v>
      </c>
    </row>
    <row r="17" spans="1:12" s="114" customFormat="1" ht="20.25" customHeight="1">
      <c r="A17" s="100" t="s">
        <v>66</v>
      </c>
      <c r="B17" s="113"/>
      <c r="C17" s="113"/>
      <c r="D17" s="129"/>
      <c r="E17" s="130"/>
      <c r="F17" s="131">
        <v>654</v>
      </c>
      <c r="G17" s="131"/>
      <c r="H17" s="131">
        <v>42</v>
      </c>
      <c r="I17" s="131"/>
      <c r="J17" s="131">
        <v>42</v>
      </c>
      <c r="K17" s="131"/>
      <c r="L17" s="131">
        <v>42</v>
      </c>
    </row>
    <row r="18" spans="1:12" s="114" customFormat="1" ht="20.25" customHeight="1">
      <c r="A18" s="100" t="s">
        <v>67</v>
      </c>
      <c r="B18" s="113"/>
      <c r="C18" s="113"/>
      <c r="D18" s="129"/>
      <c r="E18" s="130"/>
      <c r="F18" s="131">
        <v>7568</v>
      </c>
      <c r="G18" s="131"/>
      <c r="H18" s="131">
        <v>13784</v>
      </c>
      <c r="I18" s="131"/>
      <c r="J18" s="131">
        <v>7385</v>
      </c>
      <c r="K18" s="131"/>
      <c r="L18" s="131">
        <v>7035</v>
      </c>
    </row>
    <row r="19" spans="1:12" s="114" customFormat="1" ht="20.25" customHeight="1">
      <c r="A19" s="100" t="s">
        <v>293</v>
      </c>
      <c r="B19" s="113"/>
      <c r="C19" s="113"/>
      <c r="D19" s="129"/>
      <c r="E19" s="130"/>
      <c r="F19" s="24">
        <v>0</v>
      </c>
      <c r="G19" s="131"/>
      <c r="H19" s="131">
        <v>21209</v>
      </c>
      <c r="I19" s="131"/>
      <c r="J19" s="24">
        <v>0</v>
      </c>
      <c r="K19" s="131"/>
      <c r="L19" s="131">
        <v>21209</v>
      </c>
    </row>
    <row r="20" spans="1:12" s="114" customFormat="1" ht="20.25" customHeight="1">
      <c r="A20" s="100" t="s">
        <v>300</v>
      </c>
      <c r="B20" s="113"/>
      <c r="C20" s="113"/>
      <c r="D20" s="129">
        <v>10</v>
      </c>
      <c r="E20" s="130"/>
      <c r="F20" s="24">
        <v>0</v>
      </c>
      <c r="G20" s="131"/>
      <c r="H20" s="24">
        <v>0</v>
      </c>
      <c r="I20" s="131"/>
      <c r="J20" s="24">
        <v>69756</v>
      </c>
      <c r="K20" s="131"/>
      <c r="L20" s="24">
        <v>0</v>
      </c>
    </row>
    <row r="21" spans="1:12" s="114" customFormat="1" ht="20.25" customHeight="1">
      <c r="A21" s="100" t="s">
        <v>296</v>
      </c>
      <c r="B21" s="113"/>
      <c r="C21" s="113"/>
      <c r="D21" s="129">
        <v>12</v>
      </c>
      <c r="E21" s="130"/>
      <c r="F21" s="342">
        <v>63981</v>
      </c>
      <c r="G21" s="131"/>
      <c r="H21" s="24">
        <v>0</v>
      </c>
      <c r="I21" s="131"/>
      <c r="J21" s="24">
        <v>0</v>
      </c>
      <c r="K21" s="131"/>
      <c r="L21" s="24">
        <v>0</v>
      </c>
    </row>
    <row r="22" spans="1:12" s="114" customFormat="1" ht="20.25" customHeight="1">
      <c r="A22" s="100" t="s">
        <v>267</v>
      </c>
      <c r="B22" s="113"/>
      <c r="C22" s="113"/>
      <c r="D22" s="129"/>
      <c r="E22" s="130"/>
      <c r="F22" s="24">
        <v>0</v>
      </c>
      <c r="G22" s="131"/>
      <c r="H22" s="131">
        <v>861</v>
      </c>
      <c r="I22" s="131"/>
      <c r="J22" s="131">
        <v>17</v>
      </c>
      <c r="K22" s="131"/>
      <c r="L22" s="131">
        <v>56</v>
      </c>
    </row>
    <row r="23" spans="1:12" s="114" customFormat="1" ht="20.25" customHeight="1">
      <c r="A23" s="133" t="s">
        <v>68</v>
      </c>
      <c r="B23" s="113"/>
      <c r="C23" s="113"/>
      <c r="D23" s="129"/>
      <c r="E23" s="100"/>
      <c r="F23" s="55">
        <f>SUM(F15:F22)</f>
        <v>76899</v>
      </c>
      <c r="G23" s="137"/>
      <c r="H23" s="138">
        <f>SUM(H15:H22)</f>
        <v>40659</v>
      </c>
      <c r="I23" s="137"/>
      <c r="J23" s="138">
        <f>SUM(J15:J22)</f>
        <v>78241</v>
      </c>
      <c r="K23" s="137"/>
      <c r="L23" s="138">
        <f>SUM(L15:L22)</f>
        <v>29497</v>
      </c>
    </row>
    <row r="24" spans="1:12" s="114" customFormat="1" ht="20.25" customHeight="1">
      <c r="A24" s="133" t="s">
        <v>284</v>
      </c>
      <c r="B24" s="113"/>
      <c r="C24" s="113"/>
      <c r="D24" s="129"/>
      <c r="E24" s="100"/>
      <c r="F24" s="137">
        <f>SUM(F13-F23)</f>
        <v>-58446</v>
      </c>
      <c r="G24" s="137"/>
      <c r="H24" s="137">
        <f>SUM(H13-H23)</f>
        <v>-22650</v>
      </c>
      <c r="I24" s="137"/>
      <c r="J24" s="137">
        <f>SUM(J13-J23)</f>
        <v>-72532</v>
      </c>
      <c r="K24" s="137"/>
      <c r="L24" s="137">
        <f>SUM(L13-L23)</f>
        <v>-21805</v>
      </c>
    </row>
    <row r="25" spans="1:12" s="114" customFormat="1" ht="20.25" customHeight="1">
      <c r="A25" s="100" t="s">
        <v>268</v>
      </c>
      <c r="B25" s="113"/>
      <c r="C25" s="113"/>
      <c r="D25" s="129"/>
      <c r="E25" s="100"/>
      <c r="F25" s="98">
        <v>-446</v>
      </c>
      <c r="G25" s="98"/>
      <c r="H25" s="98">
        <v>-196</v>
      </c>
      <c r="I25" s="98"/>
      <c r="J25" s="24">
        <v>0</v>
      </c>
      <c r="K25" s="98"/>
      <c r="L25" s="24">
        <v>0</v>
      </c>
    </row>
    <row r="26" spans="1:12" s="114" customFormat="1" ht="20.25" customHeight="1">
      <c r="A26" s="100" t="s">
        <v>69</v>
      </c>
      <c r="B26" s="113"/>
      <c r="C26" s="113"/>
      <c r="D26" s="128"/>
      <c r="E26" s="100"/>
      <c r="F26" s="132">
        <v>-377</v>
      </c>
      <c r="G26" s="131"/>
      <c r="H26" s="132">
        <v>-536</v>
      </c>
      <c r="I26" s="131"/>
      <c r="J26" s="132">
        <v>-236</v>
      </c>
      <c r="K26" s="131"/>
      <c r="L26" s="132">
        <v>-218</v>
      </c>
    </row>
    <row r="27" spans="1:12" s="114" customFormat="1" ht="20.25" customHeight="1">
      <c r="A27" s="133" t="s">
        <v>285</v>
      </c>
      <c r="B27" s="113"/>
      <c r="C27" s="113"/>
      <c r="D27" s="128"/>
      <c r="E27" s="100"/>
      <c r="F27" s="135">
        <f>SUM(F24:F26)</f>
        <v>-59269</v>
      </c>
      <c r="G27" s="135"/>
      <c r="H27" s="135">
        <f>SUM(H24:H26)</f>
        <v>-23382</v>
      </c>
      <c r="I27" s="135"/>
      <c r="J27" s="135">
        <f>SUM(J24:J26)</f>
        <v>-72768</v>
      </c>
      <c r="K27" s="135"/>
      <c r="L27" s="135">
        <f>SUM(L24:L26)</f>
        <v>-22023</v>
      </c>
    </row>
    <row r="28" spans="1:12" s="114" customFormat="1" ht="20.25" customHeight="1">
      <c r="A28" s="100" t="s">
        <v>187</v>
      </c>
      <c r="B28" s="113"/>
      <c r="C28" s="113"/>
      <c r="D28" s="123"/>
      <c r="E28" s="100"/>
      <c r="F28" s="132">
        <v>1561</v>
      </c>
      <c r="G28" s="131"/>
      <c r="H28" s="132">
        <v>-2829</v>
      </c>
      <c r="I28" s="131"/>
      <c r="J28" s="131">
        <v>-47</v>
      </c>
      <c r="K28" s="131"/>
      <c r="L28" s="131">
        <v>-4282</v>
      </c>
    </row>
    <row r="29" spans="1:12" s="114" customFormat="1" ht="20.25" customHeight="1" thickBot="1">
      <c r="A29" s="133" t="s">
        <v>238</v>
      </c>
      <c r="B29" s="113"/>
      <c r="C29" s="113"/>
      <c r="D29" s="123"/>
      <c r="E29" s="100"/>
      <c r="F29" s="139">
        <f>F27-F28</f>
        <v>-60830</v>
      </c>
      <c r="G29" s="137"/>
      <c r="H29" s="139">
        <f>H27-H28</f>
        <v>-20553</v>
      </c>
      <c r="I29" s="137"/>
      <c r="J29" s="139">
        <f t="shared" ref="J29:L29" si="0">J27-J28</f>
        <v>-72721</v>
      </c>
      <c r="K29" s="137">
        <f t="shared" si="0"/>
        <v>0</v>
      </c>
      <c r="L29" s="139">
        <f t="shared" si="0"/>
        <v>-17741</v>
      </c>
    </row>
    <row r="30" spans="1:12" s="114" customFormat="1" ht="20.25" customHeight="1" thickTop="1">
      <c r="A30" s="294"/>
      <c r="B30" s="113"/>
      <c r="C30" s="113"/>
      <c r="D30" s="123"/>
      <c r="E30" s="100"/>
      <c r="F30" s="98"/>
      <c r="G30" s="98"/>
      <c r="H30" s="98"/>
      <c r="I30" s="98"/>
      <c r="J30" s="98"/>
      <c r="K30" s="98"/>
      <c r="L30" s="98"/>
    </row>
    <row r="31" spans="1:12" s="114" customFormat="1" ht="20.25" customHeight="1">
      <c r="A31" s="133" t="s">
        <v>286</v>
      </c>
      <c r="B31" s="113"/>
      <c r="C31" s="113"/>
      <c r="D31" s="123"/>
      <c r="E31" s="100"/>
      <c r="F31" s="98"/>
      <c r="G31" s="98"/>
      <c r="H31" s="98"/>
      <c r="I31" s="98"/>
      <c r="J31" s="98"/>
      <c r="K31" s="98"/>
      <c r="L31" s="98"/>
    </row>
    <row r="32" spans="1:12" s="114" customFormat="1" ht="20.25" customHeight="1" thickBot="1">
      <c r="A32" s="100" t="s">
        <v>71</v>
      </c>
      <c r="B32" s="113"/>
      <c r="C32" s="113"/>
      <c r="D32" s="123"/>
      <c r="E32" s="100"/>
      <c r="F32" s="98">
        <f>F29-F33</f>
        <v>-60830</v>
      </c>
      <c r="G32" s="98"/>
      <c r="H32" s="98">
        <f>H29-H33</f>
        <v>-20553</v>
      </c>
      <c r="I32" s="98"/>
      <c r="J32" s="140">
        <f>J29</f>
        <v>-72721</v>
      </c>
      <c r="K32" s="98"/>
      <c r="L32" s="140">
        <f>L29</f>
        <v>-17741</v>
      </c>
    </row>
    <row r="33" spans="1:13" s="114" customFormat="1" ht="20.25" customHeight="1" thickTop="1">
      <c r="A33" s="100" t="s">
        <v>52</v>
      </c>
      <c r="B33" s="113"/>
      <c r="C33" s="113"/>
      <c r="D33" s="123"/>
      <c r="E33" s="100"/>
      <c r="F33" s="11">
        <v>0</v>
      </c>
      <c r="G33" s="131"/>
      <c r="H33" s="11">
        <v>0</v>
      </c>
      <c r="I33" s="113"/>
      <c r="J33" s="98"/>
      <c r="K33" s="98"/>
      <c r="L33" s="98"/>
    </row>
    <row r="34" spans="1:13" s="114" customFormat="1" ht="20.25" customHeight="1" thickBot="1">
      <c r="A34" s="133"/>
      <c r="B34" s="113"/>
      <c r="C34" s="113"/>
      <c r="D34" s="123"/>
      <c r="E34" s="100"/>
      <c r="F34" s="141">
        <f>F29</f>
        <v>-60830</v>
      </c>
      <c r="G34" s="135"/>
      <c r="H34" s="141">
        <f>H29</f>
        <v>-20553</v>
      </c>
      <c r="I34" s="113"/>
      <c r="J34" s="98"/>
      <c r="K34" s="98"/>
      <c r="L34" s="98"/>
    </row>
    <row r="35" spans="1:13" s="114" customFormat="1" ht="20.25" customHeight="1" thickTop="1">
      <c r="A35" s="133" t="s">
        <v>287</v>
      </c>
      <c r="B35" s="113"/>
      <c r="C35" s="113"/>
      <c r="D35" s="123">
        <v>16</v>
      </c>
      <c r="E35" s="100"/>
      <c r="F35" s="125"/>
      <c r="G35" s="125"/>
      <c r="H35" s="125"/>
      <c r="I35" s="113"/>
      <c r="J35" s="125"/>
      <c r="K35" s="125"/>
      <c r="L35" s="125"/>
    </row>
    <row r="36" spans="1:13" s="114" customFormat="1" ht="20.25" customHeight="1">
      <c r="A36" s="100" t="s">
        <v>288</v>
      </c>
      <c r="B36" s="113"/>
      <c r="C36" s="113"/>
      <c r="D36" s="123"/>
      <c r="E36" s="100"/>
      <c r="F36" s="125"/>
      <c r="G36" s="125"/>
      <c r="H36" s="125"/>
      <c r="I36" s="113"/>
      <c r="J36" s="125"/>
      <c r="K36" s="125"/>
      <c r="L36" s="125"/>
    </row>
    <row r="37" spans="1:13" s="114" customFormat="1" ht="20.25" customHeight="1" thickBot="1">
      <c r="A37" s="100" t="s">
        <v>289</v>
      </c>
      <c r="B37" s="113"/>
      <c r="C37" s="113"/>
      <c r="D37" s="123"/>
      <c r="E37" s="100"/>
      <c r="F37" s="46">
        <f>F32/F38</f>
        <v>-0.19189274447949528</v>
      </c>
      <c r="G37" s="142"/>
      <c r="H37" s="46">
        <f>H32/H38</f>
        <v>-6.4835962145110407E-2</v>
      </c>
      <c r="I37" s="142"/>
      <c r="J37" s="46">
        <f>J32/J38</f>
        <v>-0.22940378548895898</v>
      </c>
      <c r="K37" s="142"/>
      <c r="L37" s="46">
        <f>L32/L38</f>
        <v>-5.5965299684542585E-2</v>
      </c>
    </row>
    <row r="38" spans="1:13" s="114" customFormat="1" ht="16.5" hidden="1" thickTop="1" thickBot="1">
      <c r="A38" s="100"/>
      <c r="B38" s="113" t="s">
        <v>220</v>
      </c>
      <c r="C38" s="113"/>
      <c r="D38" s="123"/>
      <c r="E38" s="100"/>
      <c r="F38" s="37">
        <v>317000</v>
      </c>
      <c r="G38" s="32"/>
      <c r="H38" s="38">
        <v>317000</v>
      </c>
      <c r="I38" s="32"/>
      <c r="J38" s="37">
        <v>317000</v>
      </c>
      <c r="K38" s="32"/>
      <c r="L38" s="38">
        <v>317000</v>
      </c>
    </row>
    <row r="39" spans="1:13" s="114" customFormat="1" ht="20.25" customHeight="1" thickTop="1">
      <c r="A39" s="100"/>
      <c r="B39" s="113"/>
      <c r="C39" s="113"/>
      <c r="D39" s="123"/>
      <c r="E39" s="100"/>
      <c r="F39" s="36"/>
      <c r="G39" s="142"/>
      <c r="H39" s="36"/>
      <c r="I39" s="142"/>
      <c r="J39" s="142"/>
      <c r="K39" s="142"/>
      <c r="L39" s="36"/>
    </row>
    <row r="40" spans="1:13" s="114" customFormat="1" ht="20.25" customHeight="1">
      <c r="A40" s="100" t="s">
        <v>290</v>
      </c>
      <c r="B40" s="113"/>
      <c r="C40" s="113"/>
      <c r="D40" s="123"/>
      <c r="E40" s="100"/>
      <c r="F40" s="125"/>
      <c r="G40" s="125"/>
      <c r="H40" s="125"/>
      <c r="I40" s="113"/>
      <c r="J40" s="125"/>
      <c r="K40" s="125"/>
      <c r="L40" s="125"/>
    </row>
    <row r="41" spans="1:13" s="114" customFormat="1" ht="20.100000000000001" customHeight="1" thickBot="1">
      <c r="A41" s="100" t="s">
        <v>291</v>
      </c>
      <c r="B41" s="113"/>
      <c r="C41" s="113"/>
      <c r="D41" s="123"/>
      <c r="E41" s="100"/>
      <c r="F41" s="46">
        <f>F37</f>
        <v>-0.19189274447949528</v>
      </c>
      <c r="G41" s="39"/>
      <c r="H41" s="46">
        <f>H37</f>
        <v>-6.4835962145110407E-2</v>
      </c>
      <c r="I41" s="39"/>
      <c r="J41" s="46">
        <f>J37</f>
        <v>-0.22940378548895898</v>
      </c>
      <c r="K41" s="39"/>
      <c r="L41" s="46">
        <f>L37</f>
        <v>-5.5965299684542585E-2</v>
      </c>
    </row>
    <row r="42" spans="1:13" s="114" customFormat="1" ht="16.5" hidden="1" thickTop="1" thickBot="1">
      <c r="A42" s="100"/>
      <c r="B42" s="113" t="s">
        <v>220</v>
      </c>
      <c r="C42" s="113"/>
      <c r="D42" s="123"/>
      <c r="E42" s="100"/>
      <c r="F42" s="37">
        <v>317000</v>
      </c>
      <c r="G42" s="32"/>
      <c r="H42" s="38">
        <v>311837</v>
      </c>
      <c r="I42" s="32"/>
      <c r="J42" s="37">
        <v>317000</v>
      </c>
      <c r="K42" s="32"/>
      <c r="L42" s="38">
        <v>311837</v>
      </c>
    </row>
    <row r="43" spans="1:13" s="114" customFormat="1" ht="15.75" thickTop="1">
      <c r="A43" s="100"/>
      <c r="B43" s="113"/>
      <c r="C43" s="113"/>
      <c r="D43" s="123"/>
      <c r="E43" s="100"/>
      <c r="F43" s="143"/>
      <c r="G43" s="144"/>
      <c r="H43" s="143"/>
      <c r="I43" s="130"/>
      <c r="J43" s="143"/>
      <c r="K43" s="144"/>
      <c r="L43" s="143"/>
    </row>
    <row r="44" spans="1:13" s="70" customFormat="1" ht="20.25" customHeight="1">
      <c r="A44" s="69" t="s">
        <v>0</v>
      </c>
      <c r="B44" s="109"/>
      <c r="C44" s="73"/>
      <c r="D44" s="71"/>
      <c r="E44" s="87"/>
      <c r="F44" s="73"/>
      <c r="G44" s="73"/>
      <c r="H44" s="73"/>
      <c r="I44" s="73"/>
      <c r="J44" s="73"/>
      <c r="K44" s="73"/>
      <c r="L44" s="73"/>
    </row>
    <row r="45" spans="1:13" s="114" customFormat="1" ht="20.25" customHeight="1">
      <c r="A45" s="111" t="s">
        <v>73</v>
      </c>
      <c r="B45" s="112"/>
      <c r="C45" s="145"/>
      <c r="D45" s="146"/>
      <c r="E45" s="145"/>
      <c r="F45" s="145"/>
      <c r="G45" s="145"/>
      <c r="H45" s="145"/>
      <c r="I45" s="113"/>
      <c r="J45" s="113"/>
      <c r="K45" s="113"/>
      <c r="L45" s="113"/>
    </row>
    <row r="46" spans="1:13" s="114" customFormat="1" ht="20.25" customHeight="1">
      <c r="A46" s="111" t="str">
        <f>A3</f>
        <v>For the three-month period ended 30 June 2026 and 2025 (Unaudited but reviewed)</v>
      </c>
      <c r="B46" s="111"/>
      <c r="C46" s="145"/>
      <c r="D46" s="146"/>
      <c r="E46" s="145"/>
      <c r="F46" s="100"/>
      <c r="G46" s="145"/>
      <c r="H46" s="100"/>
      <c r="I46" s="113"/>
      <c r="J46" s="113"/>
      <c r="K46" s="113"/>
      <c r="L46" s="113"/>
    </row>
    <row r="47" spans="1:13" s="114" customFormat="1" ht="20.25" customHeight="1">
      <c r="A47" s="147"/>
      <c r="B47" s="113"/>
      <c r="C47" s="113"/>
      <c r="D47" s="116"/>
      <c r="E47" s="113"/>
      <c r="F47" s="113"/>
      <c r="G47" s="113"/>
      <c r="H47" s="113"/>
      <c r="I47" s="113"/>
      <c r="J47" s="113"/>
      <c r="K47" s="113"/>
      <c r="L47" s="81"/>
      <c r="M47" s="117"/>
    </row>
    <row r="48" spans="1:13" s="114" customFormat="1" ht="20.25" customHeight="1">
      <c r="A48" s="147"/>
      <c r="B48" s="113"/>
      <c r="C48" s="113"/>
      <c r="D48" s="123"/>
      <c r="E48" s="113"/>
      <c r="F48" s="118"/>
      <c r="G48" s="119" t="s">
        <v>2</v>
      </c>
      <c r="H48" s="118"/>
      <c r="I48" s="120"/>
      <c r="J48" s="118"/>
      <c r="K48" s="119" t="s">
        <v>3</v>
      </c>
      <c r="L48" s="118"/>
    </row>
    <row r="49" spans="1:12" s="114" customFormat="1" ht="20.25" customHeight="1">
      <c r="A49" s="100"/>
      <c r="B49" s="113"/>
      <c r="C49" s="148"/>
      <c r="D49" s="123"/>
      <c r="E49" s="100"/>
      <c r="F49" s="124">
        <f>F6</f>
        <v>2026</v>
      </c>
      <c r="G49" s="125"/>
      <c r="H49" s="124">
        <f>H6</f>
        <v>2025</v>
      </c>
      <c r="I49" s="113"/>
      <c r="J49" s="124">
        <f>F49</f>
        <v>2026</v>
      </c>
      <c r="K49" s="125"/>
      <c r="L49" s="124">
        <f>H49</f>
        <v>2025</v>
      </c>
    </row>
    <row r="50" spans="1:12" s="114" customFormat="1" ht="20.25" customHeight="1">
      <c r="A50" s="100"/>
      <c r="B50" s="113"/>
      <c r="C50" s="148"/>
      <c r="D50" s="123"/>
      <c r="E50" s="100"/>
      <c r="F50" s="335" t="s">
        <v>87</v>
      </c>
      <c r="G50" s="335"/>
      <c r="H50" s="335"/>
      <c r="I50" s="335"/>
      <c r="J50" s="335"/>
      <c r="K50" s="335"/>
      <c r="L50" s="335"/>
    </row>
    <row r="51" spans="1:12" s="114" customFormat="1" ht="20.25" customHeight="1">
      <c r="A51" s="100"/>
      <c r="B51" s="113"/>
      <c r="C51" s="148"/>
      <c r="D51" s="126"/>
      <c r="E51" s="100"/>
      <c r="F51" s="149"/>
      <c r="G51" s="125"/>
      <c r="H51" s="3"/>
      <c r="I51" s="113"/>
      <c r="J51" s="149"/>
      <c r="K51" s="125"/>
      <c r="L51" s="3"/>
    </row>
    <row r="52" spans="1:12" s="114" customFormat="1" ht="20.25" customHeight="1">
      <c r="A52" s="133" t="s">
        <v>238</v>
      </c>
      <c r="B52" s="113"/>
      <c r="C52" s="113"/>
      <c r="D52" s="123"/>
      <c r="E52" s="100"/>
      <c r="F52" s="150">
        <f>F29</f>
        <v>-60830</v>
      </c>
      <c r="G52" s="137"/>
      <c r="H52" s="150">
        <f>H29</f>
        <v>-20553</v>
      </c>
      <c r="I52" s="136"/>
      <c r="J52" s="150">
        <f>J29</f>
        <v>-72721</v>
      </c>
      <c r="K52" s="137"/>
      <c r="L52" s="150">
        <f>L29</f>
        <v>-17741</v>
      </c>
    </row>
    <row r="53" spans="1:12" s="114" customFormat="1" ht="20.25" customHeight="1">
      <c r="A53" s="133"/>
      <c r="B53" s="113"/>
      <c r="C53" s="113"/>
      <c r="D53" s="123"/>
      <c r="E53" s="100"/>
      <c r="F53" s="98"/>
      <c r="G53" s="98"/>
      <c r="H53" s="98"/>
      <c r="I53" s="113"/>
      <c r="J53" s="98"/>
      <c r="K53" s="98"/>
      <c r="L53" s="98"/>
    </row>
    <row r="54" spans="1:12" s="153" customFormat="1" ht="20.25" customHeight="1">
      <c r="A54" s="151" t="s">
        <v>210</v>
      </c>
      <c r="B54" s="152"/>
      <c r="C54" s="152"/>
      <c r="D54" s="129"/>
      <c r="E54" s="130"/>
      <c r="F54" s="131"/>
      <c r="G54" s="131"/>
      <c r="H54" s="131"/>
      <c r="I54" s="131"/>
      <c r="J54" s="131"/>
      <c r="K54" s="131"/>
      <c r="L54" s="131"/>
    </row>
    <row r="55" spans="1:12" s="153" customFormat="1" ht="20.25" customHeight="1">
      <c r="A55" s="295" t="s">
        <v>211</v>
      </c>
      <c r="B55" s="152"/>
      <c r="C55" s="152"/>
      <c r="D55" s="129"/>
      <c r="E55" s="130"/>
      <c r="F55" s="131"/>
      <c r="G55" s="131"/>
      <c r="H55" s="131"/>
      <c r="I55" s="131"/>
      <c r="J55" s="131"/>
      <c r="K55" s="131"/>
      <c r="L55" s="131"/>
    </row>
    <row r="56" spans="1:12" s="153" customFormat="1" ht="20.25" customHeight="1">
      <c r="A56" s="295" t="s">
        <v>76</v>
      </c>
      <c r="B56" s="152"/>
      <c r="C56" s="152"/>
      <c r="D56" s="129"/>
      <c r="E56" s="130"/>
      <c r="F56" s="152"/>
      <c r="G56" s="152"/>
      <c r="H56" s="152"/>
      <c r="I56" s="152"/>
      <c r="J56" s="152"/>
      <c r="K56" s="152"/>
      <c r="L56" s="152"/>
    </row>
    <row r="57" spans="1:12" s="153" customFormat="1" ht="20.25" customHeight="1">
      <c r="A57" s="100" t="s">
        <v>77</v>
      </c>
      <c r="B57" s="152"/>
      <c r="C57" s="152"/>
      <c r="D57" s="129"/>
      <c r="E57" s="130"/>
      <c r="F57" s="152"/>
      <c r="G57" s="152"/>
      <c r="H57" s="152"/>
      <c r="I57" s="152"/>
      <c r="J57" s="152"/>
      <c r="K57" s="152"/>
      <c r="L57" s="152"/>
    </row>
    <row r="58" spans="1:12" s="153" customFormat="1" ht="20.25" customHeight="1">
      <c r="A58" s="100" t="s">
        <v>78</v>
      </c>
      <c r="B58" s="152"/>
      <c r="C58" s="152"/>
      <c r="D58" s="129"/>
      <c r="E58" s="130"/>
      <c r="F58" s="132">
        <v>1143</v>
      </c>
      <c r="G58" s="131"/>
      <c r="H58" s="132">
        <v>-4009</v>
      </c>
      <c r="I58" s="131"/>
      <c r="J58" s="17">
        <v>0</v>
      </c>
      <c r="K58" s="16"/>
      <c r="L58" s="17">
        <v>0</v>
      </c>
    </row>
    <row r="59" spans="1:12" s="153" customFormat="1" ht="20.25" customHeight="1">
      <c r="A59" s="295" t="s">
        <v>212</v>
      </c>
      <c r="B59" s="152"/>
      <c r="C59" s="152"/>
      <c r="D59" s="129"/>
      <c r="E59" s="130"/>
      <c r="F59" s="296">
        <f>F58</f>
        <v>1143</v>
      </c>
      <c r="G59" s="135"/>
      <c r="H59" s="134">
        <f>SUM(H58:H58)</f>
        <v>-4009</v>
      </c>
      <c r="I59" s="135"/>
      <c r="J59" s="18">
        <f>SUM(J58:J58)</f>
        <v>0</v>
      </c>
      <c r="K59" s="19"/>
      <c r="L59" s="18">
        <f>SUM(L58:L58)</f>
        <v>0</v>
      </c>
    </row>
    <row r="60" spans="1:12" s="153" customFormat="1" ht="20.25" customHeight="1">
      <c r="A60" s="100"/>
      <c r="B60" s="152"/>
      <c r="C60" s="152"/>
      <c r="D60" s="129"/>
      <c r="E60" s="130"/>
      <c r="F60" s="131"/>
      <c r="G60" s="131"/>
      <c r="H60" s="131"/>
      <c r="I60" s="131"/>
      <c r="J60" s="16"/>
      <c r="K60" s="16"/>
      <c r="L60" s="16"/>
    </row>
    <row r="61" spans="1:12" s="153" customFormat="1" ht="20.25" hidden="1" customHeight="1">
      <c r="A61" s="295" t="s">
        <v>213</v>
      </c>
      <c r="B61" s="152"/>
      <c r="C61" s="152"/>
      <c r="D61" s="129"/>
      <c r="E61" s="130"/>
      <c r="F61" s="131"/>
      <c r="G61" s="131"/>
      <c r="H61" s="131"/>
      <c r="I61" s="131"/>
      <c r="J61" s="16"/>
      <c r="K61" s="16"/>
      <c r="L61" s="16"/>
    </row>
    <row r="62" spans="1:12" s="153" customFormat="1" ht="20.25" hidden="1" customHeight="1">
      <c r="A62" s="295" t="s">
        <v>80</v>
      </c>
      <c r="B62" s="152"/>
      <c r="C62" s="152"/>
      <c r="D62" s="129"/>
      <c r="E62" s="130"/>
      <c r="F62" s="131"/>
      <c r="G62" s="131"/>
      <c r="H62" s="33"/>
      <c r="I62" s="131"/>
      <c r="J62" s="16"/>
      <c r="K62" s="16"/>
      <c r="L62" s="16"/>
    </row>
    <row r="63" spans="1:12" s="153" customFormat="1" ht="20.25" hidden="1" customHeight="1">
      <c r="A63" s="100" t="s">
        <v>81</v>
      </c>
      <c r="B63" s="152"/>
      <c r="C63" s="152"/>
      <c r="D63" s="129"/>
      <c r="E63" s="130"/>
      <c r="F63" s="16">
        <v>0</v>
      </c>
      <c r="G63" s="131"/>
      <c r="H63" s="131"/>
      <c r="I63" s="131"/>
      <c r="J63" s="16">
        <v>0</v>
      </c>
      <c r="K63" s="16"/>
      <c r="L63" s="131"/>
    </row>
    <row r="64" spans="1:12" s="153" customFormat="1" ht="20.25" hidden="1" customHeight="1">
      <c r="A64" s="100" t="s">
        <v>82</v>
      </c>
      <c r="B64" s="100"/>
      <c r="C64" s="152"/>
      <c r="D64" s="129"/>
      <c r="E64" s="130"/>
      <c r="F64" s="17">
        <v>0</v>
      </c>
      <c r="G64" s="131"/>
      <c r="H64" s="132"/>
      <c r="I64" s="131"/>
      <c r="J64" s="17">
        <v>0</v>
      </c>
      <c r="K64" s="16"/>
      <c r="L64" s="132"/>
    </row>
    <row r="65" spans="1:12" s="153" customFormat="1" ht="20.25" hidden="1" customHeight="1">
      <c r="A65" s="100" t="s">
        <v>83</v>
      </c>
      <c r="B65" s="152"/>
      <c r="C65" s="152"/>
      <c r="D65" s="129"/>
      <c r="E65" s="130"/>
      <c r="F65" s="131"/>
      <c r="G65" s="131"/>
      <c r="H65" s="33"/>
      <c r="I65" s="131"/>
      <c r="J65" s="16"/>
      <c r="K65" s="16"/>
      <c r="L65" s="16"/>
    </row>
    <row r="66" spans="1:12" s="153" customFormat="1" ht="20.25" hidden="1" customHeight="1">
      <c r="A66" s="100" t="s">
        <v>84</v>
      </c>
      <c r="B66" s="152"/>
      <c r="C66" s="152"/>
      <c r="D66" s="129">
        <v>23</v>
      </c>
      <c r="E66" s="130"/>
      <c r="F66" s="17">
        <f>SUM(F63:F64)</f>
        <v>0</v>
      </c>
      <c r="G66" s="131"/>
      <c r="H66" s="132">
        <f>SUM(H63:H64)</f>
        <v>0</v>
      </c>
      <c r="I66" s="131"/>
      <c r="J66" s="17">
        <f>SUM(J63:J64)</f>
        <v>0</v>
      </c>
      <c r="K66" s="16"/>
      <c r="L66" s="132">
        <f>SUM(L63:L64)</f>
        <v>0</v>
      </c>
    </row>
    <row r="67" spans="1:12" s="153" customFormat="1" ht="20.25" hidden="1" customHeight="1">
      <c r="A67" s="154" t="s">
        <v>214</v>
      </c>
      <c r="B67" s="152"/>
      <c r="C67" s="152"/>
      <c r="D67" s="129"/>
      <c r="E67" s="130"/>
      <c r="F67" s="56">
        <f>SUM(F59,F66)</f>
        <v>1143</v>
      </c>
      <c r="G67" s="135"/>
      <c r="H67" s="296">
        <f>SUM(H59,H66)</f>
        <v>-4009</v>
      </c>
      <c r="I67" s="135"/>
      <c r="J67" s="18">
        <f>SUM(J59,J66)</f>
        <v>0</v>
      </c>
      <c r="K67" s="19"/>
      <c r="L67" s="296">
        <f>SUM(L59,L66)</f>
        <v>0</v>
      </c>
    </row>
    <row r="68" spans="1:12" s="153" customFormat="1" ht="23.85" hidden="1" customHeight="1">
      <c r="A68" s="154"/>
      <c r="B68" s="152"/>
      <c r="C68" s="152"/>
      <c r="D68" s="129"/>
      <c r="E68" s="130"/>
      <c r="F68" s="297"/>
      <c r="G68" s="131"/>
      <c r="H68" s="131"/>
      <c r="I68" s="131"/>
      <c r="J68" s="131"/>
      <c r="K68" s="131"/>
      <c r="L68" s="131"/>
    </row>
    <row r="69" spans="1:12" s="153" customFormat="1" ht="15.75" thickBot="1">
      <c r="A69" s="151" t="s">
        <v>233</v>
      </c>
      <c r="B69" s="152"/>
      <c r="C69" s="152"/>
      <c r="D69" s="129"/>
      <c r="E69" s="130"/>
      <c r="F69" s="141">
        <f>F52+F67</f>
        <v>-59687</v>
      </c>
      <c r="G69" s="135"/>
      <c r="H69" s="141">
        <f>H52+H67</f>
        <v>-24562</v>
      </c>
      <c r="I69" s="135"/>
      <c r="J69" s="141">
        <f>J52+J67</f>
        <v>-72721</v>
      </c>
      <c r="K69" s="135"/>
      <c r="L69" s="141">
        <f>L52+L67</f>
        <v>-17741</v>
      </c>
    </row>
    <row r="70" spans="1:12" s="153" customFormat="1" ht="20.25" customHeight="1" thickTop="1">
      <c r="A70" s="155"/>
      <c r="B70" s="152"/>
      <c r="C70" s="152"/>
      <c r="D70" s="156"/>
      <c r="E70" s="130"/>
      <c r="F70" s="131"/>
      <c r="G70" s="131"/>
      <c r="H70" s="131"/>
      <c r="I70" s="131"/>
      <c r="J70" s="131"/>
      <c r="K70" s="131"/>
      <c r="L70" s="131"/>
    </row>
    <row r="71" spans="1:12" s="153" customFormat="1" ht="20.25" customHeight="1">
      <c r="A71" s="133" t="s">
        <v>215</v>
      </c>
      <c r="B71" s="152"/>
      <c r="C71" s="152"/>
      <c r="D71" s="156"/>
      <c r="E71" s="130"/>
      <c r="F71" s="131"/>
      <c r="G71" s="131"/>
      <c r="H71" s="131"/>
      <c r="I71" s="131"/>
      <c r="J71" s="131"/>
      <c r="K71" s="131"/>
      <c r="L71" s="131"/>
    </row>
    <row r="72" spans="1:12" s="153" customFormat="1" ht="20.85" customHeight="1" thickBot="1">
      <c r="A72" s="100" t="s">
        <v>71</v>
      </c>
      <c r="B72" s="152"/>
      <c r="C72" s="152"/>
      <c r="D72" s="156"/>
      <c r="E72" s="130"/>
      <c r="F72" s="131">
        <f>F74-F73</f>
        <v>-59687</v>
      </c>
      <c r="G72" s="131"/>
      <c r="H72" s="131">
        <f>H74-H73</f>
        <v>-24562</v>
      </c>
      <c r="I72" s="131"/>
      <c r="J72" s="157">
        <f>J69</f>
        <v>-72721</v>
      </c>
      <c r="K72" s="131"/>
      <c r="L72" s="157">
        <f>L69</f>
        <v>-17741</v>
      </c>
    </row>
    <row r="73" spans="1:12" s="153" customFormat="1" ht="20.25" customHeight="1" thickTop="1">
      <c r="A73" s="100" t="s">
        <v>52</v>
      </c>
      <c r="B73" s="152"/>
      <c r="C73" s="152"/>
      <c r="D73" s="156"/>
      <c r="E73" s="130"/>
      <c r="F73" s="17">
        <v>0</v>
      </c>
      <c r="G73" s="131"/>
      <c r="H73" s="17">
        <v>0</v>
      </c>
      <c r="I73" s="131"/>
      <c r="J73" s="131"/>
      <c r="K73" s="131"/>
      <c r="L73" s="131"/>
    </row>
    <row r="74" spans="1:12" s="153" customFormat="1" ht="20.25" customHeight="1" thickBot="1">
      <c r="A74" s="155"/>
      <c r="B74" s="152"/>
      <c r="C74" s="152"/>
      <c r="D74" s="156"/>
      <c r="E74" s="130"/>
      <c r="F74" s="158">
        <f>F69</f>
        <v>-59687</v>
      </c>
      <c r="G74" s="135"/>
      <c r="H74" s="158">
        <f>H69</f>
        <v>-24562</v>
      </c>
      <c r="I74" s="131"/>
      <c r="J74" s="131"/>
      <c r="K74" s="131"/>
      <c r="L74" s="131"/>
    </row>
    <row r="75" spans="1:12" s="114" customFormat="1" ht="20.25" customHeight="1" thickTop="1">
      <c r="A75" s="100"/>
      <c r="B75" s="113"/>
      <c r="C75" s="113"/>
      <c r="D75" s="159"/>
      <c r="E75" s="100"/>
      <c r="F75" s="125"/>
      <c r="G75" s="125"/>
      <c r="H75" s="125"/>
      <c r="I75" s="113"/>
      <c r="J75" s="113"/>
      <c r="K75" s="113"/>
      <c r="L75" s="113"/>
    </row>
    <row r="76" spans="1:12" s="114" customFormat="1" ht="20.25" customHeight="1">
      <c r="A76" s="100"/>
      <c r="B76" s="113"/>
      <c r="C76" s="113"/>
      <c r="D76" s="128"/>
      <c r="E76" s="125"/>
      <c r="F76" s="125"/>
      <c r="G76" s="125"/>
      <c r="H76" s="125"/>
      <c r="I76" s="113"/>
      <c r="J76" s="113"/>
      <c r="K76" s="113"/>
      <c r="L76" s="113"/>
    </row>
    <row r="77" spans="1:12" ht="20.25" customHeight="1">
      <c r="A77" s="160"/>
      <c r="B77" s="161"/>
      <c r="C77" s="161"/>
      <c r="D77" s="162"/>
      <c r="E77" s="163"/>
      <c r="F77" s="98"/>
      <c r="G77" s="161"/>
      <c r="H77" s="98"/>
      <c r="J77" s="98"/>
      <c r="K77" s="161"/>
      <c r="L77" s="98"/>
    </row>
    <row r="78" spans="1:12" s="70" customFormat="1" ht="20.25" hidden="1" customHeight="1">
      <c r="A78" s="69" t="s">
        <v>0</v>
      </c>
      <c r="B78" s="109"/>
      <c r="C78" s="110"/>
      <c r="D78" s="109"/>
      <c r="E78" s="110"/>
      <c r="F78" s="110"/>
      <c r="G78" s="110"/>
      <c r="H78" s="110"/>
      <c r="I78" s="73"/>
      <c r="J78" s="73"/>
      <c r="K78" s="73"/>
      <c r="L78" s="73"/>
    </row>
    <row r="79" spans="1:12" s="70" customFormat="1" ht="20.25" hidden="1" customHeight="1">
      <c r="A79" s="69" t="s">
        <v>85</v>
      </c>
      <c r="B79" s="109"/>
      <c r="C79" s="110"/>
      <c r="D79" s="109"/>
      <c r="E79" s="110"/>
      <c r="F79" s="110"/>
      <c r="G79" s="110"/>
      <c r="H79" s="110"/>
      <c r="I79" s="73"/>
      <c r="J79" s="73"/>
      <c r="K79" s="73"/>
      <c r="L79" s="73"/>
    </row>
    <row r="80" spans="1:12" s="114" customFormat="1" ht="20.25" hidden="1" customHeight="1">
      <c r="A80" s="111" t="s">
        <v>55</v>
      </c>
      <c r="B80" s="112"/>
      <c r="C80" s="111"/>
      <c r="D80" s="109"/>
      <c r="E80" s="111"/>
      <c r="F80" s="110"/>
      <c r="G80" s="110"/>
      <c r="H80" s="110"/>
      <c r="I80" s="113"/>
      <c r="J80" s="113"/>
      <c r="K80" s="113"/>
      <c r="L80" s="113"/>
    </row>
    <row r="81" spans="1:13" s="114" customFormat="1" ht="20.25" hidden="1" customHeight="1">
      <c r="A81" s="111" t="s">
        <v>86</v>
      </c>
      <c r="B81" s="111"/>
      <c r="C81" s="111"/>
      <c r="D81" s="109"/>
      <c r="E81" s="111"/>
      <c r="F81" s="110"/>
      <c r="G81" s="110"/>
      <c r="H81" s="110"/>
      <c r="I81" s="113"/>
      <c r="J81" s="113"/>
      <c r="K81" s="113"/>
      <c r="L81" s="113"/>
    </row>
    <row r="82" spans="1:13" s="114" customFormat="1" ht="20.25" hidden="1" customHeight="1">
      <c r="A82" s="115"/>
      <c r="D82" s="116"/>
      <c r="F82" s="113"/>
      <c r="G82" s="113"/>
      <c r="H82" s="113"/>
      <c r="I82" s="113"/>
      <c r="J82" s="113"/>
      <c r="K82" s="113"/>
      <c r="L82" s="113"/>
      <c r="M82" s="117"/>
    </row>
    <row r="83" spans="1:13" s="114" customFormat="1" ht="20.25" hidden="1" customHeight="1">
      <c r="A83" s="115"/>
      <c r="D83" s="123" t="s">
        <v>4</v>
      </c>
      <c r="E83" s="113"/>
      <c r="F83" s="118"/>
      <c r="G83" s="119" t="s">
        <v>2</v>
      </c>
      <c r="H83" s="118"/>
      <c r="I83" s="120"/>
      <c r="J83" s="118"/>
      <c r="K83" s="119" t="s">
        <v>3</v>
      </c>
      <c r="L83" s="118"/>
    </row>
    <row r="84" spans="1:13" s="114" customFormat="1" ht="20.25" hidden="1" customHeight="1">
      <c r="A84" s="121"/>
      <c r="C84" s="122"/>
      <c r="D84" s="116"/>
      <c r="E84" s="100"/>
      <c r="F84" s="165">
        <v>2021</v>
      </c>
      <c r="G84" s="125"/>
      <c r="H84" s="165">
        <v>2020</v>
      </c>
      <c r="I84" s="113"/>
      <c r="J84" s="165">
        <v>2021</v>
      </c>
      <c r="K84" s="125"/>
      <c r="L84" s="165">
        <v>2020</v>
      </c>
    </row>
    <row r="85" spans="1:13" s="114" customFormat="1" ht="20.25" hidden="1" customHeight="1">
      <c r="A85" s="121"/>
      <c r="C85" s="122"/>
      <c r="D85" s="126"/>
      <c r="E85" s="100"/>
      <c r="F85" s="335" t="s">
        <v>87</v>
      </c>
      <c r="G85" s="335"/>
      <c r="H85" s="335"/>
      <c r="I85" s="335"/>
      <c r="J85" s="335"/>
      <c r="K85" s="335"/>
      <c r="L85" s="335"/>
    </row>
    <row r="86" spans="1:13" s="114" customFormat="1" ht="20.25" hidden="1" customHeight="1">
      <c r="A86" s="127" t="s">
        <v>56</v>
      </c>
      <c r="D86" s="128"/>
      <c r="E86" s="100"/>
      <c r="F86" s="125"/>
      <c r="G86" s="125"/>
      <c r="H86" s="98"/>
      <c r="I86" s="98"/>
      <c r="J86" s="98"/>
      <c r="K86" s="98"/>
      <c r="L86" s="98"/>
    </row>
    <row r="87" spans="1:13" s="113" customFormat="1" ht="20.25" hidden="1" customHeight="1">
      <c r="A87" s="100" t="s">
        <v>57</v>
      </c>
      <c r="D87" s="129"/>
      <c r="E87" s="130"/>
      <c r="F87" s="131">
        <v>13358</v>
      </c>
      <c r="G87" s="131"/>
      <c r="H87" s="131">
        <v>13766</v>
      </c>
      <c r="I87" s="131"/>
      <c r="J87" s="12">
        <v>0</v>
      </c>
      <c r="K87" s="12"/>
      <c r="L87" s="12">
        <v>0</v>
      </c>
    </row>
    <row r="88" spans="1:13" s="113" customFormat="1" ht="20.25" hidden="1" customHeight="1">
      <c r="A88" s="100" t="s">
        <v>58</v>
      </c>
      <c r="D88" s="129"/>
      <c r="E88" s="130"/>
      <c r="F88" s="131">
        <v>41192</v>
      </c>
      <c r="G88" s="131"/>
      <c r="H88" s="131">
        <v>41192</v>
      </c>
      <c r="I88" s="131"/>
      <c r="J88" s="131">
        <v>8680</v>
      </c>
      <c r="K88" s="131"/>
      <c r="L88" s="131">
        <v>8702</v>
      </c>
    </row>
    <row r="89" spans="1:13" s="113" customFormat="1" ht="20.25" hidden="1" customHeight="1">
      <c r="A89" s="100" t="s">
        <v>59</v>
      </c>
      <c r="D89" s="129" t="s">
        <v>88</v>
      </c>
      <c r="E89" s="130"/>
      <c r="F89" s="12">
        <v>0</v>
      </c>
      <c r="G89" s="12"/>
      <c r="H89" s="12">
        <v>0</v>
      </c>
      <c r="I89" s="131"/>
      <c r="J89" s="131">
        <v>10499</v>
      </c>
      <c r="K89" s="131"/>
      <c r="L89" s="131">
        <v>12299</v>
      </c>
    </row>
    <row r="90" spans="1:13" s="113" customFormat="1" ht="20.25" hidden="1" customHeight="1">
      <c r="A90" s="100" t="s">
        <v>60</v>
      </c>
      <c r="D90" s="129"/>
      <c r="E90" s="130"/>
      <c r="F90" s="131">
        <v>2792</v>
      </c>
      <c r="G90" s="131"/>
      <c r="H90" s="131">
        <v>910</v>
      </c>
      <c r="I90" s="131"/>
      <c r="J90" s="24">
        <v>585</v>
      </c>
      <c r="K90" s="131"/>
      <c r="L90" s="131">
        <v>2731</v>
      </c>
    </row>
    <row r="91" spans="1:13" s="113" customFormat="1" ht="20.25" hidden="1" customHeight="1">
      <c r="A91" s="100" t="s">
        <v>61</v>
      </c>
      <c r="D91" s="129"/>
      <c r="E91" s="130"/>
      <c r="F91" s="132">
        <v>1010</v>
      </c>
      <c r="G91" s="131"/>
      <c r="H91" s="132">
        <v>1088</v>
      </c>
      <c r="I91" s="131"/>
      <c r="J91" s="132">
        <v>9424</v>
      </c>
      <c r="K91" s="131"/>
      <c r="L91" s="132">
        <v>9784</v>
      </c>
    </row>
    <row r="92" spans="1:13" s="113" customFormat="1" ht="20.25" hidden="1" customHeight="1">
      <c r="A92" s="133" t="s">
        <v>62</v>
      </c>
      <c r="D92" s="129"/>
      <c r="E92" s="130"/>
      <c r="F92" s="134">
        <f>SUM(F87:F91)</f>
        <v>58352</v>
      </c>
      <c r="G92" s="135"/>
      <c r="H92" s="134">
        <f>SUM(H87:H91)</f>
        <v>56956</v>
      </c>
      <c r="I92" s="135"/>
      <c r="J92" s="134">
        <f>SUM(J87:J91)</f>
        <v>29188</v>
      </c>
      <c r="K92" s="135"/>
      <c r="L92" s="134">
        <f>SUM(L87:L91)</f>
        <v>33516</v>
      </c>
    </row>
    <row r="93" spans="1:13" s="114" customFormat="1" ht="20.25" hidden="1" customHeight="1">
      <c r="A93" s="127" t="s">
        <v>63</v>
      </c>
      <c r="B93" s="136"/>
      <c r="C93" s="113"/>
      <c r="D93" s="129"/>
      <c r="E93" s="130"/>
      <c r="F93" s="131"/>
      <c r="G93" s="131"/>
      <c r="H93" s="131"/>
      <c r="I93" s="131"/>
      <c r="J93" s="131"/>
      <c r="K93" s="131"/>
      <c r="L93" s="131"/>
    </row>
    <row r="94" spans="1:13" s="114" customFormat="1" ht="20.25" hidden="1" customHeight="1">
      <c r="A94" s="100" t="s">
        <v>64</v>
      </c>
      <c r="B94" s="113"/>
      <c r="C94" s="113"/>
      <c r="D94" s="129"/>
      <c r="E94" s="130"/>
      <c r="F94" s="131">
        <v>4663</v>
      </c>
      <c r="G94" s="131"/>
      <c r="H94" s="131">
        <v>4623</v>
      </c>
      <c r="I94" s="131"/>
      <c r="J94" s="12">
        <v>0</v>
      </c>
      <c r="K94" s="12"/>
      <c r="L94" s="12">
        <v>0</v>
      </c>
    </row>
    <row r="95" spans="1:13" s="114" customFormat="1" ht="20.25" hidden="1" customHeight="1">
      <c r="A95" s="100" t="s">
        <v>65</v>
      </c>
      <c r="B95" s="113"/>
      <c r="C95" s="113"/>
      <c r="D95" s="129"/>
      <c r="E95" s="130"/>
      <c r="F95" s="131">
        <v>9452</v>
      </c>
      <c r="G95" s="131"/>
      <c r="H95" s="131">
        <v>9909</v>
      </c>
      <c r="I95" s="131"/>
      <c r="J95" s="131">
        <v>2979</v>
      </c>
      <c r="K95" s="131"/>
      <c r="L95" s="131">
        <v>2795</v>
      </c>
    </row>
    <row r="96" spans="1:13" s="114" customFormat="1" ht="20.25" hidden="1" customHeight="1">
      <c r="A96" s="100" t="s">
        <v>66</v>
      </c>
      <c r="B96" s="113"/>
      <c r="C96" s="113"/>
      <c r="D96" s="156"/>
      <c r="E96" s="130"/>
      <c r="F96" s="131">
        <v>161</v>
      </c>
      <c r="G96" s="131"/>
      <c r="H96" s="131">
        <v>159</v>
      </c>
      <c r="I96" s="131"/>
      <c r="J96" s="131">
        <v>161</v>
      </c>
      <c r="K96" s="131"/>
      <c r="L96" s="131">
        <v>159</v>
      </c>
    </row>
    <row r="97" spans="1:12" s="114" customFormat="1" ht="20.25" hidden="1" customHeight="1">
      <c r="A97" s="100" t="s">
        <v>67</v>
      </c>
      <c r="B97" s="113"/>
      <c r="C97" s="113"/>
      <c r="D97" s="156"/>
      <c r="E97" s="130"/>
      <c r="F97" s="131">
        <v>14049</v>
      </c>
      <c r="G97" s="131"/>
      <c r="H97" s="131">
        <v>13848</v>
      </c>
      <c r="I97" s="131"/>
      <c r="J97" s="131">
        <v>11530</v>
      </c>
      <c r="K97" s="131"/>
      <c r="L97" s="131">
        <v>10895</v>
      </c>
    </row>
    <row r="98" spans="1:12" s="114" customFormat="1" ht="20.25" hidden="1" customHeight="1">
      <c r="A98" s="133" t="s">
        <v>68</v>
      </c>
      <c r="B98" s="113"/>
      <c r="C98" s="113"/>
      <c r="D98" s="128"/>
      <c r="E98" s="100"/>
      <c r="F98" s="138">
        <f>SUM(F94:F97)</f>
        <v>28325</v>
      </c>
      <c r="G98" s="137"/>
      <c r="H98" s="138">
        <f>SUM(H94:H97)</f>
        <v>28539</v>
      </c>
      <c r="I98" s="137"/>
      <c r="J98" s="138">
        <f>SUM(J94:J97)</f>
        <v>14670</v>
      </c>
      <c r="K98" s="137"/>
      <c r="L98" s="138">
        <f>SUM(L94:L97)</f>
        <v>13849</v>
      </c>
    </row>
    <row r="99" spans="1:12" s="114" customFormat="1" ht="20.25" hidden="1" customHeight="1">
      <c r="A99" s="133" t="s">
        <v>89</v>
      </c>
      <c r="B99" s="113"/>
      <c r="C99" s="113"/>
      <c r="D99" s="128"/>
      <c r="E99" s="100"/>
      <c r="F99" s="137">
        <f>SUM(F92-F98)</f>
        <v>30027</v>
      </c>
      <c r="G99" s="137"/>
      <c r="H99" s="137">
        <f>SUM(H92-H98)</f>
        <v>28417</v>
      </c>
      <c r="I99" s="137"/>
      <c r="J99" s="137">
        <f>SUM(J92-J98)</f>
        <v>14518</v>
      </c>
      <c r="K99" s="137"/>
      <c r="L99" s="137">
        <f>SUM(L92-L98)</f>
        <v>19667</v>
      </c>
    </row>
    <row r="100" spans="1:12" s="114" customFormat="1" ht="20.25" hidden="1" customHeight="1">
      <c r="A100" s="100" t="s">
        <v>69</v>
      </c>
      <c r="B100" s="113"/>
      <c r="C100" s="113"/>
      <c r="D100" s="128"/>
      <c r="E100" s="100"/>
      <c r="F100" s="132">
        <v>-2430</v>
      </c>
      <c r="G100" s="131"/>
      <c r="H100" s="132">
        <v>-2812</v>
      </c>
      <c r="I100" s="131"/>
      <c r="J100" s="132">
        <v>-375</v>
      </c>
      <c r="K100" s="131"/>
      <c r="L100" s="132">
        <v>-115</v>
      </c>
    </row>
    <row r="101" spans="1:12" s="114" customFormat="1" ht="20.25" hidden="1" customHeight="1">
      <c r="A101" s="133" t="s">
        <v>70</v>
      </c>
      <c r="B101" s="113"/>
      <c r="C101" s="113"/>
      <c r="D101" s="128"/>
      <c r="E101" s="100"/>
      <c r="F101" s="135">
        <f>SUM(F99:F100)</f>
        <v>27597</v>
      </c>
      <c r="G101" s="135"/>
      <c r="H101" s="135">
        <f>SUM(H99:H100)</f>
        <v>25605</v>
      </c>
      <c r="I101" s="135"/>
      <c r="J101" s="135">
        <f>SUM(J99:J100)</f>
        <v>14143</v>
      </c>
      <c r="K101" s="135"/>
      <c r="L101" s="135">
        <f>SUM(L99:L100)</f>
        <v>19552</v>
      </c>
    </row>
    <row r="102" spans="1:12" s="114" customFormat="1" ht="20.25" hidden="1" customHeight="1">
      <c r="A102" s="100" t="s">
        <v>90</v>
      </c>
      <c r="B102" s="113"/>
      <c r="C102" s="113"/>
      <c r="D102" s="123">
        <v>17</v>
      </c>
      <c r="E102" s="100"/>
      <c r="F102" s="132">
        <v>-4256</v>
      </c>
      <c r="G102" s="131"/>
      <c r="H102" s="132">
        <v>-4570</v>
      </c>
      <c r="I102" s="131"/>
      <c r="J102" s="131">
        <v>-994</v>
      </c>
      <c r="K102" s="131"/>
      <c r="L102" s="131">
        <v>-1491</v>
      </c>
    </row>
    <row r="103" spans="1:12" s="114" customFormat="1" ht="20.25" hidden="1" customHeight="1" thickBot="1">
      <c r="A103" s="133" t="s">
        <v>91</v>
      </c>
      <c r="B103" s="113"/>
      <c r="C103" s="113"/>
      <c r="D103" s="123"/>
      <c r="E103" s="100"/>
      <c r="F103" s="139">
        <f>SUM(F101:F102)</f>
        <v>23341</v>
      </c>
      <c r="G103" s="137"/>
      <c r="H103" s="139">
        <f>SUM(H101:H102)</f>
        <v>21035</v>
      </c>
      <c r="I103" s="137"/>
      <c r="J103" s="139">
        <f>SUM(J101:J102)</f>
        <v>13149</v>
      </c>
      <c r="K103" s="137"/>
      <c r="L103" s="139">
        <f>SUM(L101:L102)</f>
        <v>18061</v>
      </c>
    </row>
    <row r="104" spans="1:12" s="114" customFormat="1" ht="20.25" hidden="1" customHeight="1" thickTop="1">
      <c r="A104" s="133"/>
      <c r="B104" s="113"/>
      <c r="C104" s="113"/>
      <c r="D104" s="123"/>
      <c r="E104" s="100"/>
      <c r="F104" s="98"/>
      <c r="G104" s="98"/>
      <c r="H104" s="98"/>
      <c r="I104" s="98"/>
      <c r="J104" s="98"/>
      <c r="K104" s="98"/>
      <c r="L104" s="98"/>
    </row>
    <row r="105" spans="1:12" s="114" customFormat="1" ht="20.25" hidden="1" customHeight="1">
      <c r="A105" s="133" t="s">
        <v>92</v>
      </c>
      <c r="B105" s="113"/>
      <c r="C105" s="113"/>
      <c r="D105" s="123"/>
      <c r="E105" s="100"/>
      <c r="F105" s="98"/>
      <c r="G105" s="98"/>
      <c r="H105" s="98"/>
      <c r="I105" s="98"/>
      <c r="J105" s="98"/>
      <c r="K105" s="98"/>
      <c r="L105" s="98"/>
    </row>
    <row r="106" spans="1:12" s="114" customFormat="1" ht="20.25" hidden="1" customHeight="1" thickBot="1">
      <c r="A106" s="100" t="s">
        <v>71</v>
      </c>
      <c r="B106" s="113"/>
      <c r="C106" s="113"/>
      <c r="D106" s="123"/>
      <c r="E106" s="100"/>
      <c r="F106" s="98">
        <f>F108-F107</f>
        <v>23351</v>
      </c>
      <c r="G106" s="98"/>
      <c r="H106" s="98">
        <f>H103-H107</f>
        <v>21065</v>
      </c>
      <c r="I106" s="98"/>
      <c r="J106" s="140">
        <f>J103</f>
        <v>13149</v>
      </c>
      <c r="K106" s="98"/>
      <c r="L106" s="140">
        <f>L103</f>
        <v>18061</v>
      </c>
    </row>
    <row r="107" spans="1:12" s="114" customFormat="1" ht="20.25" hidden="1" customHeight="1" thickTop="1">
      <c r="A107" s="100" t="s">
        <v>52</v>
      </c>
      <c r="B107" s="113"/>
      <c r="C107" s="113"/>
      <c r="D107" s="123"/>
      <c r="E107" s="100"/>
      <c r="F107" s="131">
        <v>-10</v>
      </c>
      <c r="G107" s="131"/>
      <c r="H107" s="131">
        <v>-30</v>
      </c>
      <c r="I107" s="113"/>
      <c r="J107" s="98"/>
      <c r="K107" s="98"/>
      <c r="L107" s="98"/>
    </row>
    <row r="108" spans="1:12" s="114" customFormat="1" ht="20.25" hidden="1" customHeight="1" thickBot="1">
      <c r="A108" s="133"/>
      <c r="B108" s="113"/>
      <c r="C108" s="113"/>
      <c r="D108" s="123"/>
      <c r="E108" s="100"/>
      <c r="F108" s="158">
        <f>F103</f>
        <v>23341</v>
      </c>
      <c r="G108" s="135"/>
      <c r="H108" s="158">
        <f>H103</f>
        <v>21035</v>
      </c>
      <c r="I108" s="113"/>
      <c r="J108" s="98"/>
      <c r="K108" s="98"/>
      <c r="L108" s="98"/>
    </row>
    <row r="109" spans="1:12" s="114" customFormat="1" ht="20.25" hidden="1" customHeight="1" thickTop="1">
      <c r="A109" s="133"/>
      <c r="B109" s="113"/>
      <c r="C109" s="113"/>
      <c r="D109" s="123"/>
      <c r="E109" s="100"/>
      <c r="F109" s="98"/>
      <c r="G109" s="98"/>
      <c r="H109" s="98"/>
      <c r="I109" s="113"/>
      <c r="J109" s="98"/>
      <c r="K109" s="98"/>
      <c r="L109" s="98"/>
    </row>
    <row r="110" spans="1:12" s="114" customFormat="1" ht="20.25" hidden="1" customHeight="1">
      <c r="A110" s="133" t="s">
        <v>93</v>
      </c>
      <c r="B110" s="113"/>
      <c r="C110" s="113"/>
      <c r="D110" s="123">
        <v>19</v>
      </c>
      <c r="E110" s="100"/>
      <c r="F110" s="125"/>
      <c r="G110" s="125"/>
      <c r="H110" s="125"/>
      <c r="I110" s="113"/>
      <c r="J110" s="125"/>
      <c r="K110" s="125"/>
      <c r="L110" s="125"/>
    </row>
    <row r="111" spans="1:12" s="114" customFormat="1" ht="20.25" hidden="1" customHeight="1" thickBot="1">
      <c r="A111" s="100" t="s">
        <v>72</v>
      </c>
      <c r="B111" s="113"/>
      <c r="C111" s="113"/>
      <c r="D111" s="123"/>
      <c r="E111" s="100"/>
      <c r="F111" s="166">
        <f>F106/F113</f>
        <v>7.7836666666666665E-2</v>
      </c>
      <c r="G111" s="142"/>
      <c r="H111" s="166">
        <f>H106/H113</f>
        <v>7.0216666666666663E-2</v>
      </c>
      <c r="I111" s="142"/>
      <c r="J111" s="166">
        <f>J106/J113</f>
        <v>4.3830000000000001E-2</v>
      </c>
      <c r="K111" s="142"/>
      <c r="L111" s="166">
        <f>L106/L113</f>
        <v>6.0203333333333331E-2</v>
      </c>
    </row>
    <row r="112" spans="1:12" s="114" customFormat="1" ht="20.100000000000001" hidden="1" customHeight="1" thickTop="1">
      <c r="A112" s="100"/>
      <c r="B112" s="113"/>
      <c r="C112" s="113"/>
      <c r="D112" s="123"/>
      <c r="E112" s="100"/>
      <c r="F112" s="144"/>
      <c r="G112" s="144"/>
      <c r="H112" s="144"/>
      <c r="I112" s="130"/>
      <c r="J112" s="152"/>
      <c r="K112" s="144"/>
      <c r="L112" s="152"/>
    </row>
    <row r="113" spans="1:13" s="114" customFormat="1" ht="20.25" hidden="1" customHeight="1" thickBot="1">
      <c r="A113" s="100" t="s">
        <v>94</v>
      </c>
      <c r="B113" s="113"/>
      <c r="C113" s="113"/>
      <c r="D113" s="123"/>
      <c r="E113" s="100"/>
      <c r="F113" s="167">
        <v>300000</v>
      </c>
      <c r="G113" s="144"/>
      <c r="H113" s="167">
        <v>300000</v>
      </c>
      <c r="I113" s="130"/>
      <c r="J113" s="167">
        <v>300000</v>
      </c>
      <c r="K113" s="144"/>
      <c r="L113" s="167">
        <v>300000</v>
      </c>
    </row>
    <row r="114" spans="1:13" s="114" customFormat="1" ht="20.25" hidden="1" customHeight="1" thickTop="1">
      <c r="A114" s="100"/>
      <c r="B114" s="113"/>
      <c r="C114" s="113"/>
      <c r="D114" s="123"/>
      <c r="E114" s="100"/>
      <c r="F114" s="143"/>
      <c r="G114" s="144"/>
      <c r="H114" s="143"/>
      <c r="I114" s="130"/>
      <c r="J114" s="143"/>
      <c r="K114" s="144"/>
      <c r="L114" s="143"/>
    </row>
    <row r="115" spans="1:13" s="114" customFormat="1" ht="20.25" hidden="1" customHeight="1">
      <c r="A115" s="133" t="s">
        <v>95</v>
      </c>
      <c r="B115" s="113"/>
      <c r="C115" s="113"/>
      <c r="D115" s="123">
        <v>19</v>
      </c>
      <c r="E115" s="100"/>
      <c r="F115" s="125"/>
      <c r="G115" s="125"/>
      <c r="H115" s="125"/>
      <c r="I115" s="113"/>
      <c r="J115" s="125"/>
      <c r="K115" s="125"/>
      <c r="L115" s="125"/>
    </row>
    <row r="116" spans="1:13" s="114" customFormat="1" ht="20.25" hidden="1" customHeight="1" thickBot="1">
      <c r="A116" s="100" t="s">
        <v>72</v>
      </c>
      <c r="B116" s="113"/>
      <c r="C116" s="113"/>
      <c r="D116" s="123"/>
      <c r="E116" s="100"/>
      <c r="F116" s="166">
        <v>7.7836666666666665E-2</v>
      </c>
      <c r="G116" s="142"/>
      <c r="H116" s="166">
        <v>7.0216666666666663E-2</v>
      </c>
      <c r="I116" s="142"/>
      <c r="J116" s="166">
        <v>4.3830000000000001E-2</v>
      </c>
      <c r="K116" s="142"/>
      <c r="L116" s="166">
        <v>6.0203333333333331E-2</v>
      </c>
    </row>
    <row r="117" spans="1:13" s="114" customFormat="1" ht="20.100000000000001" hidden="1" customHeight="1" thickTop="1">
      <c r="A117" s="100"/>
      <c r="B117" s="113"/>
      <c r="C117" s="113"/>
      <c r="D117" s="123"/>
      <c r="E117" s="100"/>
      <c r="F117" s="144"/>
      <c r="G117" s="144"/>
      <c r="H117" s="144"/>
      <c r="I117" s="130"/>
      <c r="J117" s="152"/>
      <c r="K117" s="144"/>
      <c r="L117" s="152"/>
    </row>
    <row r="118" spans="1:13" s="114" customFormat="1" ht="20.25" hidden="1" customHeight="1" thickBot="1">
      <c r="A118" s="100" t="s">
        <v>94</v>
      </c>
      <c r="B118" s="113"/>
      <c r="C118" s="113"/>
      <c r="D118" s="123"/>
      <c r="E118" s="100"/>
      <c r="F118" s="167">
        <v>300000</v>
      </c>
      <c r="G118" s="144"/>
      <c r="H118" s="167">
        <v>300000</v>
      </c>
      <c r="I118" s="130"/>
      <c r="J118" s="167">
        <v>300000</v>
      </c>
      <c r="K118" s="144"/>
      <c r="L118" s="167">
        <v>300000</v>
      </c>
    </row>
    <row r="119" spans="1:13" s="114" customFormat="1" ht="20.25" hidden="1" customHeight="1" thickTop="1">
      <c r="A119" s="100"/>
      <c r="B119" s="113"/>
      <c r="C119" s="113"/>
      <c r="D119" s="128"/>
      <c r="E119" s="125"/>
      <c r="F119" s="125"/>
      <c r="G119" s="125"/>
      <c r="H119" s="125"/>
      <c r="I119" s="113"/>
      <c r="J119" s="113"/>
      <c r="K119" s="113"/>
      <c r="L119" s="113"/>
    </row>
    <row r="120" spans="1:13" s="70" customFormat="1" ht="20.25" hidden="1" customHeight="1">
      <c r="A120" s="69" t="s">
        <v>0</v>
      </c>
      <c r="B120" s="109"/>
      <c r="C120" s="73"/>
      <c r="D120" s="71"/>
      <c r="E120" s="87"/>
      <c r="F120" s="73"/>
      <c r="G120" s="73"/>
      <c r="H120" s="73"/>
      <c r="I120" s="73"/>
      <c r="J120" s="73"/>
      <c r="K120" s="73"/>
      <c r="L120" s="73"/>
    </row>
    <row r="121" spans="1:13" s="70" customFormat="1" ht="20.25" hidden="1" customHeight="1">
      <c r="A121" s="69" t="s">
        <v>85</v>
      </c>
      <c r="B121" s="109"/>
      <c r="C121" s="73"/>
      <c r="D121" s="71"/>
      <c r="E121" s="87"/>
      <c r="F121" s="73"/>
      <c r="G121" s="73"/>
      <c r="H121" s="73"/>
      <c r="I121" s="73"/>
      <c r="J121" s="73"/>
      <c r="K121" s="73"/>
      <c r="L121" s="73"/>
    </row>
    <row r="122" spans="1:13" s="114" customFormat="1" ht="20.25" hidden="1" customHeight="1">
      <c r="A122" s="111" t="s">
        <v>73</v>
      </c>
      <c r="B122" s="112"/>
      <c r="C122" s="145"/>
      <c r="D122" s="146"/>
      <c r="E122" s="145"/>
      <c r="F122" s="145"/>
      <c r="G122" s="145"/>
      <c r="H122" s="145"/>
      <c r="I122" s="113"/>
      <c r="J122" s="113"/>
      <c r="K122" s="113"/>
      <c r="L122" s="113"/>
    </row>
    <row r="123" spans="1:13" s="114" customFormat="1" ht="20.25" hidden="1" customHeight="1">
      <c r="A123" s="111" t="str">
        <f>A81</f>
        <v>For the nine-month period ended 30 September 2021 (Unaudited but reviewed)</v>
      </c>
      <c r="B123" s="111"/>
      <c r="C123" s="145"/>
      <c r="D123" s="146"/>
      <c r="E123" s="145"/>
      <c r="F123" s="100"/>
      <c r="G123" s="145"/>
      <c r="H123" s="100"/>
      <c r="I123" s="113"/>
      <c r="J123" s="113"/>
      <c r="K123" s="113"/>
      <c r="L123" s="113"/>
    </row>
    <row r="124" spans="1:13" s="114" customFormat="1" ht="20.25" hidden="1" customHeight="1">
      <c r="A124" s="147"/>
      <c r="B124" s="113"/>
      <c r="C124" s="113"/>
      <c r="D124" s="116"/>
      <c r="E124" s="113"/>
      <c r="F124" s="113"/>
      <c r="G124" s="113"/>
      <c r="H124" s="113"/>
      <c r="I124" s="113"/>
      <c r="J124" s="113"/>
      <c r="K124" s="113"/>
      <c r="L124" s="81"/>
      <c r="M124" s="117"/>
    </row>
    <row r="125" spans="1:13" s="114" customFormat="1" ht="20.25" hidden="1" customHeight="1">
      <c r="A125" s="147"/>
      <c r="B125" s="113"/>
      <c r="C125" s="113"/>
      <c r="D125" s="123"/>
      <c r="E125" s="113"/>
      <c r="F125" s="118"/>
      <c r="G125" s="119" t="s">
        <v>2</v>
      </c>
      <c r="H125" s="118"/>
      <c r="I125" s="120"/>
      <c r="J125" s="118"/>
      <c r="K125" s="119" t="s">
        <v>3</v>
      </c>
      <c r="L125" s="118"/>
    </row>
    <row r="126" spans="1:13" s="114" customFormat="1" ht="20.25" hidden="1" customHeight="1">
      <c r="A126" s="100"/>
      <c r="B126" s="113"/>
      <c r="C126" s="148"/>
      <c r="D126" s="116"/>
      <c r="E126" s="100"/>
      <c r="F126" s="165">
        <v>2021</v>
      </c>
      <c r="G126" s="125"/>
      <c r="H126" s="165">
        <v>2020</v>
      </c>
      <c r="I126" s="113"/>
      <c r="J126" s="165">
        <v>2021</v>
      </c>
      <c r="K126" s="125"/>
      <c r="L126" s="165">
        <v>2020</v>
      </c>
    </row>
    <row r="127" spans="1:13" s="114" customFormat="1" ht="20.25" hidden="1" customHeight="1">
      <c r="A127" s="100"/>
      <c r="B127" s="113"/>
      <c r="C127" s="148"/>
      <c r="D127" s="126"/>
      <c r="E127" s="100"/>
      <c r="F127" s="335" t="s">
        <v>87</v>
      </c>
      <c r="G127" s="335"/>
      <c r="H127" s="335"/>
      <c r="I127" s="335"/>
      <c r="J127" s="335"/>
      <c r="K127" s="335"/>
      <c r="L127" s="335"/>
    </row>
    <row r="128" spans="1:13" s="114" customFormat="1" ht="20.25" hidden="1" customHeight="1">
      <c r="A128" s="100"/>
      <c r="B128" s="113"/>
      <c r="C128" s="148"/>
      <c r="D128" s="126"/>
      <c r="E128" s="100"/>
      <c r="F128" s="149"/>
      <c r="G128" s="125"/>
      <c r="H128" s="3"/>
      <c r="I128" s="113"/>
      <c r="J128" s="149"/>
      <c r="K128" s="125"/>
      <c r="L128" s="3"/>
    </row>
    <row r="129" spans="1:12" s="114" customFormat="1" ht="20.25" hidden="1" customHeight="1">
      <c r="A129" s="133" t="s">
        <v>96</v>
      </c>
      <c r="B129" s="113"/>
      <c r="C129" s="113"/>
      <c r="D129" s="123"/>
      <c r="E129" s="100"/>
      <c r="F129" s="150">
        <f>F103</f>
        <v>23341</v>
      </c>
      <c r="G129" s="137"/>
      <c r="H129" s="150">
        <f>H103</f>
        <v>21035</v>
      </c>
      <c r="I129" s="136"/>
      <c r="J129" s="150">
        <f>J103</f>
        <v>13149</v>
      </c>
      <c r="K129" s="137"/>
      <c r="L129" s="150">
        <f>L103</f>
        <v>18061</v>
      </c>
    </row>
    <row r="130" spans="1:12" s="114" customFormat="1" ht="20.25" hidden="1" customHeight="1">
      <c r="A130" s="133"/>
      <c r="B130" s="113"/>
      <c r="C130" s="113"/>
      <c r="D130" s="123"/>
      <c r="E130" s="100"/>
      <c r="F130" s="98"/>
      <c r="G130" s="98"/>
      <c r="H130" s="98"/>
      <c r="I130" s="113"/>
      <c r="J130" s="98"/>
      <c r="K130" s="98"/>
      <c r="L130" s="98"/>
    </row>
    <row r="131" spans="1:12" s="153" customFormat="1" ht="20.25" hidden="1" customHeight="1">
      <c r="A131" s="151" t="s">
        <v>97</v>
      </c>
      <c r="B131" s="152"/>
      <c r="C131" s="152"/>
      <c r="D131" s="129"/>
      <c r="E131" s="130"/>
      <c r="F131" s="131"/>
      <c r="G131" s="131"/>
      <c r="H131" s="131"/>
      <c r="I131" s="131"/>
      <c r="J131" s="131"/>
      <c r="K131" s="131"/>
      <c r="L131" s="131"/>
    </row>
    <row r="132" spans="1:12" s="153" customFormat="1" ht="20.25" hidden="1" customHeight="1">
      <c r="A132" s="168" t="s">
        <v>75</v>
      </c>
      <c r="B132" s="152"/>
      <c r="C132" s="152"/>
      <c r="D132" s="129"/>
      <c r="E132" s="130"/>
      <c r="F132" s="131"/>
      <c r="G132" s="131"/>
      <c r="H132" s="131"/>
      <c r="I132" s="131"/>
      <c r="J132" s="131"/>
      <c r="K132" s="131"/>
      <c r="L132" s="131"/>
    </row>
    <row r="133" spans="1:12" s="153" customFormat="1" ht="20.25" hidden="1" customHeight="1">
      <c r="A133" s="168" t="s">
        <v>76</v>
      </c>
      <c r="B133" s="152"/>
      <c r="C133" s="152"/>
      <c r="D133" s="129"/>
      <c r="E133" s="130"/>
      <c r="F133" s="152"/>
      <c r="G133" s="152"/>
      <c r="H133" s="152"/>
      <c r="I133" s="152"/>
      <c r="J133" s="152"/>
      <c r="K133" s="152"/>
      <c r="L133" s="152"/>
    </row>
    <row r="134" spans="1:12" s="153" customFormat="1" ht="20.25" hidden="1" customHeight="1">
      <c r="A134" s="100" t="s">
        <v>77</v>
      </c>
      <c r="B134" s="152"/>
      <c r="C134" s="152"/>
      <c r="D134" s="129"/>
      <c r="E134" s="130"/>
      <c r="F134" s="152"/>
      <c r="G134" s="152"/>
      <c r="H134" s="152"/>
      <c r="I134" s="152"/>
      <c r="J134" s="152"/>
      <c r="K134" s="152"/>
      <c r="L134" s="152"/>
    </row>
    <row r="135" spans="1:12" s="153" customFormat="1" ht="20.25" hidden="1" customHeight="1">
      <c r="A135" s="100" t="s">
        <v>98</v>
      </c>
      <c r="B135" s="152"/>
      <c r="C135" s="152"/>
      <c r="D135" s="129"/>
      <c r="E135" s="130"/>
      <c r="F135" s="132">
        <v>693</v>
      </c>
      <c r="G135" s="131"/>
      <c r="H135" s="132">
        <v>1613</v>
      </c>
      <c r="I135" s="131"/>
      <c r="J135" s="17">
        <v>0</v>
      </c>
      <c r="K135" s="16"/>
      <c r="L135" s="17">
        <v>0</v>
      </c>
    </row>
    <row r="136" spans="1:12" s="153" customFormat="1" ht="20.25" hidden="1" customHeight="1">
      <c r="A136" s="100" t="s">
        <v>75</v>
      </c>
      <c r="B136" s="152"/>
      <c r="C136" s="152"/>
      <c r="D136" s="129"/>
      <c r="E136" s="130"/>
      <c r="F136" s="131"/>
      <c r="G136" s="131"/>
      <c r="H136" s="131"/>
      <c r="I136" s="131"/>
      <c r="J136" s="16"/>
      <c r="K136" s="16"/>
      <c r="L136" s="16"/>
    </row>
    <row r="137" spans="1:12" s="153" customFormat="1" ht="20.25" hidden="1" customHeight="1">
      <c r="A137" s="100" t="s">
        <v>99</v>
      </c>
      <c r="B137" s="152"/>
      <c r="C137" s="152"/>
      <c r="D137" s="129"/>
      <c r="E137" s="130"/>
      <c r="F137" s="132"/>
      <c r="G137" s="131"/>
      <c r="H137" s="132">
        <f>SUM(H135:H135)</f>
        <v>1613</v>
      </c>
      <c r="I137" s="131"/>
      <c r="J137" s="17">
        <f>SUM(J135:J135)</f>
        <v>0</v>
      </c>
      <c r="K137" s="16"/>
      <c r="L137" s="17">
        <f>SUM(L135:L135)</f>
        <v>0</v>
      </c>
    </row>
    <row r="138" spans="1:12" s="153" customFormat="1" ht="20.25" hidden="1" customHeight="1">
      <c r="A138" s="100"/>
      <c r="B138" s="152"/>
      <c r="C138" s="152"/>
      <c r="D138" s="129"/>
      <c r="E138" s="130"/>
      <c r="F138" s="131"/>
      <c r="G138" s="131"/>
      <c r="H138" s="131"/>
      <c r="I138" s="131"/>
      <c r="J138" s="16"/>
      <c r="K138" s="16"/>
      <c r="L138" s="16"/>
    </row>
    <row r="139" spans="1:12" s="153" customFormat="1" ht="20.25" hidden="1" customHeight="1">
      <c r="A139" s="168" t="s">
        <v>79</v>
      </c>
      <c r="B139" s="152"/>
      <c r="C139" s="152"/>
      <c r="D139" s="129"/>
      <c r="E139" s="130"/>
      <c r="F139" s="131"/>
      <c r="G139" s="131"/>
      <c r="H139" s="131"/>
      <c r="I139" s="131"/>
      <c r="J139" s="16"/>
      <c r="K139" s="16"/>
      <c r="L139" s="16"/>
    </row>
    <row r="140" spans="1:12" s="153" customFormat="1" ht="20.25" hidden="1" customHeight="1">
      <c r="A140" s="168" t="s">
        <v>80</v>
      </c>
      <c r="B140" s="152"/>
      <c r="C140" s="152"/>
      <c r="D140" s="129"/>
      <c r="E140" s="130"/>
      <c r="F140" s="131"/>
      <c r="G140" s="131"/>
      <c r="H140" s="131"/>
      <c r="I140" s="131"/>
      <c r="J140" s="16"/>
      <c r="K140" s="16"/>
      <c r="L140" s="16"/>
    </row>
    <row r="141" spans="1:12" s="153" customFormat="1" ht="20.25" hidden="1" customHeight="1">
      <c r="A141" s="100" t="s">
        <v>100</v>
      </c>
      <c r="B141" s="152"/>
      <c r="C141" s="152"/>
      <c r="D141" s="129"/>
      <c r="E141" s="130"/>
      <c r="F141" s="131"/>
      <c r="G141" s="131"/>
      <c r="H141" s="131">
        <v>0</v>
      </c>
      <c r="I141" s="131"/>
      <c r="J141" s="16">
        <v>0</v>
      </c>
      <c r="K141" s="16"/>
      <c r="L141" s="16">
        <v>0</v>
      </c>
    </row>
    <row r="142" spans="1:12" s="153" customFormat="1" ht="20.25" hidden="1" customHeight="1">
      <c r="A142" s="100" t="s">
        <v>82</v>
      </c>
      <c r="B142" s="152"/>
      <c r="C142" s="152"/>
      <c r="D142" s="129"/>
      <c r="E142" s="130"/>
      <c r="F142" s="132"/>
      <c r="G142" s="131"/>
      <c r="H142" s="132">
        <v>0</v>
      </c>
      <c r="I142" s="131"/>
      <c r="J142" s="17">
        <v>0</v>
      </c>
      <c r="K142" s="16"/>
      <c r="L142" s="17">
        <v>0</v>
      </c>
    </row>
    <row r="143" spans="1:12" s="153" customFormat="1" ht="20.25" hidden="1" customHeight="1">
      <c r="A143" s="100" t="s">
        <v>83</v>
      </c>
      <c r="B143" s="152"/>
      <c r="C143" s="152"/>
      <c r="D143" s="129"/>
      <c r="E143" s="130"/>
      <c r="F143" s="131"/>
      <c r="G143" s="131"/>
      <c r="H143" s="131"/>
      <c r="I143" s="131"/>
      <c r="J143" s="16"/>
      <c r="K143" s="16"/>
      <c r="L143" s="16"/>
    </row>
    <row r="144" spans="1:12" s="153" customFormat="1" ht="20.25" hidden="1" customHeight="1">
      <c r="A144" s="100" t="s">
        <v>101</v>
      </c>
      <c r="B144" s="152"/>
      <c r="C144" s="152"/>
      <c r="D144" s="129"/>
      <c r="E144" s="130"/>
      <c r="F144" s="131"/>
      <c r="G144" s="131"/>
      <c r="H144" s="131"/>
      <c r="I144" s="131"/>
      <c r="J144" s="16"/>
      <c r="K144" s="16"/>
      <c r="L144" s="16"/>
    </row>
    <row r="145" spans="1:12" s="153" customFormat="1" ht="20.25" hidden="1" customHeight="1">
      <c r="A145" s="100" t="s">
        <v>102</v>
      </c>
      <c r="B145" s="152"/>
      <c r="C145" s="152"/>
      <c r="D145" s="129"/>
      <c r="E145" s="130"/>
      <c r="F145" s="132"/>
      <c r="G145" s="131"/>
      <c r="H145" s="132">
        <f>SUM(H141:H142)</f>
        <v>0</v>
      </c>
      <c r="I145" s="131"/>
      <c r="J145" s="17">
        <f>SUM(J141:J142)</f>
        <v>0</v>
      </c>
      <c r="K145" s="16"/>
      <c r="L145" s="17">
        <f>SUM(L141:L142)</f>
        <v>0</v>
      </c>
    </row>
    <row r="146" spans="1:12" s="153" customFormat="1" ht="20.25" hidden="1" customHeight="1">
      <c r="A146" s="154" t="s">
        <v>103</v>
      </c>
      <c r="B146" s="152"/>
      <c r="C146" s="152"/>
      <c r="D146" s="129"/>
      <c r="E146" s="130"/>
      <c r="F146" s="134">
        <f>F135</f>
        <v>693</v>
      </c>
      <c r="G146" s="135"/>
      <c r="H146" s="134">
        <f>SUM(H137,H145)</f>
        <v>1613</v>
      </c>
      <c r="I146" s="135"/>
      <c r="J146" s="18">
        <f>SUM(J137,J145)</f>
        <v>0</v>
      </c>
      <c r="K146" s="19"/>
      <c r="L146" s="18">
        <f>SUM(L137,L145)</f>
        <v>0</v>
      </c>
    </row>
    <row r="147" spans="1:12" s="153" customFormat="1" ht="20.25" hidden="1" customHeight="1">
      <c r="A147" s="154"/>
      <c r="B147" s="152"/>
      <c r="C147" s="152"/>
      <c r="D147" s="129"/>
      <c r="E147" s="130"/>
      <c r="F147" s="131"/>
      <c r="G147" s="131"/>
      <c r="H147" s="131"/>
      <c r="I147" s="131"/>
      <c r="J147" s="131"/>
      <c r="K147" s="131"/>
      <c r="L147" s="131"/>
    </row>
    <row r="148" spans="1:12" s="153" customFormat="1" ht="20.25" hidden="1" customHeight="1" thickBot="1">
      <c r="A148" s="151" t="s">
        <v>104</v>
      </c>
      <c r="B148" s="152"/>
      <c r="C148" s="152"/>
      <c r="D148" s="129"/>
      <c r="E148" s="130"/>
      <c r="F148" s="141">
        <f>F103+F146</f>
        <v>24034</v>
      </c>
      <c r="G148" s="135"/>
      <c r="H148" s="141">
        <f>H103+H146</f>
        <v>22648</v>
      </c>
      <c r="I148" s="135"/>
      <c r="J148" s="141">
        <f>J103+J146</f>
        <v>13149</v>
      </c>
      <c r="K148" s="135"/>
      <c r="L148" s="141">
        <f>L103+L146</f>
        <v>18061</v>
      </c>
    </row>
    <row r="149" spans="1:12" s="153" customFormat="1" ht="20.25" hidden="1" customHeight="1" thickTop="1">
      <c r="A149" s="155"/>
      <c r="B149" s="152"/>
      <c r="C149" s="152"/>
      <c r="D149" s="156"/>
      <c r="E149" s="130"/>
      <c r="F149" s="131"/>
      <c r="G149" s="131"/>
      <c r="H149" s="131"/>
      <c r="I149" s="131"/>
      <c r="J149" s="131"/>
      <c r="K149" s="131"/>
      <c r="L149" s="131"/>
    </row>
    <row r="150" spans="1:12" s="153" customFormat="1" ht="20.25" hidden="1" customHeight="1">
      <c r="A150" s="133" t="s">
        <v>105</v>
      </c>
      <c r="B150" s="152"/>
      <c r="C150" s="152"/>
      <c r="D150" s="156"/>
      <c r="E150" s="130"/>
      <c r="F150" s="131"/>
      <c r="G150" s="131"/>
      <c r="H150" s="131"/>
      <c r="I150" s="131"/>
      <c r="J150" s="131"/>
      <c r="K150" s="131"/>
      <c r="L150" s="131"/>
    </row>
    <row r="151" spans="1:12" s="153" customFormat="1" ht="20.25" hidden="1" customHeight="1" thickBot="1">
      <c r="A151" s="100" t="s">
        <v>71</v>
      </c>
      <c r="B151" s="152"/>
      <c r="C151" s="152"/>
      <c r="D151" s="156"/>
      <c r="E151" s="130"/>
      <c r="F151" s="131">
        <f>F153-F152</f>
        <v>24059</v>
      </c>
      <c r="G151" s="131"/>
      <c r="H151" s="131">
        <f>H153-H152</f>
        <v>22678</v>
      </c>
      <c r="I151" s="131"/>
      <c r="J151" s="157">
        <f>J148</f>
        <v>13149</v>
      </c>
      <c r="K151" s="131"/>
      <c r="L151" s="157">
        <f>L148</f>
        <v>18061</v>
      </c>
    </row>
    <row r="152" spans="1:12" s="153" customFormat="1" ht="20.25" hidden="1" customHeight="1" thickTop="1">
      <c r="A152" s="100" t="s">
        <v>52</v>
      </c>
      <c r="B152" s="152"/>
      <c r="C152" s="152"/>
      <c r="D152" s="156"/>
      <c r="E152" s="130"/>
      <c r="F152" s="131">
        <v>-25</v>
      </c>
      <c r="G152" s="131"/>
      <c r="H152" s="131">
        <v>-30</v>
      </c>
      <c r="I152" s="131"/>
      <c r="J152" s="131"/>
      <c r="K152" s="131"/>
      <c r="L152" s="131"/>
    </row>
    <row r="153" spans="1:12" s="153" customFormat="1" ht="20.25" hidden="1" customHeight="1" thickBot="1">
      <c r="A153" s="155"/>
      <c r="B153" s="152"/>
      <c r="C153" s="152"/>
      <c r="D153" s="156"/>
      <c r="E153" s="130"/>
      <c r="F153" s="158">
        <f>F148</f>
        <v>24034</v>
      </c>
      <c r="G153" s="135"/>
      <c r="H153" s="158">
        <f>H148</f>
        <v>22648</v>
      </c>
      <c r="I153" s="131"/>
      <c r="J153" s="131"/>
      <c r="K153" s="131"/>
      <c r="L153" s="131"/>
    </row>
    <row r="154" spans="1:12" s="114" customFormat="1" ht="20.25" hidden="1" customHeight="1" thickTop="1">
      <c r="A154" s="100"/>
      <c r="B154" s="113"/>
      <c r="C154" s="113"/>
      <c r="D154" s="159"/>
      <c r="E154" s="100"/>
      <c r="F154" s="125"/>
      <c r="G154" s="125"/>
      <c r="H154" s="125"/>
      <c r="I154" s="113"/>
      <c r="J154" s="113"/>
      <c r="K154" s="113"/>
      <c r="L154" s="113"/>
    </row>
    <row r="155" spans="1:12" s="114" customFormat="1" ht="20.25" customHeight="1">
      <c r="A155" s="100"/>
      <c r="B155" s="113"/>
      <c r="C155" s="113"/>
      <c r="D155" s="128"/>
      <c r="E155" s="125"/>
      <c r="F155" s="125"/>
      <c r="G155" s="125"/>
      <c r="H155" s="125"/>
      <c r="I155" s="113"/>
      <c r="J155" s="113"/>
      <c r="K155" s="113"/>
      <c r="L155" s="113"/>
    </row>
    <row r="156" spans="1:12" ht="20.25" customHeight="1">
      <c r="A156" s="160"/>
      <c r="B156" s="161"/>
      <c r="C156" s="161"/>
      <c r="D156" s="162"/>
      <c r="E156" s="163"/>
      <c r="F156" s="98"/>
      <c r="G156" s="161"/>
      <c r="H156" s="98"/>
      <c r="J156" s="98"/>
      <c r="K156" s="161"/>
      <c r="L156" s="98"/>
    </row>
    <row r="157" spans="1:12" ht="20.25" customHeight="1">
      <c r="A157" s="161"/>
      <c r="B157" s="161"/>
      <c r="C157" s="161"/>
      <c r="D157" s="162"/>
      <c r="E157" s="163"/>
      <c r="F157" s="98"/>
      <c r="G157" s="161"/>
      <c r="H157" s="98"/>
      <c r="J157" s="98"/>
      <c r="K157" s="161"/>
      <c r="L157" s="98"/>
    </row>
    <row r="158" spans="1:12" ht="20.25" customHeight="1">
      <c r="A158" s="161"/>
      <c r="B158" s="161"/>
      <c r="C158" s="161"/>
      <c r="D158" s="169"/>
      <c r="E158" s="163"/>
      <c r="F158" s="98"/>
      <c r="G158" s="98"/>
      <c r="H158" s="98"/>
      <c r="I158" s="98"/>
      <c r="J158" s="98"/>
      <c r="K158" s="98"/>
      <c r="L158" s="98"/>
    </row>
    <row r="159" spans="1:12" ht="20.25" customHeight="1">
      <c r="A159" s="161"/>
      <c r="B159" s="161"/>
      <c r="C159" s="161"/>
      <c r="D159" s="123"/>
      <c r="E159" s="123"/>
      <c r="G159" s="98"/>
      <c r="I159" s="98"/>
      <c r="J159" s="98"/>
      <c r="K159" s="98"/>
      <c r="L159" s="98"/>
    </row>
    <row r="160" spans="1:12" ht="20.25" customHeight="1">
      <c r="A160" s="170"/>
      <c r="B160" s="163"/>
      <c r="C160" s="163"/>
      <c r="E160" s="172"/>
      <c r="G160" s="173"/>
      <c r="K160" s="173"/>
    </row>
  </sheetData>
  <mergeCells count="4">
    <mergeCell ref="F85:L85"/>
    <mergeCell ref="F127:L127"/>
    <mergeCell ref="F7:L7"/>
    <mergeCell ref="F50:L50"/>
  </mergeCells>
  <phoneticPr fontId="0" type="noConversion"/>
  <printOptions horizontalCentered="1"/>
  <pageMargins left="0.74803149606299202" right="0.27559055118110198" top="0.78740157480314998" bottom="0.47244094488188998" header="0.196850393700787" footer="0.27559055118110198"/>
  <pageSetup paperSize="9" scale="77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3" manualBreakCount="3">
    <brk id="43" max="11" man="1"/>
    <brk id="77" max="11" man="1"/>
    <brk id="11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8866-BDD4-4BC2-A2F8-BC278586E235}">
  <sheetPr>
    <tabColor rgb="FF002060"/>
    <pageSetUpPr fitToPage="1"/>
  </sheetPr>
  <dimension ref="A1:M160"/>
  <sheetViews>
    <sheetView tabSelected="1" view="pageBreakPreview" zoomScale="70" zoomScaleNormal="100" zoomScaleSheetLayoutView="70" workbookViewId="0">
      <selection activeCell="F27" sqref="F27"/>
    </sheetView>
  </sheetViews>
  <sheetFormatPr defaultColWidth="9.7109375" defaultRowHeight="20.25" customHeight="1"/>
  <cols>
    <col min="1" max="1" width="2.85546875" style="164" customWidth="1"/>
    <col min="2" max="2" width="50.140625" style="164" customWidth="1"/>
    <col min="3" max="3" width="1.140625" style="164" customWidth="1"/>
    <col min="4" max="4" width="6.42578125" style="171" bestFit="1" customWidth="1"/>
    <col min="5" max="5" width="2.140625" style="174" customWidth="1"/>
    <col min="6" max="6" width="16.140625" style="163" bestFit="1" customWidth="1"/>
    <col min="7" max="7" width="1.140625" style="163" customWidth="1"/>
    <col min="8" max="8" width="15.7109375" style="163" customWidth="1"/>
    <col min="9" max="9" width="1.140625" style="163" customWidth="1"/>
    <col min="10" max="10" width="16.140625" style="163" bestFit="1" customWidth="1"/>
    <col min="11" max="11" width="1.140625" style="163" customWidth="1"/>
    <col min="12" max="12" width="15.7109375" style="163" customWidth="1"/>
    <col min="13" max="13" width="1.42578125" style="164" customWidth="1"/>
    <col min="14" max="14" width="1.7109375" style="164" customWidth="1"/>
    <col min="15" max="15" width="17.7109375" style="164" customWidth="1"/>
    <col min="16" max="16" width="1.140625" style="164" customWidth="1"/>
    <col min="17" max="17" width="17.7109375" style="164" customWidth="1"/>
    <col min="18" max="18" width="1.7109375" style="164" customWidth="1"/>
    <col min="19" max="19" width="17.7109375" style="164" customWidth="1"/>
    <col min="20" max="20" width="1.7109375" style="164" customWidth="1"/>
    <col min="21" max="21" width="17.7109375" style="164" customWidth="1"/>
    <col min="22" max="22" width="1.7109375" style="164" customWidth="1"/>
    <col min="23" max="23" width="17.7109375" style="164" customWidth="1"/>
    <col min="24" max="24" width="1.7109375" style="164" customWidth="1"/>
    <col min="25" max="25" width="17.7109375" style="164" customWidth="1"/>
    <col min="26" max="26" width="1.7109375" style="164" customWidth="1"/>
    <col min="27" max="27" width="17.7109375" style="164" customWidth="1"/>
    <col min="28" max="28" width="1.7109375" style="164" customWidth="1"/>
    <col min="29" max="29" width="17.7109375" style="164" customWidth="1"/>
    <col min="30" max="30" width="1.7109375" style="164" customWidth="1"/>
    <col min="31" max="31" width="17.7109375" style="164" customWidth="1"/>
    <col min="32" max="32" width="1.7109375" style="164" customWidth="1"/>
    <col min="33" max="33" width="17.7109375" style="164" customWidth="1"/>
    <col min="34" max="34" width="1.7109375" style="164" customWidth="1"/>
    <col min="35" max="36" width="9.7109375" style="164"/>
    <col min="37" max="37" width="4.7109375" style="164" customWidth="1"/>
    <col min="38" max="38" width="43.7109375" style="164" customWidth="1"/>
    <col min="39" max="39" width="14.7109375" style="164" customWidth="1"/>
    <col min="40" max="40" width="1.7109375" style="164" customWidth="1"/>
    <col min="41" max="41" width="15.7109375" style="164" customWidth="1"/>
    <col min="42" max="42" width="1.7109375" style="164" customWidth="1"/>
    <col min="43" max="43" width="4.7109375" style="164" customWidth="1"/>
    <col min="44" max="44" width="43.7109375" style="164" customWidth="1"/>
    <col min="45" max="45" width="13.7109375" style="164" customWidth="1"/>
    <col min="46" max="46" width="1.7109375" style="164" customWidth="1"/>
    <col min="47" max="47" width="15.7109375" style="164" customWidth="1"/>
    <col min="48" max="16384" width="9.7109375" style="164"/>
  </cols>
  <sheetData>
    <row r="1" spans="1:13" s="226" customFormat="1" ht="20.25" customHeight="1">
      <c r="A1" s="224" t="s">
        <v>0</v>
      </c>
      <c r="B1" s="109"/>
      <c r="C1" s="110"/>
      <c r="D1" s="109"/>
      <c r="E1" s="110"/>
      <c r="F1" s="110"/>
      <c r="G1" s="110"/>
      <c r="H1" s="110"/>
      <c r="I1" s="225"/>
      <c r="J1" s="225"/>
      <c r="K1" s="225"/>
      <c r="L1" s="225"/>
    </row>
    <row r="2" spans="1:13" s="114" customFormat="1" ht="20.25" customHeight="1">
      <c r="A2" s="111" t="s">
        <v>55</v>
      </c>
      <c r="B2" s="112"/>
      <c r="C2" s="111"/>
      <c r="D2" s="109"/>
      <c r="E2" s="111"/>
      <c r="F2" s="110"/>
      <c r="G2" s="110"/>
      <c r="H2" s="110"/>
      <c r="I2" s="113"/>
      <c r="J2" s="113"/>
      <c r="K2" s="113"/>
      <c r="L2" s="113"/>
    </row>
    <row r="3" spans="1:13" s="114" customFormat="1" ht="20.25" customHeight="1">
      <c r="A3" s="111" t="s">
        <v>277</v>
      </c>
      <c r="B3" s="111"/>
      <c r="C3" s="111"/>
      <c r="D3" s="109"/>
      <c r="E3" s="111"/>
      <c r="F3" s="110"/>
      <c r="G3" s="110"/>
      <c r="H3" s="110"/>
      <c r="I3" s="113"/>
      <c r="J3" s="113"/>
      <c r="K3" s="113"/>
      <c r="L3" s="113"/>
    </row>
    <row r="4" spans="1:13" s="114" customFormat="1" ht="20.25" customHeight="1">
      <c r="A4" s="115"/>
      <c r="D4" s="116"/>
      <c r="F4" s="113"/>
      <c r="G4" s="113"/>
      <c r="H4" s="113"/>
      <c r="I4" s="113"/>
      <c r="J4" s="113"/>
      <c r="K4" s="113"/>
      <c r="L4" s="113"/>
      <c r="M4" s="117"/>
    </row>
    <row r="5" spans="1:13" s="114" customFormat="1" ht="20.25" customHeight="1">
      <c r="A5" s="115"/>
      <c r="E5" s="113"/>
      <c r="F5" s="118"/>
      <c r="G5" s="119" t="s">
        <v>2</v>
      </c>
      <c r="H5" s="118"/>
      <c r="I5" s="120"/>
      <c r="J5" s="118"/>
      <c r="K5" s="119" t="s">
        <v>3</v>
      </c>
      <c r="L5" s="118"/>
    </row>
    <row r="6" spans="1:13" s="114" customFormat="1" ht="20.25" customHeight="1">
      <c r="A6" s="121"/>
      <c r="C6" s="122"/>
      <c r="D6" s="123" t="s">
        <v>4</v>
      </c>
      <c r="E6" s="100"/>
      <c r="F6" s="165">
        <v>2026</v>
      </c>
      <c r="G6" s="125"/>
      <c r="H6" s="165">
        <v>2025</v>
      </c>
      <c r="I6" s="113"/>
      <c r="J6" s="165">
        <f>F6</f>
        <v>2026</v>
      </c>
      <c r="K6" s="125"/>
      <c r="L6" s="165">
        <f>H6</f>
        <v>2025</v>
      </c>
    </row>
    <row r="7" spans="1:13" s="114" customFormat="1" ht="20.25" customHeight="1">
      <c r="A7" s="121"/>
      <c r="C7" s="122"/>
      <c r="D7" s="126"/>
      <c r="E7" s="100"/>
      <c r="F7" s="335" t="s">
        <v>87</v>
      </c>
      <c r="G7" s="335"/>
      <c r="H7" s="335"/>
      <c r="I7" s="335"/>
      <c r="J7" s="335"/>
      <c r="K7" s="335"/>
      <c r="L7" s="335"/>
    </row>
    <row r="8" spans="1:13" s="114" customFormat="1" ht="20.25" customHeight="1">
      <c r="A8" s="127" t="s">
        <v>56</v>
      </c>
      <c r="D8" s="128"/>
      <c r="E8" s="100"/>
      <c r="F8" s="125"/>
      <c r="G8" s="125"/>
      <c r="H8" s="98"/>
      <c r="I8" s="98"/>
      <c r="J8" s="98"/>
      <c r="K8" s="98"/>
      <c r="L8" s="98"/>
    </row>
    <row r="9" spans="1:13" s="113" customFormat="1" ht="20.25" customHeight="1">
      <c r="A9" s="100" t="s">
        <v>57</v>
      </c>
      <c r="D9" s="129"/>
      <c r="E9" s="130"/>
      <c r="F9" s="227">
        <v>9606</v>
      </c>
      <c r="G9" s="131"/>
      <c r="H9" s="131">
        <v>9203</v>
      </c>
      <c r="I9" s="131"/>
      <c r="J9" s="12">
        <v>0</v>
      </c>
      <c r="K9" s="12"/>
      <c r="L9" s="12">
        <v>0</v>
      </c>
    </row>
    <row r="10" spans="1:13" s="113" customFormat="1" ht="20.25" customHeight="1">
      <c r="A10" s="100" t="s">
        <v>208</v>
      </c>
      <c r="F10" s="227">
        <v>26969</v>
      </c>
      <c r="G10" s="131"/>
      <c r="H10" s="131">
        <v>26871</v>
      </c>
      <c r="I10" s="131"/>
      <c r="J10" s="227">
        <v>3950</v>
      </c>
      <c r="K10" s="131"/>
      <c r="L10" s="131">
        <v>3871</v>
      </c>
    </row>
    <row r="11" spans="1:13" s="113" customFormat="1" ht="20.25" hidden="1" customHeight="1">
      <c r="A11" s="100" t="s">
        <v>59</v>
      </c>
      <c r="D11" s="129" t="s">
        <v>250</v>
      </c>
      <c r="E11" s="130"/>
      <c r="F11" s="12"/>
      <c r="G11" s="12"/>
      <c r="H11" s="12"/>
      <c r="I11" s="131"/>
      <c r="J11" s="33"/>
      <c r="K11" s="131"/>
      <c r="L11" s="131"/>
    </row>
    <row r="12" spans="1:13" s="113" customFormat="1" ht="20.25" customHeight="1">
      <c r="A12" s="100" t="s">
        <v>60</v>
      </c>
      <c r="D12" s="129"/>
      <c r="E12" s="130"/>
      <c r="F12" s="45">
        <v>4408</v>
      </c>
      <c r="G12" s="131"/>
      <c r="H12" s="24">
        <v>1513</v>
      </c>
      <c r="I12" s="131"/>
      <c r="J12" s="45">
        <v>79</v>
      </c>
      <c r="K12" s="131"/>
      <c r="L12" s="24">
        <v>279</v>
      </c>
    </row>
    <row r="13" spans="1:13" s="113" customFormat="1" ht="20.25" customHeight="1">
      <c r="A13" s="100" t="s">
        <v>61</v>
      </c>
      <c r="D13" s="129"/>
      <c r="E13" s="130"/>
      <c r="F13" s="246">
        <v>357</v>
      </c>
      <c r="G13" s="131"/>
      <c r="H13" s="132">
        <v>547</v>
      </c>
      <c r="I13" s="131"/>
      <c r="J13" s="246">
        <v>7536</v>
      </c>
      <c r="K13" s="131"/>
      <c r="L13" s="132">
        <v>9770</v>
      </c>
    </row>
    <row r="14" spans="1:13" s="113" customFormat="1" ht="20.25" customHeight="1">
      <c r="A14" s="133" t="s">
        <v>62</v>
      </c>
      <c r="D14" s="129"/>
      <c r="E14" s="130"/>
      <c r="F14" s="228">
        <f>SUM(F9:F13)</f>
        <v>41340</v>
      </c>
      <c r="G14" s="135"/>
      <c r="H14" s="134">
        <f>SUM(H9:H13)</f>
        <v>38134</v>
      </c>
      <c r="I14" s="135"/>
      <c r="J14" s="228">
        <f>SUM(J9:J13)</f>
        <v>11565</v>
      </c>
      <c r="K14" s="135"/>
      <c r="L14" s="134">
        <f>SUM(L9:L13)</f>
        <v>13920</v>
      </c>
    </row>
    <row r="15" spans="1:13" s="114" customFormat="1" ht="20.25" customHeight="1">
      <c r="A15" s="127" t="s">
        <v>63</v>
      </c>
      <c r="B15" s="136"/>
      <c r="C15" s="113"/>
      <c r="D15" s="129"/>
      <c r="E15" s="130"/>
      <c r="F15" s="227"/>
      <c r="G15" s="131"/>
      <c r="H15" s="131"/>
      <c r="I15" s="131"/>
      <c r="J15" s="227"/>
      <c r="K15" s="131"/>
      <c r="L15" s="131"/>
    </row>
    <row r="16" spans="1:13" s="114" customFormat="1" ht="20.25" customHeight="1">
      <c r="A16" s="100" t="s">
        <v>209</v>
      </c>
      <c r="B16" s="113"/>
      <c r="C16" s="113"/>
      <c r="D16" s="129"/>
      <c r="E16" s="130"/>
      <c r="F16" s="227">
        <v>3033</v>
      </c>
      <c r="G16" s="131"/>
      <c r="H16" s="131">
        <v>3079</v>
      </c>
      <c r="I16" s="131"/>
      <c r="J16" s="12">
        <v>0</v>
      </c>
      <c r="K16" s="12"/>
      <c r="L16" s="24">
        <v>0</v>
      </c>
    </row>
    <row r="17" spans="1:12" s="114" customFormat="1" ht="20.25" customHeight="1">
      <c r="A17" s="100" t="s">
        <v>65</v>
      </c>
      <c r="B17" s="113"/>
      <c r="C17" s="113"/>
      <c r="D17" s="129"/>
      <c r="E17" s="130"/>
      <c r="F17" s="227">
        <v>6427</v>
      </c>
      <c r="G17" s="131"/>
      <c r="H17" s="131">
        <v>6497</v>
      </c>
      <c r="I17" s="131"/>
      <c r="J17" s="227">
        <v>2107</v>
      </c>
      <c r="K17" s="131"/>
      <c r="L17" s="131">
        <v>2273</v>
      </c>
    </row>
    <row r="18" spans="1:12" s="114" customFormat="1" ht="20.25" customHeight="1">
      <c r="A18" s="100" t="s">
        <v>66</v>
      </c>
      <c r="B18" s="113"/>
      <c r="C18" s="113"/>
      <c r="D18" s="129"/>
      <c r="E18" s="130"/>
      <c r="F18" s="227">
        <v>883</v>
      </c>
      <c r="G18" s="131"/>
      <c r="H18" s="131">
        <v>83</v>
      </c>
      <c r="I18" s="131"/>
      <c r="J18" s="227">
        <v>83</v>
      </c>
      <c r="K18" s="131"/>
      <c r="L18" s="131">
        <v>83</v>
      </c>
    </row>
    <row r="19" spans="1:12" s="114" customFormat="1" ht="20.25" customHeight="1">
      <c r="A19" s="100" t="s">
        <v>67</v>
      </c>
      <c r="B19" s="113"/>
      <c r="C19" s="113"/>
      <c r="D19" s="129"/>
      <c r="E19" s="130"/>
      <c r="F19" s="227">
        <v>15400</v>
      </c>
      <c r="G19" s="131"/>
      <c r="H19" s="131">
        <v>20132</v>
      </c>
      <c r="I19" s="131"/>
      <c r="J19" s="227">
        <v>14275</v>
      </c>
      <c r="K19" s="131"/>
      <c r="L19" s="131">
        <v>13317</v>
      </c>
    </row>
    <row r="20" spans="1:12" s="114" customFormat="1" ht="20.25" customHeight="1">
      <c r="A20" s="100" t="s">
        <v>293</v>
      </c>
      <c r="B20" s="113"/>
      <c r="C20" s="113"/>
      <c r="D20" s="129"/>
      <c r="E20" s="130"/>
      <c r="F20" s="33">
        <v>0</v>
      </c>
      <c r="G20" s="33"/>
      <c r="H20" s="32">
        <v>21209</v>
      </c>
      <c r="I20" s="33"/>
      <c r="J20" s="33">
        <v>0</v>
      </c>
      <c r="K20" s="33"/>
      <c r="L20" s="32">
        <v>21209</v>
      </c>
    </row>
    <row r="21" spans="1:12" s="114" customFormat="1" ht="20.25" customHeight="1">
      <c r="A21" s="100" t="s">
        <v>300</v>
      </c>
      <c r="B21" s="113"/>
      <c r="C21" s="113"/>
      <c r="D21" s="129">
        <v>10</v>
      </c>
      <c r="E21" s="130"/>
      <c r="F21" s="12">
        <v>0</v>
      </c>
      <c r="G21" s="131"/>
      <c r="H21" s="24">
        <v>0</v>
      </c>
      <c r="I21" s="131"/>
      <c r="J21" s="24">
        <v>69756</v>
      </c>
      <c r="K21" s="131"/>
      <c r="L21" s="32">
        <v>0</v>
      </c>
    </row>
    <row r="22" spans="1:12" s="114" customFormat="1" ht="20.25" customHeight="1">
      <c r="A22" s="100" t="s">
        <v>296</v>
      </c>
      <c r="B22" s="113"/>
      <c r="C22" s="113"/>
      <c r="D22" s="129">
        <v>12</v>
      </c>
      <c r="E22" s="130"/>
      <c r="F22" s="342">
        <v>63981</v>
      </c>
      <c r="G22" s="131"/>
      <c r="H22" s="33">
        <v>0</v>
      </c>
      <c r="I22" s="131"/>
      <c r="J22" s="33">
        <v>0</v>
      </c>
      <c r="K22" s="131"/>
      <c r="L22" s="33">
        <v>0</v>
      </c>
    </row>
    <row r="23" spans="1:12" s="114" customFormat="1" ht="20.25" customHeight="1">
      <c r="A23" s="133" t="s">
        <v>68</v>
      </c>
      <c r="B23" s="113"/>
      <c r="C23" s="113"/>
      <c r="D23" s="129"/>
      <c r="E23" s="100"/>
      <c r="F23" s="229">
        <f>SUM(F16:F22)</f>
        <v>89724</v>
      </c>
      <c r="G23" s="137"/>
      <c r="H23" s="229">
        <f>SUM(H16:H22)</f>
        <v>51000</v>
      </c>
      <c r="I23" s="137"/>
      <c r="J23" s="229">
        <f>SUM(J16:J22)</f>
        <v>86221</v>
      </c>
      <c r="K23" s="137"/>
      <c r="L23" s="229">
        <f>SUM(L16:L22)</f>
        <v>36882</v>
      </c>
    </row>
    <row r="24" spans="1:12" s="114" customFormat="1" ht="20.25" customHeight="1">
      <c r="A24" s="133" t="s">
        <v>284</v>
      </c>
      <c r="B24" s="113"/>
      <c r="C24" s="113"/>
      <c r="D24" s="129"/>
      <c r="E24" s="100"/>
      <c r="F24" s="231">
        <f>SUM(F14-F23)</f>
        <v>-48384</v>
      </c>
      <c r="G24" s="137"/>
      <c r="H24" s="137">
        <f>SUM(H14-H23)</f>
        <v>-12866</v>
      </c>
      <c r="I24" s="137"/>
      <c r="J24" s="231">
        <f>SUM(J14-J23)</f>
        <v>-74656</v>
      </c>
      <c r="K24" s="137"/>
      <c r="L24" s="137">
        <f>SUM(L14-L23)</f>
        <v>-22962</v>
      </c>
    </row>
    <row r="25" spans="1:12" s="114" customFormat="1" ht="20.25" customHeight="1">
      <c r="A25" s="100" t="s">
        <v>272</v>
      </c>
      <c r="B25" s="113"/>
      <c r="C25" s="113"/>
      <c r="D25" s="129">
        <v>11</v>
      </c>
      <c r="E25" s="100"/>
      <c r="F25" s="227">
        <v>609</v>
      </c>
      <c r="G25" s="98"/>
      <c r="H25" s="98">
        <v>-335</v>
      </c>
      <c r="I25" s="98"/>
      <c r="J25" s="12">
        <v>0</v>
      </c>
      <c r="K25" s="98"/>
      <c r="L25" s="24">
        <v>0</v>
      </c>
    </row>
    <row r="26" spans="1:12" s="114" customFormat="1" ht="20.25" customHeight="1">
      <c r="A26" s="100" t="s">
        <v>69</v>
      </c>
      <c r="B26" s="113"/>
      <c r="C26" s="113"/>
      <c r="D26" s="128"/>
      <c r="E26" s="100"/>
      <c r="F26" s="246">
        <v>-802</v>
      </c>
      <c r="G26" s="131"/>
      <c r="H26" s="132">
        <v>-1120</v>
      </c>
      <c r="I26" s="131"/>
      <c r="J26" s="246">
        <v>-472</v>
      </c>
      <c r="K26" s="131"/>
      <c r="L26" s="132">
        <v>-440</v>
      </c>
    </row>
    <row r="27" spans="1:12" s="114" customFormat="1" ht="20.25" customHeight="1">
      <c r="A27" s="133" t="s">
        <v>285</v>
      </c>
      <c r="B27" s="113"/>
      <c r="C27" s="113"/>
      <c r="D27" s="128"/>
      <c r="E27" s="100"/>
      <c r="F27" s="231">
        <f>SUM(F24:F26)</f>
        <v>-48577</v>
      </c>
      <c r="G27" s="135"/>
      <c r="H27" s="135">
        <f>SUM(H24:H26)</f>
        <v>-14321</v>
      </c>
      <c r="I27" s="135"/>
      <c r="J27" s="231">
        <f>SUM(J24:J26)</f>
        <v>-75128</v>
      </c>
      <c r="K27" s="135"/>
      <c r="L27" s="135">
        <f>SUM(L24:L26)</f>
        <v>-23402</v>
      </c>
    </row>
    <row r="28" spans="1:12" s="114" customFormat="1" ht="20.25" customHeight="1">
      <c r="A28" s="100" t="s">
        <v>187</v>
      </c>
      <c r="B28" s="113"/>
      <c r="C28" s="113"/>
      <c r="D28" s="123"/>
      <c r="E28" s="100"/>
      <c r="F28" s="246">
        <v>2905</v>
      </c>
      <c r="G28" s="131"/>
      <c r="H28" s="132">
        <v>-1405</v>
      </c>
      <c r="I28" s="131"/>
      <c r="J28" s="227">
        <v>-73</v>
      </c>
      <c r="K28" s="131"/>
      <c r="L28" s="131">
        <v>-4322</v>
      </c>
    </row>
    <row r="29" spans="1:12" s="114" customFormat="1" ht="20.25" customHeight="1" thickBot="1">
      <c r="A29" s="133" t="s">
        <v>238</v>
      </c>
      <c r="B29" s="113"/>
      <c r="C29" s="113"/>
      <c r="D29" s="123"/>
      <c r="E29" s="100"/>
      <c r="F29" s="232">
        <f>F27-F28</f>
        <v>-51482</v>
      </c>
      <c r="G29" s="137"/>
      <c r="H29" s="139">
        <f>H27-H28</f>
        <v>-12916</v>
      </c>
      <c r="I29" s="137"/>
      <c r="J29" s="232">
        <f t="shared" ref="J29:L29" si="0">J27-J28</f>
        <v>-75055</v>
      </c>
      <c r="K29" s="137">
        <f t="shared" si="0"/>
        <v>0</v>
      </c>
      <c r="L29" s="139">
        <f t="shared" si="0"/>
        <v>-19080</v>
      </c>
    </row>
    <row r="30" spans="1:12" s="114" customFormat="1" ht="20.25" customHeight="1" thickTop="1">
      <c r="A30" s="294"/>
      <c r="B30" s="113"/>
      <c r="C30" s="113"/>
      <c r="D30" s="123"/>
      <c r="E30" s="100"/>
      <c r="F30" s="98"/>
      <c r="G30" s="98"/>
      <c r="H30" s="98"/>
      <c r="I30" s="98"/>
      <c r="J30" s="98"/>
      <c r="K30" s="98"/>
      <c r="L30" s="98"/>
    </row>
    <row r="31" spans="1:12" s="114" customFormat="1" ht="20.25" customHeight="1">
      <c r="A31" s="133" t="s">
        <v>286</v>
      </c>
      <c r="B31" s="113"/>
      <c r="C31" s="113"/>
      <c r="D31" s="123"/>
      <c r="E31" s="100"/>
      <c r="F31" s="98"/>
      <c r="G31" s="98"/>
      <c r="H31" s="98"/>
      <c r="I31" s="98"/>
      <c r="J31" s="98"/>
      <c r="K31" s="98"/>
      <c r="L31" s="98"/>
    </row>
    <row r="32" spans="1:12" s="114" customFormat="1" ht="20.25" customHeight="1" thickBot="1">
      <c r="A32" s="100" t="s">
        <v>71</v>
      </c>
      <c r="B32" s="113"/>
      <c r="C32" s="113"/>
      <c r="D32" s="123"/>
      <c r="E32" s="100"/>
      <c r="F32" s="227">
        <f>F29-F33</f>
        <v>-51482</v>
      </c>
      <c r="G32" s="98"/>
      <c r="H32" s="98">
        <f>H29-H33</f>
        <v>-12916</v>
      </c>
      <c r="I32" s="98"/>
      <c r="J32" s="140">
        <f>J29</f>
        <v>-75055</v>
      </c>
      <c r="K32" s="98"/>
      <c r="L32" s="140">
        <f>L29</f>
        <v>-19080</v>
      </c>
    </row>
    <row r="33" spans="1:13" s="114" customFormat="1" ht="20.25" customHeight="1" thickTop="1">
      <c r="A33" s="100" t="s">
        <v>52</v>
      </c>
      <c r="B33" s="113"/>
      <c r="C33" s="113"/>
      <c r="D33" s="123"/>
      <c r="E33" s="100"/>
      <c r="F33" s="11">
        <v>0</v>
      </c>
      <c r="G33" s="131"/>
      <c r="H33" s="11">
        <v>0</v>
      </c>
      <c r="I33" s="113"/>
      <c r="J33" s="98"/>
      <c r="K33" s="98"/>
      <c r="L33" s="98"/>
    </row>
    <row r="34" spans="1:13" s="114" customFormat="1" ht="20.25" customHeight="1" thickBot="1">
      <c r="A34" s="133"/>
      <c r="B34" s="113"/>
      <c r="C34" s="113"/>
      <c r="D34" s="123"/>
      <c r="E34" s="100"/>
      <c r="F34" s="233">
        <f>F29</f>
        <v>-51482</v>
      </c>
      <c r="G34" s="135"/>
      <c r="H34" s="141">
        <f>H29</f>
        <v>-12916</v>
      </c>
      <c r="I34" s="113"/>
      <c r="J34" s="98"/>
      <c r="K34" s="98"/>
      <c r="L34" s="98"/>
    </row>
    <row r="35" spans="1:13" s="114" customFormat="1" ht="20.25" customHeight="1" thickTop="1">
      <c r="A35" s="133" t="s">
        <v>287</v>
      </c>
      <c r="B35" s="113"/>
      <c r="C35" s="113"/>
      <c r="D35" s="123">
        <v>16</v>
      </c>
      <c r="E35" s="100"/>
      <c r="F35" s="33"/>
      <c r="G35" s="125"/>
      <c r="H35" s="125"/>
      <c r="I35" s="113"/>
      <c r="J35" s="125"/>
      <c r="K35" s="125"/>
      <c r="L35" s="125"/>
    </row>
    <row r="36" spans="1:13" s="114" customFormat="1" ht="20.25" customHeight="1">
      <c r="A36" s="100" t="s">
        <v>288</v>
      </c>
      <c r="B36" s="113"/>
      <c r="C36" s="113"/>
      <c r="D36" s="123"/>
      <c r="E36" s="100"/>
      <c r="F36" s="125"/>
      <c r="G36" s="125"/>
      <c r="H36" s="125"/>
      <c r="I36" s="113"/>
      <c r="J36" s="125"/>
      <c r="K36" s="125"/>
      <c r="L36" s="125"/>
    </row>
    <row r="37" spans="1:13" s="114" customFormat="1" ht="20.25" customHeight="1" thickBot="1">
      <c r="A37" s="100" t="s">
        <v>289</v>
      </c>
      <c r="B37" s="113"/>
      <c r="C37" s="113"/>
      <c r="D37" s="123"/>
      <c r="E37" s="100"/>
      <c r="F37" s="46">
        <f>F32/F38</f>
        <v>-0.16240378548895898</v>
      </c>
      <c r="G37" s="142"/>
      <c r="H37" s="46">
        <f>H32/H38</f>
        <v>-4.1419074708902409E-2</v>
      </c>
      <c r="I37" s="142"/>
      <c r="J37" s="46">
        <f>J32/J38</f>
        <v>-0.23676656151419559</v>
      </c>
      <c r="K37" s="142"/>
      <c r="L37" s="46">
        <f>L32/L38</f>
        <v>-6.1185811818353822E-2</v>
      </c>
    </row>
    <row r="38" spans="1:13" s="114" customFormat="1" ht="16.5" hidden="1" thickTop="1" thickBot="1">
      <c r="A38" s="100"/>
      <c r="B38" s="113" t="s">
        <v>220</v>
      </c>
      <c r="C38" s="113"/>
      <c r="D38" s="123"/>
      <c r="E38" s="100"/>
      <c r="F38" s="37">
        <v>317000</v>
      </c>
      <c r="G38" s="32"/>
      <c r="H38" s="38">
        <v>311837</v>
      </c>
      <c r="I38" s="32"/>
      <c r="J38" s="37">
        <v>317000</v>
      </c>
      <c r="K38" s="32"/>
      <c r="L38" s="38">
        <v>311837</v>
      </c>
    </row>
    <row r="39" spans="1:13" s="114" customFormat="1" ht="20.25" customHeight="1" thickTop="1">
      <c r="A39" s="100"/>
      <c r="B39" s="113"/>
      <c r="C39" s="113"/>
      <c r="D39" s="123"/>
      <c r="E39" s="100"/>
      <c r="F39" s="36"/>
      <c r="G39" s="142"/>
      <c r="H39" s="36"/>
      <c r="I39" s="142"/>
      <c r="J39" s="142"/>
      <c r="K39" s="142"/>
      <c r="L39" s="36"/>
    </row>
    <row r="40" spans="1:13" s="114" customFormat="1" ht="20.25" customHeight="1">
      <c r="A40" s="100" t="s">
        <v>290</v>
      </c>
      <c r="B40" s="113"/>
      <c r="C40" s="113"/>
      <c r="D40" s="123"/>
      <c r="E40" s="100"/>
      <c r="F40" s="125"/>
      <c r="G40" s="125"/>
      <c r="H40" s="125"/>
      <c r="I40" s="113"/>
      <c r="J40" s="125"/>
      <c r="K40" s="125"/>
      <c r="L40" s="125"/>
    </row>
    <row r="41" spans="1:13" s="114" customFormat="1" ht="20.100000000000001" customHeight="1" thickBot="1">
      <c r="A41" s="100" t="s">
        <v>289</v>
      </c>
      <c r="B41" s="113"/>
      <c r="C41" s="113"/>
      <c r="D41" s="123"/>
      <c r="E41" s="100"/>
      <c r="F41" s="46">
        <f>F37</f>
        <v>-0.16240378548895898</v>
      </c>
      <c r="G41" s="39"/>
      <c r="H41" s="46">
        <f>H37</f>
        <v>-4.1419074708902409E-2</v>
      </c>
      <c r="I41" s="39"/>
      <c r="J41" s="46">
        <f>J37</f>
        <v>-0.23676656151419559</v>
      </c>
      <c r="K41" s="39"/>
      <c r="L41" s="46">
        <f>L37</f>
        <v>-6.1185811818353822E-2</v>
      </c>
    </row>
    <row r="42" spans="1:13" s="114" customFormat="1" ht="16.5" hidden="1" thickTop="1" thickBot="1">
      <c r="A42" s="100"/>
      <c r="B42" s="113" t="s">
        <v>220</v>
      </c>
      <c r="C42" s="113"/>
      <c r="D42" s="123"/>
      <c r="E42" s="100"/>
      <c r="F42" s="37">
        <v>317000</v>
      </c>
      <c r="G42" s="32"/>
      <c r="H42" s="38">
        <v>311837</v>
      </c>
      <c r="I42" s="32"/>
      <c r="J42" s="37">
        <v>317000</v>
      </c>
      <c r="K42" s="32"/>
      <c r="L42" s="38">
        <v>311837</v>
      </c>
    </row>
    <row r="43" spans="1:13" s="114" customFormat="1" ht="15.75" thickTop="1">
      <c r="A43" s="100"/>
      <c r="B43" s="113"/>
      <c r="C43" s="113"/>
      <c r="D43" s="123"/>
      <c r="E43" s="100"/>
      <c r="F43" s="143"/>
      <c r="G43" s="144"/>
      <c r="H43" s="143"/>
      <c r="I43" s="130"/>
      <c r="J43" s="143"/>
      <c r="K43" s="144"/>
      <c r="L43" s="143"/>
    </row>
    <row r="44" spans="1:13" s="226" customFormat="1" ht="20.25" customHeight="1">
      <c r="A44" s="224" t="s">
        <v>0</v>
      </c>
      <c r="B44" s="109"/>
      <c r="C44" s="225"/>
      <c r="D44" s="234"/>
      <c r="E44" s="235"/>
      <c r="F44" s="225"/>
      <c r="G44" s="225"/>
      <c r="H44" s="225"/>
      <c r="I44" s="225"/>
      <c r="J44" s="225"/>
      <c r="K44" s="225"/>
      <c r="L44" s="225"/>
    </row>
    <row r="45" spans="1:13" s="114" customFormat="1" ht="20.25" customHeight="1">
      <c r="A45" s="111" t="s">
        <v>73</v>
      </c>
      <c r="B45" s="112"/>
      <c r="C45" s="145"/>
      <c r="D45" s="146"/>
      <c r="E45" s="145"/>
      <c r="F45" s="145"/>
      <c r="G45" s="145"/>
      <c r="H45" s="145"/>
      <c r="I45" s="113"/>
      <c r="J45" s="113"/>
      <c r="K45" s="113"/>
      <c r="L45" s="113"/>
    </row>
    <row r="46" spans="1:13" s="114" customFormat="1" ht="20.25" customHeight="1">
      <c r="A46" s="111" t="str">
        <f>A3</f>
        <v>For the six-month period ended 30 June 2026 and 2025 (Unaudited but reviewed)</v>
      </c>
      <c r="B46" s="111"/>
      <c r="C46" s="145"/>
      <c r="D46" s="146"/>
      <c r="E46" s="145"/>
      <c r="F46" s="100"/>
      <c r="G46" s="145"/>
      <c r="H46" s="100"/>
      <c r="I46" s="113"/>
      <c r="J46" s="113"/>
      <c r="K46" s="113"/>
      <c r="L46" s="113"/>
    </row>
    <row r="47" spans="1:13" s="114" customFormat="1" ht="20.25" customHeight="1">
      <c r="A47" s="147"/>
      <c r="B47" s="113"/>
      <c r="C47" s="113"/>
      <c r="D47" s="116"/>
      <c r="E47" s="113"/>
      <c r="F47" s="113"/>
      <c r="G47" s="113"/>
      <c r="H47" s="113"/>
      <c r="I47" s="113"/>
      <c r="J47" s="113"/>
      <c r="K47" s="113"/>
      <c r="L47" s="81"/>
      <c r="M47" s="117"/>
    </row>
    <row r="48" spans="1:13" s="114" customFormat="1" ht="20.25" customHeight="1">
      <c r="A48" s="147"/>
      <c r="B48" s="113"/>
      <c r="C48" s="113"/>
      <c r="D48" s="123"/>
      <c r="E48" s="113"/>
      <c r="F48" s="118"/>
      <c r="G48" s="119" t="s">
        <v>2</v>
      </c>
      <c r="H48" s="118"/>
      <c r="I48" s="120"/>
      <c r="J48" s="118"/>
      <c r="K48" s="119" t="s">
        <v>3</v>
      </c>
      <c r="L48" s="118"/>
    </row>
    <row r="49" spans="1:12" s="114" customFormat="1" ht="20.25" customHeight="1">
      <c r="A49" s="100"/>
      <c r="B49" s="113"/>
      <c r="C49" s="148"/>
      <c r="D49" s="123"/>
      <c r="E49" s="100"/>
      <c r="F49" s="165">
        <f>F6</f>
        <v>2026</v>
      </c>
      <c r="G49" s="125"/>
      <c r="H49" s="165">
        <f>H6</f>
        <v>2025</v>
      </c>
      <c r="I49" s="113"/>
      <c r="J49" s="165">
        <f>F49</f>
        <v>2026</v>
      </c>
      <c r="K49" s="125"/>
      <c r="L49" s="165">
        <f>H49</f>
        <v>2025</v>
      </c>
    </row>
    <row r="50" spans="1:12" s="114" customFormat="1" ht="20.25" customHeight="1">
      <c r="A50" s="100"/>
      <c r="B50" s="113"/>
      <c r="C50" s="148"/>
      <c r="D50" s="123"/>
      <c r="E50" s="100"/>
      <c r="F50" s="335" t="s">
        <v>87</v>
      </c>
      <c r="G50" s="335"/>
      <c r="H50" s="335"/>
      <c r="I50" s="335"/>
      <c r="J50" s="335"/>
      <c r="K50" s="335"/>
      <c r="L50" s="335"/>
    </row>
    <row r="51" spans="1:12" s="114" customFormat="1" ht="20.25" customHeight="1">
      <c r="A51" s="100"/>
      <c r="B51" s="113"/>
      <c r="C51" s="148"/>
      <c r="D51" s="126"/>
      <c r="E51" s="100"/>
      <c r="F51" s="149"/>
      <c r="G51" s="125"/>
      <c r="H51" s="3"/>
      <c r="I51" s="113"/>
      <c r="J51" s="149"/>
      <c r="K51" s="125"/>
      <c r="L51" s="3"/>
    </row>
    <row r="52" spans="1:12" s="114" customFormat="1" ht="20.25" customHeight="1">
      <c r="A52" s="133" t="s">
        <v>238</v>
      </c>
      <c r="B52" s="113"/>
      <c r="C52" s="113"/>
      <c r="D52" s="123"/>
      <c r="E52" s="100"/>
      <c r="F52" s="236">
        <f>F29</f>
        <v>-51482</v>
      </c>
      <c r="G52" s="137"/>
      <c r="H52" s="150">
        <f>H29</f>
        <v>-12916</v>
      </c>
      <c r="I52" s="136"/>
      <c r="J52" s="228">
        <f>J29</f>
        <v>-75055</v>
      </c>
      <c r="K52" s="137"/>
      <c r="L52" s="150">
        <f>L29</f>
        <v>-19080</v>
      </c>
    </row>
    <row r="53" spans="1:12" s="114" customFormat="1" ht="20.25" customHeight="1">
      <c r="A53" s="133"/>
      <c r="B53" s="113"/>
      <c r="C53" s="113"/>
      <c r="D53" s="123"/>
      <c r="E53" s="100"/>
      <c r="F53" s="125"/>
      <c r="G53" s="98"/>
      <c r="H53" s="98"/>
      <c r="I53" s="113"/>
      <c r="J53" s="125"/>
      <c r="K53" s="98"/>
      <c r="L53" s="98"/>
    </row>
    <row r="54" spans="1:12" s="153" customFormat="1" ht="20.25" customHeight="1">
      <c r="A54" s="151" t="s">
        <v>210</v>
      </c>
      <c r="B54" s="152"/>
      <c r="C54" s="152"/>
      <c r="D54" s="129"/>
      <c r="E54" s="130"/>
      <c r="F54" s="143"/>
      <c r="G54" s="131"/>
      <c r="H54" s="131"/>
      <c r="I54" s="131"/>
      <c r="J54" s="143"/>
      <c r="K54" s="131"/>
      <c r="L54" s="131"/>
    </row>
    <row r="55" spans="1:12" s="153" customFormat="1" ht="20.25" customHeight="1">
      <c r="A55" s="295" t="s">
        <v>211</v>
      </c>
      <c r="B55" s="152"/>
      <c r="C55" s="152"/>
      <c r="D55" s="129"/>
      <c r="E55" s="130"/>
      <c r="F55" s="143"/>
      <c r="G55" s="131"/>
      <c r="H55" s="131"/>
      <c r="I55" s="131"/>
      <c r="J55" s="227"/>
      <c r="K55" s="131"/>
      <c r="L55" s="131"/>
    </row>
    <row r="56" spans="1:12" s="153" customFormat="1" ht="20.25" customHeight="1">
      <c r="A56" s="295" t="s">
        <v>76</v>
      </c>
      <c r="B56" s="152"/>
      <c r="C56" s="152"/>
      <c r="D56" s="129"/>
      <c r="E56" s="130"/>
      <c r="F56" s="227"/>
      <c r="G56" s="152"/>
      <c r="H56" s="152"/>
      <c r="I56" s="152"/>
      <c r="J56" s="227"/>
      <c r="K56" s="152"/>
      <c r="L56" s="152"/>
    </row>
    <row r="57" spans="1:12" s="153" customFormat="1" ht="20.25" customHeight="1">
      <c r="A57" s="100" t="s">
        <v>77</v>
      </c>
      <c r="B57" s="152"/>
      <c r="C57" s="152"/>
      <c r="D57" s="129"/>
      <c r="E57" s="130"/>
      <c r="F57" s="227"/>
      <c r="G57" s="152"/>
      <c r="H57" s="152"/>
      <c r="I57" s="152"/>
      <c r="J57" s="227"/>
      <c r="K57" s="152"/>
      <c r="L57" s="152"/>
    </row>
    <row r="58" spans="1:12" s="153" customFormat="1" ht="20.25" customHeight="1">
      <c r="A58" s="100" t="s">
        <v>78</v>
      </c>
      <c r="B58" s="152"/>
      <c r="C58" s="152"/>
      <c r="D58" s="129"/>
      <c r="E58" s="130"/>
      <c r="F58" s="246">
        <v>770</v>
      </c>
      <c r="G58" s="131"/>
      <c r="H58" s="132">
        <v>-6054</v>
      </c>
      <c r="I58" s="131"/>
      <c r="J58" s="17">
        <v>0</v>
      </c>
      <c r="K58" s="16"/>
      <c r="L58" s="17">
        <v>0</v>
      </c>
    </row>
    <row r="59" spans="1:12" s="153" customFormat="1" ht="20.25" customHeight="1">
      <c r="A59" s="295" t="s">
        <v>212</v>
      </c>
      <c r="B59" s="152"/>
      <c r="C59" s="152"/>
      <c r="D59" s="129"/>
      <c r="E59" s="130"/>
      <c r="F59" s="230">
        <f>F58</f>
        <v>770</v>
      </c>
      <c r="G59" s="135"/>
      <c r="H59" s="134">
        <f>SUM(H58:H58)</f>
        <v>-6054</v>
      </c>
      <c r="I59" s="135"/>
      <c r="J59" s="18">
        <f>SUM(J58:J58)</f>
        <v>0</v>
      </c>
      <c r="K59" s="19"/>
      <c r="L59" s="18">
        <f>SUM(L58:L58)</f>
        <v>0</v>
      </c>
    </row>
    <row r="60" spans="1:12" s="153" customFormat="1" ht="20.25" customHeight="1">
      <c r="A60" s="100"/>
      <c r="B60" s="152"/>
      <c r="C60" s="152"/>
      <c r="D60" s="129"/>
      <c r="E60" s="130"/>
      <c r="F60" s="227"/>
      <c r="G60" s="131"/>
      <c r="H60" s="131"/>
      <c r="I60" s="131"/>
      <c r="J60" s="237"/>
      <c r="K60" s="16"/>
      <c r="L60" s="16"/>
    </row>
    <row r="61" spans="1:12" s="153" customFormat="1" ht="20.25" hidden="1" customHeight="1">
      <c r="A61" s="295" t="s">
        <v>213</v>
      </c>
      <c r="B61" s="152"/>
      <c r="C61" s="152"/>
      <c r="D61" s="129"/>
      <c r="E61" s="130"/>
      <c r="F61" s="227"/>
      <c r="G61" s="131"/>
      <c r="H61" s="131"/>
      <c r="I61" s="131"/>
      <c r="J61" s="237"/>
      <c r="K61" s="16"/>
      <c r="L61" s="16"/>
    </row>
    <row r="62" spans="1:12" s="153" customFormat="1" ht="20.25" hidden="1" customHeight="1">
      <c r="A62" s="295" t="s">
        <v>80</v>
      </c>
      <c r="B62" s="152"/>
      <c r="C62" s="152"/>
      <c r="D62" s="129"/>
      <c r="E62" s="130"/>
      <c r="F62" s="227"/>
      <c r="G62" s="131"/>
      <c r="H62" s="33"/>
      <c r="I62" s="131"/>
      <c r="J62" s="237"/>
      <c r="K62" s="16"/>
      <c r="L62" s="16"/>
    </row>
    <row r="63" spans="1:12" s="153" customFormat="1" ht="20.25" hidden="1" customHeight="1">
      <c r="A63" s="100" t="s">
        <v>81</v>
      </c>
      <c r="B63" s="152"/>
      <c r="C63" s="152"/>
      <c r="D63" s="129"/>
      <c r="E63" s="130"/>
      <c r="F63" s="237">
        <v>0</v>
      </c>
      <c r="G63" s="131"/>
      <c r="H63" s="131"/>
      <c r="I63" s="131"/>
      <c r="J63" s="237">
        <v>0</v>
      </c>
      <c r="K63" s="16"/>
      <c r="L63" s="131"/>
    </row>
    <row r="64" spans="1:12" s="153" customFormat="1" ht="20.25" hidden="1" customHeight="1">
      <c r="A64" s="100" t="s">
        <v>82</v>
      </c>
      <c r="B64" s="100"/>
      <c r="C64" s="152"/>
      <c r="D64" s="129"/>
      <c r="E64" s="130"/>
      <c r="F64" s="238">
        <v>0</v>
      </c>
      <c r="G64" s="131"/>
      <c r="H64" s="132"/>
      <c r="I64" s="131"/>
      <c r="J64" s="238">
        <v>0</v>
      </c>
      <c r="K64" s="16"/>
      <c r="L64" s="132"/>
    </row>
    <row r="65" spans="1:12" s="153" customFormat="1" ht="20.25" hidden="1" customHeight="1">
      <c r="A65" s="100" t="s">
        <v>83</v>
      </c>
      <c r="B65" s="152"/>
      <c r="C65" s="152"/>
      <c r="D65" s="129"/>
      <c r="E65" s="130"/>
      <c r="F65" s="227"/>
      <c r="G65" s="131"/>
      <c r="H65" s="33"/>
      <c r="I65" s="131"/>
      <c r="J65" s="237"/>
      <c r="K65" s="16"/>
      <c r="L65" s="16"/>
    </row>
    <row r="66" spans="1:12" s="153" customFormat="1" ht="20.25" hidden="1" customHeight="1">
      <c r="A66" s="100" t="s">
        <v>84</v>
      </c>
      <c r="B66" s="152"/>
      <c r="C66" s="152"/>
      <c r="D66" s="129">
        <v>23</v>
      </c>
      <c r="E66" s="130"/>
      <c r="F66" s="238">
        <f>SUM(F63:F64)</f>
        <v>0</v>
      </c>
      <c r="G66" s="131"/>
      <c r="H66" s="132">
        <f>SUM(H63:H64)</f>
        <v>0</v>
      </c>
      <c r="I66" s="131"/>
      <c r="J66" s="238">
        <f>SUM(J63:J64)</f>
        <v>0</v>
      </c>
      <c r="K66" s="16"/>
      <c r="L66" s="132">
        <f>SUM(L63:L64)</f>
        <v>0</v>
      </c>
    </row>
    <row r="67" spans="1:12" s="153" customFormat="1" ht="20.25" hidden="1" customHeight="1">
      <c r="A67" s="154" t="s">
        <v>214</v>
      </c>
      <c r="B67" s="152"/>
      <c r="C67" s="152"/>
      <c r="D67" s="129"/>
      <c r="E67" s="130"/>
      <c r="F67" s="239">
        <f>SUM(F59,F66)</f>
        <v>770</v>
      </c>
      <c r="G67" s="135"/>
      <c r="H67" s="296">
        <f>SUM(H59,H66)</f>
        <v>-6054</v>
      </c>
      <c r="I67" s="135"/>
      <c r="J67" s="239">
        <f>SUM(J59,J66)</f>
        <v>0</v>
      </c>
      <c r="K67" s="19"/>
      <c r="L67" s="296">
        <f>SUM(L59,L66)</f>
        <v>0</v>
      </c>
    </row>
    <row r="68" spans="1:12" s="153" customFormat="1" ht="23.85" hidden="1" customHeight="1">
      <c r="A68" s="154"/>
      <c r="B68" s="152"/>
      <c r="C68" s="152"/>
      <c r="D68" s="129"/>
      <c r="E68" s="130"/>
      <c r="F68" s="227"/>
      <c r="G68" s="131"/>
      <c r="H68" s="131"/>
      <c r="I68" s="131"/>
      <c r="J68" s="227"/>
      <c r="K68" s="131"/>
      <c r="L68" s="131"/>
    </row>
    <row r="69" spans="1:12" s="153" customFormat="1" ht="15.75" thickBot="1">
      <c r="A69" s="151" t="s">
        <v>233</v>
      </c>
      <c r="B69" s="152"/>
      <c r="C69" s="152"/>
      <c r="D69" s="129"/>
      <c r="E69" s="130"/>
      <c r="F69" s="141">
        <f>F52+F67</f>
        <v>-50712</v>
      </c>
      <c r="G69" s="135"/>
      <c r="H69" s="141">
        <f>H52+H67</f>
        <v>-18970</v>
      </c>
      <c r="I69" s="135"/>
      <c r="J69" s="233">
        <f>J52+J67</f>
        <v>-75055</v>
      </c>
      <c r="K69" s="135"/>
      <c r="L69" s="141">
        <f>L52+L67</f>
        <v>-19080</v>
      </c>
    </row>
    <row r="70" spans="1:12" s="153" customFormat="1" ht="20.25" customHeight="1" thickTop="1">
      <c r="A70" s="155"/>
      <c r="B70" s="152"/>
      <c r="C70" s="152"/>
      <c r="D70" s="156"/>
      <c r="E70" s="130"/>
      <c r="F70" s="227"/>
      <c r="G70" s="131"/>
      <c r="H70" s="131"/>
      <c r="I70" s="131"/>
      <c r="J70" s="227"/>
      <c r="K70" s="131"/>
      <c r="L70" s="131"/>
    </row>
    <row r="71" spans="1:12" s="153" customFormat="1" ht="20.25" customHeight="1">
      <c r="A71" s="133" t="s">
        <v>215</v>
      </c>
      <c r="B71" s="152"/>
      <c r="C71" s="152"/>
      <c r="D71" s="156"/>
      <c r="E71" s="130"/>
      <c r="F71" s="227"/>
      <c r="G71" s="131"/>
      <c r="H71" s="131"/>
      <c r="I71" s="131"/>
      <c r="J71" s="227"/>
      <c r="K71" s="131"/>
      <c r="L71" s="131"/>
    </row>
    <row r="72" spans="1:12" s="153" customFormat="1" ht="20.85" customHeight="1" thickBot="1">
      <c r="A72" s="100" t="s">
        <v>71</v>
      </c>
      <c r="B72" s="152"/>
      <c r="C72" s="152"/>
      <c r="D72" s="156"/>
      <c r="E72" s="130"/>
      <c r="F72" s="131">
        <f>F74-F73</f>
        <v>-50712</v>
      </c>
      <c r="G72" s="131"/>
      <c r="H72" s="131">
        <f>H74-H73</f>
        <v>-18970</v>
      </c>
      <c r="I72" s="131"/>
      <c r="J72" s="240">
        <f>J69</f>
        <v>-75055</v>
      </c>
      <c r="K72" s="131"/>
      <c r="L72" s="157">
        <f>L69</f>
        <v>-19080</v>
      </c>
    </row>
    <row r="73" spans="1:12" s="153" customFormat="1" ht="20.25" customHeight="1" thickTop="1">
      <c r="A73" s="100" t="s">
        <v>52</v>
      </c>
      <c r="B73" s="152"/>
      <c r="C73" s="152"/>
      <c r="D73" s="156"/>
      <c r="E73" s="130"/>
      <c r="F73" s="17">
        <v>0</v>
      </c>
      <c r="G73" s="131"/>
      <c r="H73" s="17">
        <v>0</v>
      </c>
      <c r="I73" s="131"/>
      <c r="J73" s="131"/>
      <c r="K73" s="131"/>
      <c r="L73" s="131"/>
    </row>
    <row r="74" spans="1:12" s="153" customFormat="1" ht="20.25" customHeight="1" thickBot="1">
      <c r="A74" s="155"/>
      <c r="B74" s="152"/>
      <c r="C74" s="152"/>
      <c r="D74" s="156"/>
      <c r="E74" s="130"/>
      <c r="F74" s="158">
        <f>F69</f>
        <v>-50712</v>
      </c>
      <c r="G74" s="135"/>
      <c r="H74" s="158">
        <f>H69</f>
        <v>-18970</v>
      </c>
      <c r="I74" s="131"/>
      <c r="J74" s="131"/>
      <c r="K74" s="131"/>
      <c r="L74" s="131"/>
    </row>
    <row r="75" spans="1:12" s="114" customFormat="1" ht="20.25" customHeight="1" thickTop="1">
      <c r="A75" s="100"/>
      <c r="B75" s="113"/>
      <c r="C75" s="113"/>
      <c r="D75" s="159"/>
      <c r="E75" s="100"/>
      <c r="F75" s="125"/>
      <c r="G75" s="125"/>
      <c r="H75" s="125"/>
      <c r="I75" s="113"/>
      <c r="J75" s="113"/>
      <c r="K75" s="113"/>
      <c r="L75" s="113"/>
    </row>
    <row r="76" spans="1:12" s="114" customFormat="1" ht="20.25" customHeight="1">
      <c r="A76" s="100"/>
      <c r="B76" s="113"/>
      <c r="C76" s="113"/>
      <c r="D76" s="128"/>
      <c r="E76" s="125"/>
      <c r="F76" s="125"/>
      <c r="G76" s="125"/>
      <c r="H76" s="125"/>
      <c r="I76" s="113"/>
      <c r="J76" s="113"/>
      <c r="K76" s="113"/>
      <c r="L76" s="113"/>
    </row>
    <row r="77" spans="1:12" ht="20.25" customHeight="1">
      <c r="A77" s="160"/>
      <c r="B77" s="161"/>
      <c r="C77" s="161"/>
      <c r="D77" s="162"/>
      <c r="E77" s="163"/>
      <c r="F77" s="98"/>
      <c r="G77" s="161"/>
      <c r="H77" s="98"/>
      <c r="J77" s="98"/>
      <c r="K77" s="161"/>
      <c r="L77" s="98"/>
    </row>
    <row r="78" spans="1:12" s="226" customFormat="1" ht="20.25" hidden="1" customHeight="1">
      <c r="A78" s="224" t="s">
        <v>0</v>
      </c>
      <c r="B78" s="109"/>
      <c r="C78" s="110"/>
      <c r="D78" s="109"/>
      <c r="E78" s="110"/>
      <c r="F78" s="110"/>
      <c r="G78" s="110"/>
      <c r="H78" s="110"/>
      <c r="I78" s="225"/>
      <c r="J78" s="225"/>
      <c r="K78" s="225"/>
      <c r="L78" s="225"/>
    </row>
    <row r="79" spans="1:12" s="226" customFormat="1" ht="20.25" hidden="1" customHeight="1">
      <c r="A79" s="224" t="s">
        <v>85</v>
      </c>
      <c r="B79" s="109"/>
      <c r="C79" s="110"/>
      <c r="D79" s="109"/>
      <c r="E79" s="110"/>
      <c r="F79" s="110"/>
      <c r="G79" s="110"/>
      <c r="H79" s="110"/>
      <c r="I79" s="225"/>
      <c r="J79" s="225"/>
      <c r="K79" s="225"/>
      <c r="L79" s="225"/>
    </row>
    <row r="80" spans="1:12" s="114" customFormat="1" ht="20.25" hidden="1" customHeight="1">
      <c r="A80" s="111" t="s">
        <v>55</v>
      </c>
      <c r="B80" s="112"/>
      <c r="C80" s="111"/>
      <c r="D80" s="109"/>
      <c r="E80" s="111"/>
      <c r="F80" s="110"/>
      <c r="G80" s="110"/>
      <c r="H80" s="110"/>
      <c r="I80" s="113"/>
      <c r="J80" s="113"/>
      <c r="K80" s="113"/>
      <c r="L80" s="113"/>
    </row>
    <row r="81" spans="1:13" s="114" customFormat="1" ht="20.25" hidden="1" customHeight="1">
      <c r="A81" s="111" t="s">
        <v>86</v>
      </c>
      <c r="B81" s="111"/>
      <c r="C81" s="111"/>
      <c r="D81" s="109"/>
      <c r="E81" s="111"/>
      <c r="F81" s="110"/>
      <c r="G81" s="110"/>
      <c r="H81" s="110"/>
      <c r="I81" s="113"/>
      <c r="J81" s="113"/>
      <c r="K81" s="113"/>
      <c r="L81" s="113"/>
    </row>
    <row r="82" spans="1:13" s="114" customFormat="1" ht="20.25" hidden="1" customHeight="1">
      <c r="A82" s="115"/>
      <c r="D82" s="116"/>
      <c r="F82" s="113"/>
      <c r="G82" s="113"/>
      <c r="H82" s="113"/>
      <c r="I82" s="113"/>
      <c r="J82" s="113"/>
      <c r="K82" s="113"/>
      <c r="L82" s="113"/>
      <c r="M82" s="117"/>
    </row>
    <row r="83" spans="1:13" s="114" customFormat="1" ht="20.25" hidden="1" customHeight="1">
      <c r="A83" s="115"/>
      <c r="D83" s="123" t="s">
        <v>4</v>
      </c>
      <c r="E83" s="113"/>
      <c r="F83" s="118"/>
      <c r="G83" s="119" t="s">
        <v>2</v>
      </c>
      <c r="H83" s="118"/>
      <c r="I83" s="120"/>
      <c r="J83" s="118"/>
      <c r="K83" s="119" t="s">
        <v>3</v>
      </c>
      <c r="L83" s="118"/>
    </row>
    <row r="84" spans="1:13" s="114" customFormat="1" ht="20.25" hidden="1" customHeight="1">
      <c r="A84" s="121"/>
      <c r="C84" s="122"/>
      <c r="D84" s="116"/>
      <c r="E84" s="100"/>
      <c r="F84" s="165">
        <v>2021</v>
      </c>
      <c r="G84" s="125"/>
      <c r="H84" s="165">
        <v>2020</v>
      </c>
      <c r="I84" s="113"/>
      <c r="J84" s="165">
        <v>2021</v>
      </c>
      <c r="K84" s="125"/>
      <c r="L84" s="165">
        <v>2020</v>
      </c>
    </row>
    <row r="85" spans="1:13" s="114" customFormat="1" ht="20.25" hidden="1" customHeight="1">
      <c r="A85" s="121"/>
      <c r="C85" s="122"/>
      <c r="D85" s="126"/>
      <c r="E85" s="100"/>
      <c r="F85" s="335" t="s">
        <v>87</v>
      </c>
      <c r="G85" s="335"/>
      <c r="H85" s="335"/>
      <c r="I85" s="335"/>
      <c r="J85" s="335"/>
      <c r="K85" s="335"/>
      <c r="L85" s="335"/>
    </row>
    <row r="86" spans="1:13" s="114" customFormat="1" ht="20.25" hidden="1" customHeight="1">
      <c r="A86" s="127" t="s">
        <v>56</v>
      </c>
      <c r="D86" s="128"/>
      <c r="E86" s="100"/>
      <c r="F86" s="125"/>
      <c r="G86" s="125"/>
      <c r="H86" s="98"/>
      <c r="I86" s="98"/>
      <c r="J86" s="98"/>
      <c r="K86" s="98"/>
      <c r="L86" s="98"/>
    </row>
    <row r="87" spans="1:13" s="113" customFormat="1" ht="20.25" hidden="1" customHeight="1">
      <c r="A87" s="100" t="s">
        <v>57</v>
      </c>
      <c r="D87" s="129"/>
      <c r="E87" s="130"/>
      <c r="F87" s="131">
        <v>13358</v>
      </c>
      <c r="G87" s="131"/>
      <c r="H87" s="131">
        <v>13766</v>
      </c>
      <c r="I87" s="131"/>
      <c r="J87" s="12">
        <v>0</v>
      </c>
      <c r="K87" s="12"/>
      <c r="L87" s="12">
        <v>0</v>
      </c>
    </row>
    <row r="88" spans="1:13" s="113" customFormat="1" ht="20.25" hidden="1" customHeight="1">
      <c r="A88" s="100" t="s">
        <v>58</v>
      </c>
      <c r="D88" s="129"/>
      <c r="E88" s="130"/>
      <c r="F88" s="131">
        <v>41192</v>
      </c>
      <c r="G88" s="131"/>
      <c r="H88" s="131">
        <v>41192</v>
      </c>
      <c r="I88" s="131"/>
      <c r="J88" s="131">
        <v>8680</v>
      </c>
      <c r="K88" s="131"/>
      <c r="L88" s="131">
        <v>8702</v>
      </c>
    </row>
    <row r="89" spans="1:13" s="113" customFormat="1" ht="20.25" hidden="1" customHeight="1">
      <c r="A89" s="100" t="s">
        <v>59</v>
      </c>
      <c r="D89" s="129" t="s">
        <v>88</v>
      </c>
      <c r="E89" s="130"/>
      <c r="F89" s="12">
        <v>0</v>
      </c>
      <c r="G89" s="12"/>
      <c r="H89" s="12">
        <v>0</v>
      </c>
      <c r="I89" s="131"/>
      <c r="J89" s="131">
        <v>10499</v>
      </c>
      <c r="K89" s="131"/>
      <c r="L89" s="131">
        <v>12299</v>
      </c>
    </row>
    <row r="90" spans="1:13" s="113" customFormat="1" ht="20.25" hidden="1" customHeight="1">
      <c r="A90" s="100" t="s">
        <v>60</v>
      </c>
      <c r="D90" s="129"/>
      <c r="E90" s="130"/>
      <c r="F90" s="131">
        <v>2792</v>
      </c>
      <c r="G90" s="131"/>
      <c r="H90" s="131">
        <v>910</v>
      </c>
      <c r="I90" s="131"/>
      <c r="J90" s="24">
        <v>585</v>
      </c>
      <c r="K90" s="131"/>
      <c r="L90" s="131">
        <v>2731</v>
      </c>
    </row>
    <row r="91" spans="1:13" s="113" customFormat="1" ht="20.25" hidden="1" customHeight="1">
      <c r="A91" s="100" t="s">
        <v>61</v>
      </c>
      <c r="D91" s="129"/>
      <c r="E91" s="130"/>
      <c r="F91" s="132">
        <v>1010</v>
      </c>
      <c r="G91" s="131"/>
      <c r="H91" s="132">
        <v>1088</v>
      </c>
      <c r="I91" s="131"/>
      <c r="J91" s="132">
        <v>9424</v>
      </c>
      <c r="K91" s="131"/>
      <c r="L91" s="132">
        <v>9784</v>
      </c>
    </row>
    <row r="92" spans="1:13" s="113" customFormat="1" ht="20.25" hidden="1" customHeight="1">
      <c r="A92" s="133" t="s">
        <v>62</v>
      </c>
      <c r="D92" s="129"/>
      <c r="E92" s="130"/>
      <c r="F92" s="134">
        <f>SUM(F87:F91)</f>
        <v>58352</v>
      </c>
      <c r="G92" s="135"/>
      <c r="H92" s="134">
        <f>SUM(H87:H91)</f>
        <v>56956</v>
      </c>
      <c r="I92" s="135"/>
      <c r="J92" s="134">
        <f>SUM(J87:J91)</f>
        <v>29188</v>
      </c>
      <c r="K92" s="135"/>
      <c r="L92" s="134">
        <f>SUM(L87:L91)</f>
        <v>33516</v>
      </c>
    </row>
    <row r="93" spans="1:13" s="114" customFormat="1" ht="20.25" hidden="1" customHeight="1">
      <c r="A93" s="127" t="s">
        <v>63</v>
      </c>
      <c r="B93" s="136"/>
      <c r="C93" s="113"/>
      <c r="D93" s="129"/>
      <c r="E93" s="130"/>
      <c r="F93" s="131"/>
      <c r="G93" s="131"/>
      <c r="H93" s="131"/>
      <c r="I93" s="131"/>
      <c r="J93" s="131"/>
      <c r="K93" s="131"/>
      <c r="L93" s="131"/>
    </row>
    <row r="94" spans="1:13" s="114" customFormat="1" ht="20.25" hidden="1" customHeight="1">
      <c r="A94" s="100" t="s">
        <v>64</v>
      </c>
      <c r="B94" s="113"/>
      <c r="C94" s="113"/>
      <c r="D94" s="129"/>
      <c r="E94" s="130"/>
      <c r="F94" s="131">
        <v>4663</v>
      </c>
      <c r="G94" s="131"/>
      <c r="H94" s="131">
        <v>4623</v>
      </c>
      <c r="I94" s="131"/>
      <c r="J94" s="12">
        <v>0</v>
      </c>
      <c r="K94" s="12"/>
      <c r="L94" s="12">
        <v>0</v>
      </c>
    </row>
    <row r="95" spans="1:13" s="114" customFormat="1" ht="20.25" hidden="1" customHeight="1">
      <c r="A95" s="100" t="s">
        <v>65</v>
      </c>
      <c r="B95" s="113"/>
      <c r="C95" s="113"/>
      <c r="D95" s="129"/>
      <c r="E95" s="130"/>
      <c r="F95" s="131">
        <v>9452</v>
      </c>
      <c r="G95" s="131"/>
      <c r="H95" s="131">
        <v>9909</v>
      </c>
      <c r="I95" s="131"/>
      <c r="J95" s="131">
        <v>2979</v>
      </c>
      <c r="K95" s="131"/>
      <c r="L95" s="131">
        <v>2795</v>
      </c>
    </row>
    <row r="96" spans="1:13" s="114" customFormat="1" ht="20.25" hidden="1" customHeight="1">
      <c r="A96" s="100" t="s">
        <v>66</v>
      </c>
      <c r="B96" s="113"/>
      <c r="C96" s="113"/>
      <c r="D96" s="156"/>
      <c r="E96" s="130"/>
      <c r="F96" s="131">
        <v>161</v>
      </c>
      <c r="G96" s="131"/>
      <c r="H96" s="131">
        <v>159</v>
      </c>
      <c r="I96" s="131"/>
      <c r="J96" s="131">
        <v>161</v>
      </c>
      <c r="K96" s="131"/>
      <c r="L96" s="131">
        <v>159</v>
      </c>
    </row>
    <row r="97" spans="1:12" s="114" customFormat="1" ht="20.25" hidden="1" customHeight="1">
      <c r="A97" s="100" t="s">
        <v>67</v>
      </c>
      <c r="B97" s="113"/>
      <c r="C97" s="113"/>
      <c r="D97" s="156"/>
      <c r="E97" s="130"/>
      <c r="F97" s="131">
        <v>14049</v>
      </c>
      <c r="G97" s="131"/>
      <c r="H97" s="131">
        <v>13848</v>
      </c>
      <c r="I97" s="131"/>
      <c r="J97" s="131">
        <v>11530</v>
      </c>
      <c r="K97" s="131"/>
      <c r="L97" s="131">
        <v>10895</v>
      </c>
    </row>
    <row r="98" spans="1:12" s="114" customFormat="1" ht="20.25" hidden="1" customHeight="1">
      <c r="A98" s="133" t="s">
        <v>68</v>
      </c>
      <c r="B98" s="113"/>
      <c r="C98" s="113"/>
      <c r="D98" s="128"/>
      <c r="E98" s="100"/>
      <c r="F98" s="138">
        <f>SUM(F94:F97)</f>
        <v>28325</v>
      </c>
      <c r="G98" s="137"/>
      <c r="H98" s="138">
        <f>SUM(H94:H97)</f>
        <v>28539</v>
      </c>
      <c r="I98" s="137"/>
      <c r="J98" s="138">
        <f>SUM(J94:J97)</f>
        <v>14670</v>
      </c>
      <c r="K98" s="137"/>
      <c r="L98" s="138">
        <f>SUM(L94:L97)</f>
        <v>13849</v>
      </c>
    </row>
    <row r="99" spans="1:12" s="114" customFormat="1" ht="20.25" hidden="1" customHeight="1">
      <c r="A99" s="133" t="s">
        <v>89</v>
      </c>
      <c r="B99" s="113"/>
      <c r="C99" s="113"/>
      <c r="D99" s="128"/>
      <c r="E99" s="100"/>
      <c r="F99" s="137">
        <f>SUM(F92-F98)</f>
        <v>30027</v>
      </c>
      <c r="G99" s="137"/>
      <c r="H99" s="137">
        <f>SUM(H92-H98)</f>
        <v>28417</v>
      </c>
      <c r="I99" s="137"/>
      <c r="J99" s="137">
        <f>SUM(J92-J98)</f>
        <v>14518</v>
      </c>
      <c r="K99" s="137"/>
      <c r="L99" s="137">
        <f>SUM(L92-L98)</f>
        <v>19667</v>
      </c>
    </row>
    <row r="100" spans="1:12" s="114" customFormat="1" ht="20.25" hidden="1" customHeight="1">
      <c r="A100" s="100" t="s">
        <v>69</v>
      </c>
      <c r="B100" s="113"/>
      <c r="C100" s="113"/>
      <c r="D100" s="128"/>
      <c r="E100" s="100"/>
      <c r="F100" s="132">
        <v>-2430</v>
      </c>
      <c r="G100" s="131"/>
      <c r="H100" s="132">
        <v>-2812</v>
      </c>
      <c r="I100" s="131"/>
      <c r="J100" s="132">
        <v>-375</v>
      </c>
      <c r="K100" s="131"/>
      <c r="L100" s="132">
        <v>-115</v>
      </c>
    </row>
    <row r="101" spans="1:12" s="114" customFormat="1" ht="20.25" hidden="1" customHeight="1">
      <c r="A101" s="133" t="s">
        <v>70</v>
      </c>
      <c r="B101" s="113"/>
      <c r="C101" s="113"/>
      <c r="D101" s="128"/>
      <c r="E101" s="100"/>
      <c r="F101" s="135">
        <f>SUM(F99:F100)</f>
        <v>27597</v>
      </c>
      <c r="G101" s="135"/>
      <c r="H101" s="135">
        <f>SUM(H99:H100)</f>
        <v>25605</v>
      </c>
      <c r="I101" s="135"/>
      <c r="J101" s="135">
        <f>SUM(J99:J100)</f>
        <v>14143</v>
      </c>
      <c r="K101" s="135"/>
      <c r="L101" s="135">
        <f>SUM(L99:L100)</f>
        <v>19552</v>
      </c>
    </row>
    <row r="102" spans="1:12" s="114" customFormat="1" ht="20.25" hidden="1" customHeight="1">
      <c r="A102" s="100" t="s">
        <v>90</v>
      </c>
      <c r="B102" s="113"/>
      <c r="C102" s="113"/>
      <c r="D102" s="123">
        <v>17</v>
      </c>
      <c r="E102" s="100"/>
      <c r="F102" s="132">
        <v>-4256</v>
      </c>
      <c r="G102" s="131"/>
      <c r="H102" s="132">
        <v>-4570</v>
      </c>
      <c r="I102" s="131"/>
      <c r="J102" s="131">
        <v>-994</v>
      </c>
      <c r="K102" s="131"/>
      <c r="L102" s="131">
        <v>-1491</v>
      </c>
    </row>
    <row r="103" spans="1:12" s="114" customFormat="1" ht="20.25" hidden="1" customHeight="1" thickBot="1">
      <c r="A103" s="133" t="s">
        <v>91</v>
      </c>
      <c r="B103" s="113"/>
      <c r="C103" s="113"/>
      <c r="D103" s="123"/>
      <c r="E103" s="100"/>
      <c r="F103" s="139">
        <f>SUM(F101:F102)</f>
        <v>23341</v>
      </c>
      <c r="G103" s="137"/>
      <c r="H103" s="139">
        <f>SUM(H101:H102)</f>
        <v>21035</v>
      </c>
      <c r="I103" s="137"/>
      <c r="J103" s="139">
        <f>SUM(J101:J102)</f>
        <v>13149</v>
      </c>
      <c r="K103" s="137"/>
      <c r="L103" s="139">
        <f>SUM(L101:L102)</f>
        <v>18061</v>
      </c>
    </row>
    <row r="104" spans="1:12" s="114" customFormat="1" ht="20.25" hidden="1" customHeight="1" thickTop="1">
      <c r="A104" s="133"/>
      <c r="B104" s="113"/>
      <c r="C104" s="113"/>
      <c r="D104" s="123"/>
      <c r="E104" s="100"/>
      <c r="F104" s="98"/>
      <c r="G104" s="98"/>
      <c r="H104" s="98"/>
      <c r="I104" s="98"/>
      <c r="J104" s="98"/>
      <c r="K104" s="98"/>
      <c r="L104" s="98"/>
    </row>
    <row r="105" spans="1:12" s="114" customFormat="1" ht="20.25" hidden="1" customHeight="1">
      <c r="A105" s="133" t="s">
        <v>92</v>
      </c>
      <c r="B105" s="113"/>
      <c r="C105" s="113"/>
      <c r="D105" s="123"/>
      <c r="E105" s="100"/>
      <c r="F105" s="98"/>
      <c r="G105" s="98"/>
      <c r="H105" s="98"/>
      <c r="I105" s="98"/>
      <c r="J105" s="98"/>
      <c r="K105" s="98"/>
      <c r="L105" s="98"/>
    </row>
    <row r="106" spans="1:12" s="114" customFormat="1" ht="20.25" hidden="1" customHeight="1" thickBot="1">
      <c r="A106" s="100" t="s">
        <v>71</v>
      </c>
      <c r="B106" s="113"/>
      <c r="C106" s="113"/>
      <c r="D106" s="123"/>
      <c r="E106" s="100"/>
      <c r="F106" s="98">
        <f>F108-F107</f>
        <v>23351</v>
      </c>
      <c r="G106" s="98"/>
      <c r="H106" s="98">
        <f>H103-H107</f>
        <v>21065</v>
      </c>
      <c r="I106" s="98"/>
      <c r="J106" s="140">
        <f>J103</f>
        <v>13149</v>
      </c>
      <c r="K106" s="98"/>
      <c r="L106" s="140">
        <f>L103</f>
        <v>18061</v>
      </c>
    </row>
    <row r="107" spans="1:12" s="114" customFormat="1" ht="20.25" hidden="1" customHeight="1" thickTop="1">
      <c r="A107" s="100" t="s">
        <v>52</v>
      </c>
      <c r="B107" s="113"/>
      <c r="C107" s="113"/>
      <c r="D107" s="123"/>
      <c r="E107" s="100"/>
      <c r="F107" s="131">
        <v>-10</v>
      </c>
      <c r="G107" s="131"/>
      <c r="H107" s="131">
        <v>-30</v>
      </c>
      <c r="I107" s="113"/>
      <c r="J107" s="98"/>
      <c r="K107" s="98"/>
      <c r="L107" s="98"/>
    </row>
    <row r="108" spans="1:12" s="114" customFormat="1" ht="20.25" hidden="1" customHeight="1" thickBot="1">
      <c r="A108" s="133"/>
      <c r="B108" s="113"/>
      <c r="C108" s="113"/>
      <c r="D108" s="123"/>
      <c r="E108" s="100"/>
      <c r="F108" s="158">
        <f>F103</f>
        <v>23341</v>
      </c>
      <c r="G108" s="135"/>
      <c r="H108" s="158">
        <f>H103</f>
        <v>21035</v>
      </c>
      <c r="I108" s="113"/>
      <c r="J108" s="98"/>
      <c r="K108" s="98"/>
      <c r="L108" s="98"/>
    </row>
    <row r="109" spans="1:12" s="114" customFormat="1" ht="20.25" hidden="1" customHeight="1" thickTop="1">
      <c r="A109" s="133"/>
      <c r="B109" s="113"/>
      <c r="C109" s="113"/>
      <c r="D109" s="123"/>
      <c r="E109" s="100"/>
      <c r="F109" s="98"/>
      <c r="G109" s="98"/>
      <c r="H109" s="98"/>
      <c r="I109" s="113"/>
      <c r="J109" s="98"/>
      <c r="K109" s="98"/>
      <c r="L109" s="98"/>
    </row>
    <row r="110" spans="1:12" s="114" customFormat="1" ht="20.25" hidden="1" customHeight="1">
      <c r="A110" s="133" t="s">
        <v>93</v>
      </c>
      <c r="B110" s="113"/>
      <c r="C110" s="113"/>
      <c r="D110" s="123">
        <v>19</v>
      </c>
      <c r="E110" s="100"/>
      <c r="F110" s="125"/>
      <c r="G110" s="125"/>
      <c r="H110" s="125"/>
      <c r="I110" s="113"/>
      <c r="J110" s="125"/>
      <c r="K110" s="125"/>
      <c r="L110" s="125"/>
    </row>
    <row r="111" spans="1:12" s="114" customFormat="1" ht="20.25" hidden="1" customHeight="1" thickBot="1">
      <c r="A111" s="100" t="s">
        <v>72</v>
      </c>
      <c r="B111" s="113"/>
      <c r="C111" s="113"/>
      <c r="D111" s="123"/>
      <c r="E111" s="100"/>
      <c r="F111" s="166">
        <f>F106/F113</f>
        <v>7.7836666666666665E-2</v>
      </c>
      <c r="G111" s="142"/>
      <c r="H111" s="166">
        <f>H106/H113</f>
        <v>7.0216666666666663E-2</v>
      </c>
      <c r="I111" s="142"/>
      <c r="J111" s="166">
        <f>J106/J113</f>
        <v>4.3830000000000001E-2</v>
      </c>
      <c r="K111" s="142"/>
      <c r="L111" s="166">
        <f>L106/L113</f>
        <v>6.0203333333333331E-2</v>
      </c>
    </row>
    <row r="112" spans="1:12" s="114" customFormat="1" ht="20.100000000000001" hidden="1" customHeight="1" thickTop="1">
      <c r="A112" s="100"/>
      <c r="B112" s="113"/>
      <c r="C112" s="113"/>
      <c r="D112" s="123"/>
      <c r="E112" s="100"/>
      <c r="F112" s="144"/>
      <c r="G112" s="144"/>
      <c r="H112" s="144"/>
      <c r="I112" s="130"/>
      <c r="J112" s="152"/>
      <c r="K112" s="144"/>
      <c r="L112" s="152"/>
    </row>
    <row r="113" spans="1:13" s="114" customFormat="1" ht="20.25" hidden="1" customHeight="1" thickBot="1">
      <c r="A113" s="100" t="s">
        <v>94</v>
      </c>
      <c r="B113" s="113"/>
      <c r="C113" s="113"/>
      <c r="D113" s="123"/>
      <c r="E113" s="100"/>
      <c r="F113" s="167">
        <v>300000</v>
      </c>
      <c r="G113" s="144"/>
      <c r="H113" s="167">
        <v>300000</v>
      </c>
      <c r="I113" s="130"/>
      <c r="J113" s="167">
        <v>300000</v>
      </c>
      <c r="K113" s="144"/>
      <c r="L113" s="167">
        <v>300000</v>
      </c>
    </row>
    <row r="114" spans="1:13" s="114" customFormat="1" ht="20.25" hidden="1" customHeight="1" thickTop="1">
      <c r="A114" s="100"/>
      <c r="B114" s="113"/>
      <c r="C114" s="113"/>
      <c r="D114" s="123"/>
      <c r="E114" s="100"/>
      <c r="F114" s="143"/>
      <c r="G114" s="144"/>
      <c r="H114" s="143"/>
      <c r="I114" s="130"/>
      <c r="J114" s="143"/>
      <c r="K114" s="144"/>
      <c r="L114" s="143"/>
    </row>
    <row r="115" spans="1:13" s="114" customFormat="1" ht="20.25" hidden="1" customHeight="1">
      <c r="A115" s="133" t="s">
        <v>95</v>
      </c>
      <c r="B115" s="113"/>
      <c r="C115" s="113"/>
      <c r="D115" s="123">
        <v>19</v>
      </c>
      <c r="E115" s="100"/>
      <c r="F115" s="125"/>
      <c r="G115" s="125"/>
      <c r="H115" s="125"/>
      <c r="I115" s="113"/>
      <c r="J115" s="125"/>
      <c r="K115" s="125"/>
      <c r="L115" s="125"/>
    </row>
    <row r="116" spans="1:13" s="114" customFormat="1" ht="20.25" hidden="1" customHeight="1" thickBot="1">
      <c r="A116" s="100" t="s">
        <v>72</v>
      </c>
      <c r="B116" s="113"/>
      <c r="C116" s="113"/>
      <c r="D116" s="123"/>
      <c r="E116" s="100"/>
      <c r="F116" s="166">
        <v>7.7836666666666665E-2</v>
      </c>
      <c r="G116" s="142"/>
      <c r="H116" s="166">
        <v>7.0216666666666663E-2</v>
      </c>
      <c r="I116" s="142"/>
      <c r="J116" s="166">
        <v>4.3830000000000001E-2</v>
      </c>
      <c r="K116" s="142"/>
      <c r="L116" s="166">
        <v>6.0203333333333331E-2</v>
      </c>
    </row>
    <row r="117" spans="1:13" s="114" customFormat="1" ht="20.100000000000001" hidden="1" customHeight="1" thickTop="1">
      <c r="A117" s="100"/>
      <c r="B117" s="113"/>
      <c r="C117" s="113"/>
      <c r="D117" s="123"/>
      <c r="E117" s="100"/>
      <c r="F117" s="144"/>
      <c r="G117" s="144"/>
      <c r="H117" s="144"/>
      <c r="I117" s="130"/>
      <c r="J117" s="152"/>
      <c r="K117" s="144"/>
      <c r="L117" s="152"/>
    </row>
    <row r="118" spans="1:13" s="114" customFormat="1" ht="20.25" hidden="1" customHeight="1" thickBot="1">
      <c r="A118" s="100" t="s">
        <v>94</v>
      </c>
      <c r="B118" s="113"/>
      <c r="C118" s="113"/>
      <c r="D118" s="123"/>
      <c r="E118" s="100"/>
      <c r="F118" s="167">
        <v>300000</v>
      </c>
      <c r="G118" s="144"/>
      <c r="H118" s="167">
        <v>300000</v>
      </c>
      <c r="I118" s="130"/>
      <c r="J118" s="167">
        <v>300000</v>
      </c>
      <c r="K118" s="144"/>
      <c r="L118" s="167">
        <v>300000</v>
      </c>
    </row>
    <row r="119" spans="1:13" s="114" customFormat="1" ht="20.25" hidden="1" customHeight="1" thickTop="1">
      <c r="A119" s="100"/>
      <c r="B119" s="113"/>
      <c r="C119" s="113"/>
      <c r="D119" s="128"/>
      <c r="E119" s="125"/>
      <c r="F119" s="125"/>
      <c r="G119" s="125"/>
      <c r="H119" s="125"/>
      <c r="I119" s="113"/>
      <c r="J119" s="113"/>
      <c r="K119" s="113"/>
      <c r="L119" s="113"/>
    </row>
    <row r="120" spans="1:13" s="226" customFormat="1" ht="20.25" hidden="1" customHeight="1">
      <c r="A120" s="224" t="s">
        <v>0</v>
      </c>
      <c r="B120" s="109"/>
      <c r="C120" s="225"/>
      <c r="D120" s="234"/>
      <c r="E120" s="235"/>
      <c r="F120" s="225"/>
      <c r="G120" s="225"/>
      <c r="H120" s="225"/>
      <c r="I120" s="225"/>
      <c r="J120" s="225"/>
      <c r="K120" s="225"/>
      <c r="L120" s="225"/>
    </row>
    <row r="121" spans="1:13" s="226" customFormat="1" ht="20.25" hidden="1" customHeight="1">
      <c r="A121" s="224" t="s">
        <v>85</v>
      </c>
      <c r="B121" s="109"/>
      <c r="C121" s="225"/>
      <c r="D121" s="234"/>
      <c r="E121" s="235"/>
      <c r="F121" s="225"/>
      <c r="G121" s="225"/>
      <c r="H121" s="225"/>
      <c r="I121" s="225"/>
      <c r="J121" s="225"/>
      <c r="K121" s="225"/>
      <c r="L121" s="225"/>
    </row>
    <row r="122" spans="1:13" s="114" customFormat="1" ht="20.25" hidden="1" customHeight="1">
      <c r="A122" s="111" t="s">
        <v>73</v>
      </c>
      <c r="B122" s="112"/>
      <c r="C122" s="145"/>
      <c r="D122" s="146"/>
      <c r="E122" s="145"/>
      <c r="F122" s="145"/>
      <c r="G122" s="145"/>
      <c r="H122" s="145"/>
      <c r="I122" s="113"/>
      <c r="J122" s="113"/>
      <c r="K122" s="113"/>
      <c r="L122" s="113"/>
    </row>
    <row r="123" spans="1:13" s="114" customFormat="1" ht="20.25" hidden="1" customHeight="1">
      <c r="A123" s="111" t="str">
        <f>A81</f>
        <v>For the nine-month period ended 30 September 2021 (Unaudited but reviewed)</v>
      </c>
      <c r="B123" s="111"/>
      <c r="C123" s="145"/>
      <c r="D123" s="146"/>
      <c r="E123" s="145"/>
      <c r="F123" s="100"/>
      <c r="G123" s="145"/>
      <c r="H123" s="100"/>
      <c r="I123" s="113"/>
      <c r="J123" s="113"/>
      <c r="K123" s="113"/>
      <c r="L123" s="113"/>
    </row>
    <row r="124" spans="1:13" s="114" customFormat="1" ht="20.25" hidden="1" customHeight="1">
      <c r="A124" s="147"/>
      <c r="B124" s="113"/>
      <c r="C124" s="113"/>
      <c r="D124" s="116"/>
      <c r="E124" s="113"/>
      <c r="F124" s="113"/>
      <c r="G124" s="113"/>
      <c r="H124" s="113"/>
      <c r="I124" s="113"/>
      <c r="J124" s="113"/>
      <c r="K124" s="113"/>
      <c r="L124" s="81"/>
      <c r="M124" s="117"/>
    </row>
    <row r="125" spans="1:13" s="114" customFormat="1" ht="20.25" hidden="1" customHeight="1">
      <c r="A125" s="147"/>
      <c r="B125" s="113"/>
      <c r="C125" s="113"/>
      <c r="D125" s="123"/>
      <c r="E125" s="113"/>
      <c r="F125" s="118"/>
      <c r="G125" s="119" t="s">
        <v>2</v>
      </c>
      <c r="H125" s="118"/>
      <c r="I125" s="120"/>
      <c r="J125" s="118"/>
      <c r="K125" s="119" t="s">
        <v>3</v>
      </c>
      <c r="L125" s="118"/>
    </row>
    <row r="126" spans="1:13" s="114" customFormat="1" ht="20.25" hidden="1" customHeight="1">
      <c r="A126" s="100"/>
      <c r="B126" s="113"/>
      <c r="C126" s="148"/>
      <c r="D126" s="116"/>
      <c r="E126" s="100"/>
      <c r="F126" s="165">
        <v>2021</v>
      </c>
      <c r="G126" s="125"/>
      <c r="H126" s="165">
        <v>2020</v>
      </c>
      <c r="I126" s="113"/>
      <c r="J126" s="165">
        <v>2021</v>
      </c>
      <c r="K126" s="125"/>
      <c r="L126" s="165">
        <v>2020</v>
      </c>
    </row>
    <row r="127" spans="1:13" s="114" customFormat="1" ht="20.25" hidden="1" customHeight="1">
      <c r="A127" s="100"/>
      <c r="B127" s="113"/>
      <c r="C127" s="148"/>
      <c r="D127" s="126"/>
      <c r="E127" s="100"/>
      <c r="F127" s="335" t="s">
        <v>87</v>
      </c>
      <c r="G127" s="335"/>
      <c r="H127" s="335"/>
      <c r="I127" s="335"/>
      <c r="J127" s="335"/>
      <c r="K127" s="335"/>
      <c r="L127" s="335"/>
    </row>
    <row r="128" spans="1:13" s="114" customFormat="1" ht="20.25" hidden="1" customHeight="1">
      <c r="A128" s="100"/>
      <c r="B128" s="113"/>
      <c r="C128" s="148"/>
      <c r="D128" s="126"/>
      <c r="E128" s="100"/>
      <c r="F128" s="149"/>
      <c r="G128" s="125"/>
      <c r="H128" s="3"/>
      <c r="I128" s="113"/>
      <c r="J128" s="149"/>
      <c r="K128" s="125"/>
      <c r="L128" s="3"/>
    </row>
    <row r="129" spans="1:12" s="114" customFormat="1" ht="20.25" hidden="1" customHeight="1">
      <c r="A129" s="133" t="s">
        <v>96</v>
      </c>
      <c r="B129" s="113"/>
      <c r="C129" s="113"/>
      <c r="D129" s="123"/>
      <c r="E129" s="100"/>
      <c r="F129" s="150">
        <f>F103</f>
        <v>23341</v>
      </c>
      <c r="G129" s="137"/>
      <c r="H129" s="150">
        <f>H103</f>
        <v>21035</v>
      </c>
      <c r="I129" s="136"/>
      <c r="J129" s="150">
        <f>J103</f>
        <v>13149</v>
      </c>
      <c r="K129" s="137"/>
      <c r="L129" s="150">
        <f>L103</f>
        <v>18061</v>
      </c>
    </row>
    <row r="130" spans="1:12" s="114" customFormat="1" ht="20.25" hidden="1" customHeight="1">
      <c r="A130" s="133"/>
      <c r="B130" s="113"/>
      <c r="C130" s="113"/>
      <c r="D130" s="123"/>
      <c r="E130" s="100"/>
      <c r="F130" s="98"/>
      <c r="G130" s="98"/>
      <c r="H130" s="98"/>
      <c r="I130" s="113"/>
      <c r="J130" s="98"/>
      <c r="K130" s="98"/>
      <c r="L130" s="98"/>
    </row>
    <row r="131" spans="1:12" s="153" customFormat="1" ht="20.25" hidden="1" customHeight="1">
      <c r="A131" s="151" t="s">
        <v>97</v>
      </c>
      <c r="B131" s="152"/>
      <c r="C131" s="152"/>
      <c r="D131" s="129"/>
      <c r="E131" s="130"/>
      <c r="F131" s="131"/>
      <c r="G131" s="131"/>
      <c r="H131" s="131"/>
      <c r="I131" s="131"/>
      <c r="J131" s="131"/>
      <c r="K131" s="131"/>
      <c r="L131" s="131"/>
    </row>
    <row r="132" spans="1:12" s="153" customFormat="1" ht="20.25" hidden="1" customHeight="1">
      <c r="A132" s="168" t="s">
        <v>75</v>
      </c>
      <c r="B132" s="152"/>
      <c r="C132" s="152"/>
      <c r="D132" s="129"/>
      <c r="E132" s="130"/>
      <c r="F132" s="131"/>
      <c r="G132" s="131"/>
      <c r="H132" s="131"/>
      <c r="I132" s="131"/>
      <c r="J132" s="131"/>
      <c r="K132" s="131"/>
      <c r="L132" s="131"/>
    </row>
    <row r="133" spans="1:12" s="153" customFormat="1" ht="20.25" hidden="1" customHeight="1">
      <c r="A133" s="168" t="s">
        <v>76</v>
      </c>
      <c r="B133" s="152"/>
      <c r="C133" s="152"/>
      <c r="D133" s="129"/>
      <c r="E133" s="130"/>
      <c r="F133" s="152"/>
      <c r="G133" s="152"/>
      <c r="H133" s="152"/>
      <c r="I133" s="152"/>
      <c r="J133" s="152"/>
      <c r="K133" s="152"/>
      <c r="L133" s="152"/>
    </row>
    <row r="134" spans="1:12" s="153" customFormat="1" ht="20.25" hidden="1" customHeight="1">
      <c r="A134" s="100" t="s">
        <v>77</v>
      </c>
      <c r="B134" s="152"/>
      <c r="C134" s="152"/>
      <c r="D134" s="129"/>
      <c r="E134" s="130"/>
      <c r="F134" s="152"/>
      <c r="G134" s="152"/>
      <c r="H134" s="152"/>
      <c r="I134" s="152"/>
      <c r="J134" s="152"/>
      <c r="K134" s="152"/>
      <c r="L134" s="152"/>
    </row>
    <row r="135" spans="1:12" s="153" customFormat="1" ht="20.25" hidden="1" customHeight="1">
      <c r="A135" s="100" t="s">
        <v>98</v>
      </c>
      <c r="B135" s="152"/>
      <c r="C135" s="152"/>
      <c r="D135" s="129"/>
      <c r="E135" s="130"/>
      <c r="F135" s="132">
        <v>693</v>
      </c>
      <c r="G135" s="131"/>
      <c r="H135" s="132">
        <v>1613</v>
      </c>
      <c r="I135" s="131"/>
      <c r="J135" s="17">
        <v>0</v>
      </c>
      <c r="K135" s="16"/>
      <c r="L135" s="17">
        <v>0</v>
      </c>
    </row>
    <row r="136" spans="1:12" s="153" customFormat="1" ht="20.25" hidden="1" customHeight="1">
      <c r="A136" s="100" t="s">
        <v>75</v>
      </c>
      <c r="B136" s="152"/>
      <c r="C136" s="152"/>
      <c r="D136" s="129"/>
      <c r="E136" s="130"/>
      <c r="F136" s="131"/>
      <c r="G136" s="131"/>
      <c r="H136" s="131"/>
      <c r="I136" s="131"/>
      <c r="J136" s="16"/>
      <c r="K136" s="16"/>
      <c r="L136" s="16"/>
    </row>
    <row r="137" spans="1:12" s="153" customFormat="1" ht="20.25" hidden="1" customHeight="1">
      <c r="A137" s="100" t="s">
        <v>99</v>
      </c>
      <c r="B137" s="152"/>
      <c r="C137" s="152"/>
      <c r="D137" s="129"/>
      <c r="E137" s="130"/>
      <c r="F137" s="132"/>
      <c r="G137" s="131"/>
      <c r="H137" s="132">
        <f>SUM(H135:H135)</f>
        <v>1613</v>
      </c>
      <c r="I137" s="131"/>
      <c r="J137" s="17">
        <f>SUM(J135:J135)</f>
        <v>0</v>
      </c>
      <c r="K137" s="16"/>
      <c r="L137" s="17">
        <f>SUM(L135:L135)</f>
        <v>0</v>
      </c>
    </row>
    <row r="138" spans="1:12" s="153" customFormat="1" ht="20.25" hidden="1" customHeight="1">
      <c r="A138" s="100"/>
      <c r="B138" s="152"/>
      <c r="C138" s="152"/>
      <c r="D138" s="129"/>
      <c r="E138" s="130"/>
      <c r="F138" s="131"/>
      <c r="G138" s="131"/>
      <c r="H138" s="131"/>
      <c r="I138" s="131"/>
      <c r="J138" s="16"/>
      <c r="K138" s="16"/>
      <c r="L138" s="16"/>
    </row>
    <row r="139" spans="1:12" s="153" customFormat="1" ht="20.25" hidden="1" customHeight="1">
      <c r="A139" s="168" t="s">
        <v>79</v>
      </c>
      <c r="B139" s="152"/>
      <c r="C139" s="152"/>
      <c r="D139" s="129"/>
      <c r="E139" s="130"/>
      <c r="F139" s="131"/>
      <c r="G139" s="131"/>
      <c r="H139" s="131"/>
      <c r="I139" s="131"/>
      <c r="J139" s="16"/>
      <c r="K139" s="16"/>
      <c r="L139" s="16"/>
    </row>
    <row r="140" spans="1:12" s="153" customFormat="1" ht="20.25" hidden="1" customHeight="1">
      <c r="A140" s="168" t="s">
        <v>80</v>
      </c>
      <c r="B140" s="152"/>
      <c r="C140" s="152"/>
      <c r="D140" s="129"/>
      <c r="E140" s="130"/>
      <c r="F140" s="131"/>
      <c r="G140" s="131"/>
      <c r="H140" s="131"/>
      <c r="I140" s="131"/>
      <c r="J140" s="16"/>
      <c r="K140" s="16"/>
      <c r="L140" s="16"/>
    </row>
    <row r="141" spans="1:12" s="153" customFormat="1" ht="20.25" hidden="1" customHeight="1">
      <c r="A141" s="100" t="s">
        <v>100</v>
      </c>
      <c r="B141" s="152"/>
      <c r="C141" s="152"/>
      <c r="D141" s="129"/>
      <c r="E141" s="130"/>
      <c r="F141" s="131"/>
      <c r="G141" s="131"/>
      <c r="H141" s="131">
        <v>0</v>
      </c>
      <c r="I141" s="131"/>
      <c r="J141" s="16">
        <v>0</v>
      </c>
      <c r="K141" s="16"/>
      <c r="L141" s="16">
        <v>0</v>
      </c>
    </row>
    <row r="142" spans="1:12" s="153" customFormat="1" ht="20.25" hidden="1" customHeight="1">
      <c r="A142" s="100" t="s">
        <v>82</v>
      </c>
      <c r="B142" s="152"/>
      <c r="C142" s="152"/>
      <c r="D142" s="129"/>
      <c r="E142" s="130"/>
      <c r="F142" s="132"/>
      <c r="G142" s="131"/>
      <c r="H142" s="132">
        <v>0</v>
      </c>
      <c r="I142" s="131"/>
      <c r="J142" s="17">
        <v>0</v>
      </c>
      <c r="K142" s="16"/>
      <c r="L142" s="17">
        <v>0</v>
      </c>
    </row>
    <row r="143" spans="1:12" s="153" customFormat="1" ht="20.25" hidden="1" customHeight="1">
      <c r="A143" s="100" t="s">
        <v>83</v>
      </c>
      <c r="B143" s="152"/>
      <c r="C143" s="152"/>
      <c r="D143" s="129"/>
      <c r="E143" s="130"/>
      <c r="F143" s="131"/>
      <c r="G143" s="131"/>
      <c r="H143" s="131"/>
      <c r="I143" s="131"/>
      <c r="J143" s="16"/>
      <c r="K143" s="16"/>
      <c r="L143" s="16"/>
    </row>
    <row r="144" spans="1:12" s="153" customFormat="1" ht="20.25" hidden="1" customHeight="1">
      <c r="A144" s="100" t="s">
        <v>101</v>
      </c>
      <c r="B144" s="152"/>
      <c r="C144" s="152"/>
      <c r="D144" s="129"/>
      <c r="E144" s="130"/>
      <c r="F144" s="131"/>
      <c r="G144" s="131"/>
      <c r="H144" s="131"/>
      <c r="I144" s="131"/>
      <c r="J144" s="16"/>
      <c r="K144" s="16"/>
      <c r="L144" s="16"/>
    </row>
    <row r="145" spans="1:12" s="153" customFormat="1" ht="20.25" hidden="1" customHeight="1">
      <c r="A145" s="100" t="s">
        <v>102</v>
      </c>
      <c r="B145" s="152"/>
      <c r="C145" s="152"/>
      <c r="D145" s="129"/>
      <c r="E145" s="130"/>
      <c r="F145" s="132"/>
      <c r="G145" s="131"/>
      <c r="H145" s="132">
        <f>SUM(H141:H142)</f>
        <v>0</v>
      </c>
      <c r="I145" s="131"/>
      <c r="J145" s="17">
        <f>SUM(J141:J142)</f>
        <v>0</v>
      </c>
      <c r="K145" s="16"/>
      <c r="L145" s="17">
        <f>SUM(L141:L142)</f>
        <v>0</v>
      </c>
    </row>
    <row r="146" spans="1:12" s="153" customFormat="1" ht="20.25" hidden="1" customHeight="1">
      <c r="A146" s="154" t="s">
        <v>103</v>
      </c>
      <c r="B146" s="152"/>
      <c r="C146" s="152"/>
      <c r="D146" s="129"/>
      <c r="E146" s="130"/>
      <c r="F146" s="134">
        <f>F135</f>
        <v>693</v>
      </c>
      <c r="G146" s="135"/>
      <c r="H146" s="134">
        <f>SUM(H137,H145)</f>
        <v>1613</v>
      </c>
      <c r="I146" s="135"/>
      <c r="J146" s="18">
        <f>SUM(J137,J145)</f>
        <v>0</v>
      </c>
      <c r="K146" s="19"/>
      <c r="L146" s="18">
        <f>SUM(L137,L145)</f>
        <v>0</v>
      </c>
    </row>
    <row r="147" spans="1:12" s="153" customFormat="1" ht="20.25" hidden="1" customHeight="1">
      <c r="A147" s="154"/>
      <c r="B147" s="152"/>
      <c r="C147" s="152"/>
      <c r="D147" s="129"/>
      <c r="E147" s="130"/>
      <c r="F147" s="131"/>
      <c r="G147" s="131"/>
      <c r="H147" s="131"/>
      <c r="I147" s="131"/>
      <c r="J147" s="131"/>
      <c r="K147" s="131"/>
      <c r="L147" s="131"/>
    </row>
    <row r="148" spans="1:12" s="153" customFormat="1" ht="20.25" hidden="1" customHeight="1" thickBot="1">
      <c r="A148" s="151" t="s">
        <v>104</v>
      </c>
      <c r="B148" s="152"/>
      <c r="C148" s="152"/>
      <c r="D148" s="129"/>
      <c r="E148" s="130"/>
      <c r="F148" s="141">
        <f>F103+F146</f>
        <v>24034</v>
      </c>
      <c r="G148" s="135"/>
      <c r="H148" s="141">
        <f>H103+H146</f>
        <v>22648</v>
      </c>
      <c r="I148" s="135"/>
      <c r="J148" s="141">
        <f>J103+J146</f>
        <v>13149</v>
      </c>
      <c r="K148" s="135"/>
      <c r="L148" s="141">
        <f>L103+L146</f>
        <v>18061</v>
      </c>
    </row>
    <row r="149" spans="1:12" s="153" customFormat="1" ht="20.25" hidden="1" customHeight="1" thickTop="1">
      <c r="A149" s="155"/>
      <c r="B149" s="152"/>
      <c r="C149" s="152"/>
      <c r="D149" s="156"/>
      <c r="E149" s="130"/>
      <c r="F149" s="131"/>
      <c r="G149" s="131"/>
      <c r="H149" s="131"/>
      <c r="I149" s="131"/>
      <c r="J149" s="131"/>
      <c r="K149" s="131"/>
      <c r="L149" s="131"/>
    </row>
    <row r="150" spans="1:12" s="153" customFormat="1" ht="20.25" hidden="1" customHeight="1">
      <c r="A150" s="133" t="s">
        <v>105</v>
      </c>
      <c r="B150" s="152"/>
      <c r="C150" s="152"/>
      <c r="D150" s="156"/>
      <c r="E150" s="130"/>
      <c r="F150" s="131"/>
      <c r="G150" s="131"/>
      <c r="H150" s="131"/>
      <c r="I150" s="131"/>
      <c r="J150" s="131"/>
      <c r="K150" s="131"/>
      <c r="L150" s="131"/>
    </row>
    <row r="151" spans="1:12" s="153" customFormat="1" ht="20.25" hidden="1" customHeight="1" thickBot="1">
      <c r="A151" s="100" t="s">
        <v>71</v>
      </c>
      <c r="B151" s="152"/>
      <c r="C151" s="152"/>
      <c r="D151" s="156"/>
      <c r="E151" s="130"/>
      <c r="F151" s="131">
        <f>F153-F152</f>
        <v>24059</v>
      </c>
      <c r="G151" s="131"/>
      <c r="H151" s="131">
        <f>H153-H152</f>
        <v>22678</v>
      </c>
      <c r="I151" s="131"/>
      <c r="J151" s="157">
        <f>J148</f>
        <v>13149</v>
      </c>
      <c r="K151" s="131"/>
      <c r="L151" s="157">
        <f>L148</f>
        <v>18061</v>
      </c>
    </row>
    <row r="152" spans="1:12" s="153" customFormat="1" ht="20.25" hidden="1" customHeight="1" thickTop="1">
      <c r="A152" s="100" t="s">
        <v>52</v>
      </c>
      <c r="B152" s="152"/>
      <c r="C152" s="152"/>
      <c r="D152" s="156"/>
      <c r="E152" s="130"/>
      <c r="F152" s="131">
        <v>-25</v>
      </c>
      <c r="G152" s="131"/>
      <c r="H152" s="131">
        <v>-30</v>
      </c>
      <c r="I152" s="131"/>
      <c r="J152" s="131"/>
      <c r="K152" s="131"/>
      <c r="L152" s="131"/>
    </row>
    <row r="153" spans="1:12" s="153" customFormat="1" ht="20.25" hidden="1" customHeight="1" thickBot="1">
      <c r="A153" s="155"/>
      <c r="B153" s="152"/>
      <c r="C153" s="152"/>
      <c r="D153" s="156"/>
      <c r="E153" s="130"/>
      <c r="F153" s="158">
        <f>F148</f>
        <v>24034</v>
      </c>
      <c r="G153" s="135"/>
      <c r="H153" s="158">
        <f>H148</f>
        <v>22648</v>
      </c>
      <c r="I153" s="131"/>
      <c r="J153" s="131"/>
      <c r="K153" s="131"/>
      <c r="L153" s="131"/>
    </row>
    <row r="154" spans="1:12" s="114" customFormat="1" ht="20.25" hidden="1" customHeight="1" thickTop="1">
      <c r="A154" s="100"/>
      <c r="B154" s="113"/>
      <c r="C154" s="113"/>
      <c r="D154" s="159"/>
      <c r="E154" s="100"/>
      <c r="F154" s="125"/>
      <c r="G154" s="125"/>
      <c r="H154" s="125"/>
      <c r="I154" s="113"/>
      <c r="J154" s="113"/>
      <c r="K154" s="113"/>
      <c r="L154" s="113"/>
    </row>
    <row r="155" spans="1:12" s="114" customFormat="1" ht="20.25" customHeight="1">
      <c r="A155" s="100"/>
      <c r="B155" s="113"/>
      <c r="C155" s="113"/>
      <c r="D155" s="128"/>
      <c r="E155" s="125"/>
      <c r="F155" s="125"/>
      <c r="G155" s="125"/>
      <c r="H155" s="125"/>
      <c r="I155" s="113"/>
      <c r="J155" s="113"/>
      <c r="K155" s="113"/>
      <c r="L155" s="113"/>
    </row>
    <row r="156" spans="1:12" ht="20.25" customHeight="1">
      <c r="A156" s="160"/>
      <c r="B156" s="161"/>
      <c r="C156" s="161"/>
      <c r="D156" s="162"/>
      <c r="E156" s="163"/>
      <c r="F156" s="98"/>
      <c r="G156" s="161"/>
      <c r="H156" s="98"/>
      <c r="J156" s="98"/>
      <c r="K156" s="161"/>
      <c r="L156" s="98"/>
    </row>
    <row r="157" spans="1:12" ht="20.25" customHeight="1">
      <c r="A157" s="161"/>
      <c r="B157" s="161"/>
      <c r="C157" s="161"/>
      <c r="D157" s="162"/>
      <c r="E157" s="163"/>
      <c r="F157" s="98"/>
      <c r="G157" s="161"/>
      <c r="H157" s="98"/>
      <c r="J157" s="98"/>
      <c r="K157" s="161"/>
      <c r="L157" s="98"/>
    </row>
    <row r="158" spans="1:12" ht="20.25" customHeight="1">
      <c r="A158" s="161"/>
      <c r="B158" s="161"/>
      <c r="C158" s="161"/>
      <c r="D158" s="169"/>
      <c r="E158" s="163"/>
      <c r="F158" s="98"/>
      <c r="G158" s="98"/>
      <c r="H158" s="98"/>
      <c r="I158" s="98"/>
      <c r="J158" s="98"/>
      <c r="K158" s="98"/>
      <c r="L158" s="98"/>
    </row>
    <row r="159" spans="1:12" ht="20.25" customHeight="1">
      <c r="A159" s="161"/>
      <c r="B159" s="161"/>
      <c r="C159" s="161"/>
      <c r="D159" s="123"/>
      <c r="E159" s="123"/>
      <c r="G159" s="98"/>
      <c r="I159" s="98"/>
      <c r="J159" s="98"/>
      <c r="K159" s="98"/>
      <c r="L159" s="98"/>
    </row>
    <row r="160" spans="1:12" ht="20.25" customHeight="1">
      <c r="A160" s="170"/>
      <c r="B160" s="163"/>
      <c r="C160" s="163"/>
      <c r="E160" s="172"/>
      <c r="G160" s="173"/>
      <c r="K160" s="173"/>
    </row>
  </sheetData>
  <mergeCells count="4">
    <mergeCell ref="F7:L7"/>
    <mergeCell ref="F50:L50"/>
    <mergeCell ref="F85:L85"/>
    <mergeCell ref="F127:L127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7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3" manualBreakCount="3">
    <brk id="43" max="11" man="1"/>
    <brk id="77" max="11" man="1"/>
    <brk id="11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4"/>
  <sheetViews>
    <sheetView tabSelected="1" view="pageBreakPreview" zoomScale="55" zoomScaleNormal="100" zoomScaleSheetLayoutView="55" workbookViewId="0">
      <selection activeCell="F27" sqref="F27"/>
    </sheetView>
  </sheetViews>
  <sheetFormatPr defaultColWidth="9.140625" defaultRowHeight="21.75" customHeight="1"/>
  <cols>
    <col min="1" max="1" width="44.140625" style="95" customWidth="1"/>
    <col min="2" max="2" width="7.140625" style="171" customWidth="1"/>
    <col min="3" max="3" width="0.7109375" style="95" customWidth="1"/>
    <col min="4" max="4" width="16.7109375" style="95" customWidth="1"/>
    <col min="5" max="5" width="1.140625" style="95" customWidth="1"/>
    <col min="6" max="6" width="16.7109375" style="95" customWidth="1"/>
    <col min="7" max="7" width="1.140625" style="95" customWidth="1"/>
    <col min="8" max="8" width="17.7109375" style="95" customWidth="1"/>
    <col min="9" max="9" width="1.140625" style="95" customWidth="1"/>
    <col min="10" max="10" width="18.7109375" style="95" customWidth="1"/>
    <col min="11" max="11" width="1.140625" style="95" customWidth="1"/>
    <col min="12" max="12" width="16.85546875" style="95" customWidth="1"/>
    <col min="13" max="13" width="1.140625" style="95" customWidth="1"/>
    <col min="14" max="14" width="16.7109375" style="95" customWidth="1"/>
    <col min="15" max="15" width="1.140625" style="95" customWidth="1"/>
    <col min="16" max="16" width="18.85546875" style="95" customWidth="1"/>
    <col min="17" max="17" width="1.140625" style="95" customWidth="1"/>
    <col min="18" max="18" width="18.85546875" style="95" customWidth="1"/>
    <col min="19" max="19" width="1.140625" style="95" customWidth="1"/>
    <col min="20" max="20" width="16.7109375" style="95" customWidth="1"/>
    <col min="21" max="21" width="1.140625" style="95" customWidth="1"/>
    <col min="22" max="22" width="16.85546875" style="95" customWidth="1"/>
    <col min="23" max="23" width="1.140625" style="95" customWidth="1"/>
    <col min="24" max="24" width="16.85546875" style="95" customWidth="1"/>
    <col min="25" max="25" width="1" style="95" customWidth="1"/>
    <col min="26" max="26" width="16.5703125" style="95" customWidth="1"/>
    <col min="27" max="16384" width="9.140625" style="95"/>
  </cols>
  <sheetData>
    <row r="1" spans="1:26" ht="20.85" customHeight="1">
      <c r="A1" s="69" t="s">
        <v>0</v>
      </c>
      <c r="B1" s="71"/>
      <c r="Y1" s="175"/>
    </row>
    <row r="2" spans="1:26" ht="20.85" customHeight="1">
      <c r="A2" s="333" t="s">
        <v>257</v>
      </c>
      <c r="B2" s="333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176"/>
      <c r="Z2" s="176"/>
    </row>
    <row r="3" spans="1:26" ht="20.85" customHeight="1">
      <c r="A3" s="111" t="s">
        <v>277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</row>
    <row r="4" spans="1:26" ht="20.85" customHeight="1">
      <c r="A4" s="178"/>
      <c r="B4" s="116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9"/>
      <c r="Y4" s="175"/>
    </row>
    <row r="5" spans="1:26" ht="20.85" customHeight="1">
      <c r="A5" s="178"/>
      <c r="C5" s="178"/>
      <c r="D5" s="336" t="s">
        <v>2</v>
      </c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</row>
    <row r="6" spans="1:26" ht="20.85" customHeight="1">
      <c r="A6" s="78"/>
      <c r="B6" s="116"/>
      <c r="C6" s="78"/>
      <c r="D6" s="338" t="s">
        <v>51</v>
      </c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78"/>
      <c r="V6" s="78"/>
      <c r="W6" s="78"/>
      <c r="X6" s="78"/>
    </row>
    <row r="7" spans="1:26" ht="20.85" customHeight="1">
      <c r="A7" s="78"/>
      <c r="B7" s="126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338" t="s">
        <v>106</v>
      </c>
      <c r="Q7" s="338"/>
      <c r="R7" s="338"/>
      <c r="S7" s="78"/>
      <c r="T7" s="78"/>
      <c r="U7" s="78"/>
      <c r="V7" s="78"/>
      <c r="W7" s="78"/>
      <c r="X7" s="78"/>
    </row>
    <row r="8" spans="1:26" ht="20.85" customHeight="1">
      <c r="A8" s="78"/>
      <c r="B8" s="126"/>
      <c r="C8" s="78"/>
      <c r="D8" s="78"/>
      <c r="E8" s="78"/>
      <c r="F8" s="180"/>
      <c r="G8" s="78"/>
      <c r="H8" s="180"/>
      <c r="I8" s="78"/>
      <c r="J8" s="78"/>
      <c r="K8" s="78"/>
      <c r="L8" s="78"/>
      <c r="M8" s="78"/>
      <c r="N8" s="78"/>
      <c r="O8" s="78"/>
      <c r="P8" s="337" t="s">
        <v>74</v>
      </c>
      <c r="Q8" s="337"/>
      <c r="R8" s="337"/>
      <c r="S8" s="78"/>
      <c r="T8" s="78"/>
      <c r="U8" s="78"/>
      <c r="V8" s="78" t="s">
        <v>107</v>
      </c>
      <c r="W8" s="78"/>
      <c r="X8" s="78"/>
    </row>
    <row r="9" spans="1:26" ht="20.85" customHeight="1">
      <c r="A9" s="78"/>
      <c r="C9" s="78"/>
      <c r="D9" s="78"/>
      <c r="E9" s="78"/>
      <c r="F9" s="180"/>
      <c r="G9" s="78"/>
      <c r="I9" s="78"/>
      <c r="J9" s="78"/>
      <c r="K9" s="78"/>
      <c r="O9" s="78"/>
      <c r="P9" s="78" t="s">
        <v>108</v>
      </c>
      <c r="Q9" s="78"/>
      <c r="R9" s="78" t="s">
        <v>109</v>
      </c>
      <c r="S9" s="78"/>
      <c r="T9" s="180" t="s">
        <v>110</v>
      </c>
      <c r="U9" s="180"/>
      <c r="V9" s="180" t="s">
        <v>111</v>
      </c>
      <c r="W9" s="78"/>
      <c r="X9" s="182"/>
    </row>
    <row r="10" spans="1:26" ht="20.85" customHeight="1">
      <c r="A10" s="78"/>
      <c r="B10" s="129"/>
      <c r="C10" s="78"/>
      <c r="D10" s="78" t="s">
        <v>112</v>
      </c>
      <c r="E10" s="78"/>
      <c r="F10" s="180"/>
      <c r="G10" s="78"/>
      <c r="H10" s="180" t="s">
        <v>113</v>
      </c>
      <c r="I10" s="78"/>
      <c r="J10" s="78" t="s">
        <v>114</v>
      </c>
      <c r="K10" s="78"/>
      <c r="L10" s="337" t="s">
        <v>48</v>
      </c>
      <c r="M10" s="337"/>
      <c r="N10" s="337"/>
      <c r="O10" s="78"/>
      <c r="P10" s="180" t="s">
        <v>115</v>
      </c>
      <c r="Q10" s="78"/>
      <c r="R10" s="180" t="s">
        <v>116</v>
      </c>
      <c r="S10" s="78"/>
      <c r="T10" s="180" t="s">
        <v>117</v>
      </c>
      <c r="U10" s="180"/>
      <c r="V10" s="180" t="s">
        <v>118</v>
      </c>
      <c r="W10" s="78"/>
      <c r="X10" s="183"/>
    </row>
    <row r="11" spans="1:26" ht="20.85" customHeight="1">
      <c r="A11" s="88"/>
      <c r="B11" s="129"/>
      <c r="C11" s="88"/>
      <c r="D11" s="78" t="s">
        <v>119</v>
      </c>
      <c r="E11" s="88"/>
      <c r="F11" s="180" t="s">
        <v>120</v>
      </c>
      <c r="G11" s="88"/>
      <c r="H11" s="180" t="s">
        <v>121</v>
      </c>
      <c r="I11" s="88"/>
      <c r="J11" s="78" t="s">
        <v>122</v>
      </c>
      <c r="K11" s="88"/>
      <c r="L11" s="184" t="s">
        <v>123</v>
      </c>
      <c r="M11" s="78"/>
      <c r="N11" s="78"/>
      <c r="O11" s="78"/>
      <c r="P11" s="180" t="s">
        <v>124</v>
      </c>
      <c r="Q11" s="78"/>
      <c r="R11" s="180" t="s">
        <v>125</v>
      </c>
      <c r="S11" s="78"/>
      <c r="T11" s="180" t="s">
        <v>126</v>
      </c>
      <c r="U11" s="180"/>
      <c r="V11" s="180" t="s">
        <v>127</v>
      </c>
      <c r="W11" s="88"/>
      <c r="X11" s="183" t="s">
        <v>128</v>
      </c>
    </row>
    <row r="12" spans="1:26" ht="20.85" customHeight="1">
      <c r="A12" s="88"/>
      <c r="B12" s="123" t="s">
        <v>4</v>
      </c>
      <c r="C12" s="88"/>
      <c r="D12" s="181" t="s">
        <v>129</v>
      </c>
      <c r="E12" s="88"/>
      <c r="F12" s="185" t="s">
        <v>130</v>
      </c>
      <c r="G12" s="88"/>
      <c r="H12" s="185" t="s">
        <v>131</v>
      </c>
      <c r="I12" s="88"/>
      <c r="J12" s="181" t="s">
        <v>132</v>
      </c>
      <c r="K12" s="88"/>
      <c r="L12" s="186" t="s">
        <v>204</v>
      </c>
      <c r="M12" s="88"/>
      <c r="N12" s="187" t="s">
        <v>133</v>
      </c>
      <c r="O12" s="88"/>
      <c r="P12" s="185" t="s">
        <v>134</v>
      </c>
      <c r="Q12" s="88"/>
      <c r="R12" s="185" t="s">
        <v>135</v>
      </c>
      <c r="S12" s="88"/>
      <c r="T12" s="185" t="s">
        <v>136</v>
      </c>
      <c r="U12" s="180"/>
      <c r="V12" s="185" t="s">
        <v>137</v>
      </c>
      <c r="W12" s="88"/>
      <c r="X12" s="188" t="s">
        <v>138</v>
      </c>
    </row>
    <row r="13" spans="1:26" ht="20.85" customHeight="1">
      <c r="A13" s="88"/>
      <c r="B13" s="129"/>
      <c r="C13" s="88"/>
      <c r="D13" s="324" t="s">
        <v>87</v>
      </c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189"/>
      <c r="Z13" s="189"/>
    </row>
    <row r="14" spans="1:26" ht="20.85" customHeight="1">
      <c r="A14" s="99" t="s">
        <v>234</v>
      </c>
      <c r="B14" s="123"/>
      <c r="C14" s="88"/>
      <c r="D14" s="190">
        <v>150004</v>
      </c>
      <c r="E14" s="190"/>
      <c r="F14" s="190">
        <v>99479</v>
      </c>
      <c r="G14" s="190"/>
      <c r="H14" s="190">
        <v>-577</v>
      </c>
      <c r="I14" s="190"/>
      <c r="J14" s="190">
        <v>-451</v>
      </c>
      <c r="K14" s="190"/>
      <c r="L14" s="190">
        <v>7025</v>
      </c>
      <c r="M14" s="190"/>
      <c r="N14" s="190">
        <v>160286</v>
      </c>
      <c r="O14" s="190"/>
      <c r="P14" s="190">
        <v>3080.72</v>
      </c>
      <c r="Q14" s="190"/>
      <c r="R14" s="190">
        <v>419.95299999999997</v>
      </c>
      <c r="S14" s="190"/>
      <c r="T14" s="93">
        <f>SUM(D14:R14)</f>
        <v>419266.67299999995</v>
      </c>
      <c r="U14" s="190"/>
      <c r="V14" s="190">
        <v>-1</v>
      </c>
      <c r="W14" s="191"/>
      <c r="X14" s="93">
        <f>SUM(T14:V14)</f>
        <v>419265.67299999995</v>
      </c>
    </row>
    <row r="15" spans="1:26" ht="20.25" customHeight="1">
      <c r="A15" s="88" t="s">
        <v>240</v>
      </c>
      <c r="B15" s="123">
        <v>15</v>
      </c>
      <c r="C15" s="88"/>
      <c r="D15" s="24">
        <v>8496</v>
      </c>
      <c r="E15" s="10"/>
      <c r="F15" s="24">
        <v>91758</v>
      </c>
      <c r="G15" s="10"/>
      <c r="H15" s="24">
        <v>0</v>
      </c>
      <c r="I15" s="10"/>
      <c r="J15" s="15">
        <v>0</v>
      </c>
      <c r="K15" s="10"/>
      <c r="L15" s="12">
        <v>0</v>
      </c>
      <c r="M15" s="10"/>
      <c r="N15" s="24">
        <v>0</v>
      </c>
      <c r="O15" s="94"/>
      <c r="P15" s="24">
        <v>0</v>
      </c>
      <c r="Q15" s="94"/>
      <c r="R15" s="12">
        <v>0</v>
      </c>
      <c r="S15" s="94"/>
      <c r="T15" s="24">
        <f>SUM(D15:R15)</f>
        <v>100254</v>
      </c>
      <c r="U15" s="192"/>
      <c r="V15" s="24">
        <v>0</v>
      </c>
      <c r="W15" s="192"/>
      <c r="X15" s="24">
        <f>SUM(T15:V15)</f>
        <v>100254</v>
      </c>
    </row>
    <row r="16" spans="1:26" ht="20.85" customHeight="1">
      <c r="A16" s="100" t="s">
        <v>238</v>
      </c>
      <c r="B16" s="123"/>
      <c r="C16" s="88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98">
        <f>'PL-6M'!H52</f>
        <v>-12916</v>
      </c>
      <c r="O16" s="94"/>
      <c r="P16" s="12">
        <v>0</v>
      </c>
      <c r="Q16" s="12"/>
      <c r="R16" s="12">
        <v>0</v>
      </c>
      <c r="S16" s="12"/>
      <c r="T16" s="98">
        <f>SUM(D16:R16)</f>
        <v>-12916</v>
      </c>
      <c r="U16" s="12"/>
      <c r="V16" s="24">
        <v>0</v>
      </c>
      <c r="W16" s="12"/>
      <c r="X16" s="98">
        <f>SUM(T16:V16)</f>
        <v>-12916</v>
      </c>
    </row>
    <row r="17" spans="1:24" ht="20.85" customHeight="1">
      <c r="A17" s="88" t="s">
        <v>103</v>
      </c>
      <c r="C17" s="88"/>
      <c r="D17" s="11">
        <v>0</v>
      </c>
      <c r="E17" s="12"/>
      <c r="F17" s="11">
        <v>0</v>
      </c>
      <c r="G17" s="12"/>
      <c r="H17" s="11">
        <v>0</v>
      </c>
      <c r="I17" s="12"/>
      <c r="J17" s="11">
        <v>0</v>
      </c>
      <c r="K17" s="12"/>
      <c r="L17" s="11">
        <v>0</v>
      </c>
      <c r="M17" s="12"/>
      <c r="N17" s="11">
        <v>0</v>
      </c>
      <c r="O17" s="94"/>
      <c r="P17" s="193">
        <f>'PL-6M'!H59</f>
        <v>-6054</v>
      </c>
      <c r="Q17" s="94"/>
      <c r="R17" s="11">
        <f>'PL-3M'!H66</f>
        <v>0</v>
      </c>
      <c r="S17" s="94"/>
      <c r="T17" s="193">
        <f>SUM(D17:R17)</f>
        <v>-6054</v>
      </c>
      <c r="U17" s="94"/>
      <c r="V17" s="11">
        <v>0</v>
      </c>
      <c r="W17" s="94"/>
      <c r="X17" s="193">
        <f>SUM(T17:V17)</f>
        <v>-6054</v>
      </c>
    </row>
    <row r="18" spans="1:24" ht="20.85" customHeight="1">
      <c r="A18" s="88" t="s">
        <v>104</v>
      </c>
      <c r="B18" s="194"/>
      <c r="C18" s="99"/>
      <c r="D18" s="52">
        <f>SUM(D16:D17)</f>
        <v>0</v>
      </c>
      <c r="E18" s="24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24"/>
      <c r="L18" s="24">
        <f>SUM(L16:L17)</f>
        <v>0</v>
      </c>
      <c r="M18" s="24"/>
      <c r="N18" s="195">
        <f>SUM(N16:N17)</f>
        <v>-12916</v>
      </c>
      <c r="O18" s="192"/>
      <c r="P18" s="195">
        <f>SUM(P16:P17)</f>
        <v>-6054</v>
      </c>
      <c r="Q18" s="192"/>
      <c r="R18" s="24">
        <f>SUM(R16:R17)</f>
        <v>0</v>
      </c>
      <c r="S18" s="192"/>
      <c r="T18" s="195">
        <f>SUM(T16:T17)</f>
        <v>-18970</v>
      </c>
      <c r="U18" s="94"/>
      <c r="V18" s="24">
        <f>SUM(V16:V17)</f>
        <v>0</v>
      </c>
      <c r="W18" s="94"/>
      <c r="X18" s="195">
        <f>SUM(X16:X17)</f>
        <v>-18970</v>
      </c>
    </row>
    <row r="19" spans="1:24" ht="20.85" hidden="1" customHeight="1">
      <c r="A19" s="100" t="s">
        <v>139</v>
      </c>
      <c r="B19" s="123"/>
      <c r="C19" s="99"/>
      <c r="D19" s="97"/>
      <c r="E19" s="97"/>
      <c r="F19" s="97"/>
      <c r="G19" s="97"/>
      <c r="H19" s="12">
        <v>0</v>
      </c>
      <c r="I19" s="97"/>
      <c r="J19" s="12">
        <v>0</v>
      </c>
      <c r="K19" s="12"/>
      <c r="L19" s="12">
        <v>0</v>
      </c>
      <c r="M19" s="12"/>
      <c r="N19" s="12">
        <v>0</v>
      </c>
      <c r="O19" s="97"/>
      <c r="P19" s="12">
        <v>0</v>
      </c>
      <c r="Q19" s="97"/>
      <c r="R19" s="12">
        <v>0</v>
      </c>
      <c r="S19" s="97"/>
      <c r="T19" s="97">
        <f t="shared" ref="T19:T25" si="0">SUM(D19:R19)</f>
        <v>0</v>
      </c>
      <c r="U19" s="97"/>
      <c r="V19" s="12">
        <v>0</v>
      </c>
      <c r="W19" s="97"/>
      <c r="X19" s="97">
        <f>SUM(T19:V19)</f>
        <v>0</v>
      </c>
    </row>
    <row r="20" spans="1:24" ht="20.85" hidden="1" customHeight="1">
      <c r="A20" s="100" t="s">
        <v>140</v>
      </c>
      <c r="B20" s="123"/>
      <c r="C20" s="99"/>
      <c r="D20" s="12"/>
      <c r="E20" s="97"/>
      <c r="F20" s="12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"/>
      <c r="S20" s="97"/>
      <c r="T20" s="12"/>
      <c r="U20" s="97"/>
      <c r="V20" s="97"/>
      <c r="W20" s="97"/>
      <c r="X20" s="97"/>
    </row>
    <row r="21" spans="1:24" ht="20.85" hidden="1" customHeight="1">
      <c r="A21" s="100" t="s">
        <v>203</v>
      </c>
      <c r="B21" s="196"/>
      <c r="C21" s="99"/>
      <c r="D21" s="12">
        <v>0</v>
      </c>
      <c r="E21" s="97"/>
      <c r="F21" s="12">
        <v>0</v>
      </c>
      <c r="G21" s="97"/>
      <c r="H21" s="12">
        <v>0</v>
      </c>
      <c r="I21" s="12"/>
      <c r="J21" s="12">
        <v>0</v>
      </c>
      <c r="K21" s="97"/>
      <c r="L21" s="97"/>
      <c r="M21" s="97"/>
      <c r="N21" s="97"/>
      <c r="O21" s="97"/>
      <c r="P21" s="12">
        <v>0</v>
      </c>
      <c r="Q21" s="12"/>
      <c r="R21" s="12">
        <v>0</v>
      </c>
      <c r="S21" s="97"/>
      <c r="T21" s="12">
        <f t="shared" si="0"/>
        <v>0</v>
      </c>
      <c r="U21" s="97"/>
      <c r="V21" s="12">
        <v>0</v>
      </c>
      <c r="W21" s="97"/>
      <c r="X21" s="12">
        <f>SUM(T21:V21)</f>
        <v>0</v>
      </c>
    </row>
    <row r="22" spans="1:24" ht="20.85" hidden="1" customHeight="1">
      <c r="A22" s="100" t="s">
        <v>141</v>
      </c>
      <c r="B22" s="196"/>
      <c r="C22" s="99"/>
      <c r="D22" s="12">
        <v>0</v>
      </c>
      <c r="E22" s="97"/>
      <c r="F22" s="12">
        <v>0</v>
      </c>
      <c r="G22" s="97"/>
      <c r="H22" s="12">
        <v>0</v>
      </c>
      <c r="I22" s="12"/>
      <c r="J22" s="12">
        <v>0</v>
      </c>
      <c r="K22" s="97"/>
      <c r="L22" s="12">
        <v>0</v>
      </c>
      <c r="M22" s="97"/>
      <c r="N22" s="97"/>
      <c r="O22" s="97"/>
      <c r="P22" s="12">
        <v>0</v>
      </c>
      <c r="Q22" s="12"/>
      <c r="R22" s="12">
        <v>0</v>
      </c>
      <c r="S22" s="97"/>
      <c r="T22" s="97">
        <f t="shared" si="0"/>
        <v>0</v>
      </c>
      <c r="U22" s="97"/>
      <c r="V22" s="12">
        <v>0</v>
      </c>
      <c r="W22" s="97"/>
      <c r="X22" s="97">
        <f>SUM(T22:V22)</f>
        <v>0</v>
      </c>
    </row>
    <row r="23" spans="1:24" ht="20.85" hidden="1" customHeight="1">
      <c r="A23" s="100" t="s">
        <v>216</v>
      </c>
      <c r="B23" s="197"/>
      <c r="C23" s="99"/>
      <c r="D23" s="12">
        <v>0</v>
      </c>
      <c r="E23" s="97"/>
      <c r="F23" s="12">
        <v>0</v>
      </c>
      <c r="G23" s="97"/>
      <c r="H23" s="12">
        <v>0</v>
      </c>
      <c r="I23" s="12"/>
      <c r="J23" s="24"/>
      <c r="K23" s="97"/>
      <c r="L23" s="12">
        <v>0</v>
      </c>
      <c r="M23" s="97"/>
      <c r="N23" s="12">
        <v>0</v>
      </c>
      <c r="O23" s="97"/>
      <c r="P23" s="12">
        <v>0</v>
      </c>
      <c r="Q23" s="12"/>
      <c r="R23" s="12">
        <v>0</v>
      </c>
      <c r="S23" s="97"/>
      <c r="T23" s="97">
        <f>SUM(D23:R23)</f>
        <v>0</v>
      </c>
      <c r="U23" s="97"/>
      <c r="V23" s="97"/>
      <c r="W23" s="97"/>
      <c r="X23" s="97">
        <f>SUM(T23:V23)</f>
        <v>0</v>
      </c>
    </row>
    <row r="24" spans="1:24" ht="20.85" hidden="1" customHeight="1">
      <c r="A24" s="88" t="s">
        <v>188</v>
      </c>
      <c r="B24" s="128"/>
      <c r="C24" s="99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</row>
    <row r="25" spans="1:24" ht="20.85" hidden="1" customHeight="1">
      <c r="A25" s="88" t="s">
        <v>142</v>
      </c>
      <c r="B25" s="128"/>
      <c r="C25" s="88"/>
      <c r="D25" s="12">
        <v>0</v>
      </c>
      <c r="E25" s="12"/>
      <c r="F25" s="12">
        <v>0</v>
      </c>
      <c r="G25" s="12"/>
      <c r="H25" s="12">
        <v>0</v>
      </c>
      <c r="I25" s="12"/>
      <c r="J25" s="12">
        <v>0</v>
      </c>
      <c r="K25" s="12"/>
      <c r="L25" s="12">
        <v>0</v>
      </c>
      <c r="M25" s="12"/>
      <c r="N25" s="12">
        <v>0</v>
      </c>
      <c r="O25" s="12"/>
      <c r="P25" s="12">
        <v>0</v>
      </c>
      <c r="Q25" s="12"/>
      <c r="R25" s="12">
        <v>0</v>
      </c>
      <c r="S25" s="12"/>
      <c r="T25" s="12">
        <f t="shared" si="0"/>
        <v>0</v>
      </c>
      <c r="U25" s="12"/>
      <c r="V25" s="97"/>
      <c r="W25" s="94"/>
      <c r="X25" s="97">
        <f>SUM(T25:V25)</f>
        <v>0</v>
      </c>
    </row>
    <row r="26" spans="1:24" ht="20.85" customHeight="1" thickBot="1">
      <c r="A26" s="99" t="s">
        <v>271</v>
      </c>
      <c r="B26" s="128"/>
      <c r="C26" s="99"/>
      <c r="D26" s="198">
        <f>SUM(D14:D25)-D18</f>
        <v>158500</v>
      </c>
      <c r="E26" s="191"/>
      <c r="F26" s="198">
        <f>SUM(F14:F25)-F18</f>
        <v>191237</v>
      </c>
      <c r="G26" s="191"/>
      <c r="H26" s="198">
        <f>SUM(H14:H25)-H18</f>
        <v>-577</v>
      </c>
      <c r="I26" s="191"/>
      <c r="J26" s="198">
        <f>SUM(J14:J25)-J18</f>
        <v>-451</v>
      </c>
      <c r="K26" s="191"/>
      <c r="L26" s="198">
        <f>SUM(L14:L25)-L18</f>
        <v>7025</v>
      </c>
      <c r="M26" s="191"/>
      <c r="N26" s="198">
        <f>SUM(N14:N25)-N18</f>
        <v>147370</v>
      </c>
      <c r="O26" s="191"/>
      <c r="P26" s="198">
        <f>SUM(P14:P25)-P18</f>
        <v>-2973.2800000000007</v>
      </c>
      <c r="Q26" s="191"/>
      <c r="R26" s="198">
        <f>SUM(R14:R25)-R18</f>
        <v>419.95299999999997</v>
      </c>
      <c r="S26" s="191"/>
      <c r="T26" s="198">
        <f>SUM(T14:T25)-T18</f>
        <v>500550.67299999995</v>
      </c>
      <c r="U26" s="191"/>
      <c r="V26" s="198">
        <f>SUM(V14:V25)-V18</f>
        <v>-1</v>
      </c>
      <c r="W26" s="191"/>
      <c r="X26" s="198">
        <f>SUM(X14:X25)-X18</f>
        <v>500549.67299999995</v>
      </c>
    </row>
    <row r="27" spans="1:24" ht="20.85" customHeight="1" thickTop="1">
      <c r="A27" s="99"/>
      <c r="B27" s="128"/>
      <c r="C27" s="99"/>
      <c r="D27" s="97"/>
      <c r="E27" s="97"/>
      <c r="F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</row>
    <row r="28" spans="1:24" ht="20.85" customHeight="1">
      <c r="A28" s="99" t="s">
        <v>248</v>
      </c>
      <c r="B28" s="128"/>
      <c r="C28" s="88"/>
      <c r="D28" s="190">
        <v>158500</v>
      </c>
      <c r="E28" s="190"/>
      <c r="F28" s="190">
        <v>191237</v>
      </c>
      <c r="G28" s="190"/>
      <c r="H28" s="190">
        <v>-476</v>
      </c>
      <c r="I28" s="190"/>
      <c r="J28" s="190">
        <v>-83</v>
      </c>
      <c r="K28" s="190"/>
      <c r="L28" s="190">
        <v>7025</v>
      </c>
      <c r="M28" s="190"/>
      <c r="N28" s="190">
        <v>134678</v>
      </c>
      <c r="O28" s="190"/>
      <c r="P28" s="190">
        <v>-5342</v>
      </c>
      <c r="Q28" s="190"/>
      <c r="R28" s="190">
        <v>-1011</v>
      </c>
      <c r="S28" s="190"/>
      <c r="T28" s="93">
        <f>SUM(D28:R28)</f>
        <v>484528</v>
      </c>
      <c r="U28" s="190"/>
      <c r="V28" s="190">
        <v>-360</v>
      </c>
      <c r="W28" s="191"/>
      <c r="X28" s="93">
        <f>SUM(T28:V28)</f>
        <v>484168</v>
      </c>
    </row>
    <row r="29" spans="1:24" ht="20.85" customHeight="1">
      <c r="A29" s="199" t="s">
        <v>238</v>
      </c>
      <c r="B29" s="128"/>
      <c r="C29" s="88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94"/>
      <c r="N29" s="98">
        <f>'PL-6M'!F52</f>
        <v>-51482</v>
      </c>
      <c r="O29" s="94"/>
      <c r="P29" s="10">
        <v>0</v>
      </c>
      <c r="Q29" s="94"/>
      <c r="R29" s="10">
        <v>0</v>
      </c>
      <c r="S29" s="94"/>
      <c r="T29" s="98">
        <f>SUM(D29:R29)</f>
        <v>-51482</v>
      </c>
      <c r="U29" s="25"/>
      <c r="V29" s="24">
        <f>'PL-3M'!F33</f>
        <v>0</v>
      </c>
      <c r="W29" s="200"/>
      <c r="X29" s="98">
        <f>SUM(T29:V29)</f>
        <v>-51482</v>
      </c>
    </row>
    <row r="30" spans="1:24" ht="20.85" customHeight="1">
      <c r="A30" s="88" t="s">
        <v>103</v>
      </c>
      <c r="B30" s="128"/>
      <c r="C30" s="99"/>
      <c r="D30" s="11">
        <v>0</v>
      </c>
      <c r="E30" s="12"/>
      <c r="F30" s="11">
        <v>0</v>
      </c>
      <c r="G30" s="12"/>
      <c r="H30" s="11">
        <v>0</v>
      </c>
      <c r="I30" s="12"/>
      <c r="J30" s="11">
        <v>0</v>
      </c>
      <c r="K30" s="12"/>
      <c r="L30" s="11">
        <v>0</v>
      </c>
      <c r="M30" s="12"/>
      <c r="N30" s="11">
        <v>0</v>
      </c>
      <c r="O30" s="98"/>
      <c r="P30" s="193">
        <f>'PL-6M'!F58</f>
        <v>770</v>
      </c>
      <c r="Q30" s="94"/>
      <c r="R30" s="11">
        <v>0</v>
      </c>
      <c r="S30" s="94"/>
      <c r="T30" s="201">
        <f>SUM(D30:R30)</f>
        <v>770</v>
      </c>
      <c r="U30" s="192"/>
      <c r="V30" s="17">
        <v>0</v>
      </c>
      <c r="W30" s="192"/>
      <c r="X30" s="201">
        <f>SUM(T30:V30)</f>
        <v>770</v>
      </c>
    </row>
    <row r="31" spans="1:24" ht="20.85" customHeight="1">
      <c r="A31" s="88" t="s">
        <v>104</v>
      </c>
      <c r="B31" s="128"/>
      <c r="C31" s="88"/>
      <c r="D31" s="12">
        <f>SUM(D29:D30)</f>
        <v>0</v>
      </c>
      <c r="E31" s="10"/>
      <c r="F31" s="12">
        <f>SUM(F29:F30)</f>
        <v>0</v>
      </c>
      <c r="G31" s="10"/>
      <c r="H31" s="12">
        <f>SUM(H29:H30)</f>
        <v>0</v>
      </c>
      <c r="I31" s="10"/>
      <c r="J31" s="12">
        <f>SUM(J29:J30)</f>
        <v>0</v>
      </c>
      <c r="K31" s="10"/>
      <c r="L31" s="12">
        <f>SUM(L29:L30)</f>
        <v>0</v>
      </c>
      <c r="M31" s="10"/>
      <c r="N31" s="195">
        <f>SUM(N29:N30)</f>
        <v>-51482</v>
      </c>
      <c r="O31" s="94"/>
      <c r="P31" s="195">
        <f>SUM(P29:P30)</f>
        <v>770</v>
      </c>
      <c r="Q31" s="94"/>
      <c r="R31" s="24">
        <f>SUM(R29:R30)</f>
        <v>0</v>
      </c>
      <c r="S31" s="94"/>
      <c r="T31" s="195">
        <f>SUM(T29:T30)</f>
        <v>-50712</v>
      </c>
      <c r="U31" s="192"/>
      <c r="V31" s="24">
        <f>SUM(V29:V30)</f>
        <v>0</v>
      </c>
      <c r="W31" s="192"/>
      <c r="X31" s="195">
        <f>SUM(X29:X30)</f>
        <v>-50712</v>
      </c>
    </row>
    <row r="32" spans="1:24" ht="20.25" hidden="1" customHeight="1">
      <c r="A32" s="88" t="s">
        <v>235</v>
      </c>
      <c r="B32" s="123">
        <v>4</v>
      </c>
      <c r="C32" s="88"/>
      <c r="D32" s="32">
        <v>0</v>
      </c>
      <c r="E32" s="25"/>
      <c r="F32" s="32">
        <v>0</v>
      </c>
      <c r="G32" s="10"/>
      <c r="H32" s="33">
        <v>0</v>
      </c>
      <c r="I32" s="10"/>
      <c r="J32" s="33">
        <v>0</v>
      </c>
      <c r="K32" s="10"/>
      <c r="L32" s="33">
        <v>0</v>
      </c>
      <c r="M32" s="10"/>
      <c r="N32" s="32">
        <v>0</v>
      </c>
      <c r="O32" s="94"/>
      <c r="P32" s="32">
        <v>0</v>
      </c>
      <c r="Q32" s="94"/>
      <c r="R32" s="33">
        <v>0</v>
      </c>
      <c r="S32" s="94"/>
      <c r="T32" s="33">
        <f t="shared" ref="T32" si="1">SUM(D32:R32)</f>
        <v>0</v>
      </c>
      <c r="U32" s="192"/>
      <c r="V32" s="32">
        <v>0</v>
      </c>
      <c r="W32" s="192"/>
      <c r="X32" s="33">
        <f>SUM(T32:V32)</f>
        <v>0</v>
      </c>
    </row>
    <row r="33" spans="1:26" ht="20.25" hidden="1" customHeight="1">
      <c r="A33" s="88" t="s">
        <v>240</v>
      </c>
      <c r="B33" s="123">
        <v>14</v>
      </c>
      <c r="C33" s="88"/>
      <c r="D33" s="24"/>
      <c r="E33" s="10"/>
      <c r="F33" s="24"/>
      <c r="G33" s="10"/>
      <c r="H33" s="24">
        <v>0</v>
      </c>
      <c r="I33" s="10"/>
      <c r="J33" s="15">
        <v>0</v>
      </c>
      <c r="K33" s="10"/>
      <c r="L33" s="12">
        <v>0</v>
      </c>
      <c r="M33" s="10"/>
      <c r="N33" s="24">
        <v>0</v>
      </c>
      <c r="O33" s="94"/>
      <c r="P33" s="24">
        <v>0</v>
      </c>
      <c r="Q33" s="94"/>
      <c r="R33" s="12">
        <v>0</v>
      </c>
      <c r="S33" s="94"/>
      <c r="T33" s="24">
        <f>SUM(D33:R33)</f>
        <v>0</v>
      </c>
      <c r="U33" s="192"/>
      <c r="V33" s="24">
        <v>0</v>
      </c>
      <c r="W33" s="192"/>
      <c r="X33" s="24">
        <f>SUM(T33:V33)</f>
        <v>0</v>
      </c>
    </row>
    <row r="34" spans="1:26" ht="15" hidden="1">
      <c r="A34" s="100" t="s">
        <v>139</v>
      </c>
      <c r="B34" s="196"/>
      <c r="C34" s="99"/>
      <c r="D34" s="58"/>
      <c r="E34" s="10"/>
      <c r="F34" s="58"/>
      <c r="G34" s="10"/>
      <c r="H34" s="12"/>
      <c r="I34" s="10"/>
      <c r="J34" s="12"/>
      <c r="K34" s="10"/>
      <c r="L34" s="12"/>
      <c r="M34" s="98"/>
      <c r="N34" s="12"/>
      <c r="O34" s="90"/>
      <c r="P34" s="12">
        <v>0</v>
      </c>
      <c r="Q34" s="90"/>
      <c r="R34" s="12">
        <v>0</v>
      </c>
      <c r="S34" s="90"/>
      <c r="T34" s="58">
        <f>SUM(D34:R34)</f>
        <v>0</v>
      </c>
      <c r="U34" s="90"/>
      <c r="V34" s="12">
        <v>0</v>
      </c>
      <c r="W34" s="59"/>
      <c r="X34" s="24">
        <f t="shared" ref="X34:X40" si="2">SUM(T34:V34)</f>
        <v>0</v>
      </c>
    </row>
    <row r="35" spans="1:26" ht="15" hidden="1">
      <c r="A35" s="100" t="s">
        <v>140</v>
      </c>
      <c r="B35" s="196"/>
      <c r="C35" s="99"/>
      <c r="D35" s="58"/>
      <c r="E35" s="10"/>
      <c r="F35" s="58"/>
      <c r="G35" s="10"/>
      <c r="H35" s="12"/>
      <c r="I35" s="10"/>
      <c r="J35" s="12"/>
      <c r="K35" s="10"/>
      <c r="L35" s="12"/>
      <c r="M35" s="98"/>
      <c r="N35" s="12"/>
      <c r="O35" s="90"/>
      <c r="P35" s="12"/>
      <c r="Q35" s="90"/>
      <c r="R35" s="12"/>
      <c r="S35" s="90"/>
      <c r="T35" s="58"/>
      <c r="U35" s="90"/>
      <c r="V35" s="12"/>
      <c r="W35" s="59"/>
      <c r="X35" s="24"/>
    </row>
    <row r="36" spans="1:26" ht="15" hidden="1">
      <c r="A36" s="100" t="s">
        <v>203</v>
      </c>
      <c r="B36" s="196"/>
      <c r="C36" s="99"/>
      <c r="D36" s="12"/>
      <c r="E36" s="10"/>
      <c r="F36" s="12"/>
      <c r="G36" s="10"/>
      <c r="H36" s="12"/>
      <c r="I36" s="10"/>
      <c r="J36" s="12"/>
      <c r="K36" s="10"/>
      <c r="L36" s="24"/>
      <c r="M36" s="98"/>
      <c r="N36" s="58"/>
      <c r="O36" s="98"/>
      <c r="P36" s="58">
        <v>0</v>
      </c>
      <c r="Q36" s="90"/>
      <c r="R36" s="58">
        <v>0</v>
      </c>
      <c r="S36" s="90"/>
      <c r="T36" s="12">
        <f t="shared" ref="T36:T40" si="3">SUM(D36:R36)</f>
        <v>0</v>
      </c>
      <c r="U36" s="90"/>
      <c r="V36" s="58">
        <v>0</v>
      </c>
      <c r="W36" s="98"/>
      <c r="X36" s="12">
        <f t="shared" si="2"/>
        <v>0</v>
      </c>
    </row>
    <row r="37" spans="1:26" ht="15" hidden="1">
      <c r="A37" s="100" t="s">
        <v>141</v>
      </c>
      <c r="B37" s="196"/>
      <c r="C37" s="99"/>
      <c r="D37" s="12"/>
      <c r="E37" s="10"/>
      <c r="F37" s="12"/>
      <c r="G37" s="10"/>
      <c r="H37" s="12"/>
      <c r="I37" s="10"/>
      <c r="J37" s="12"/>
      <c r="K37" s="10"/>
      <c r="L37" s="12"/>
      <c r="M37" s="98"/>
      <c r="N37" s="58"/>
      <c r="O37" s="90"/>
      <c r="P37" s="58">
        <v>0</v>
      </c>
      <c r="Q37" s="90"/>
      <c r="R37" s="58">
        <v>0</v>
      </c>
      <c r="S37" s="90"/>
      <c r="T37" s="58">
        <f t="shared" si="3"/>
        <v>0</v>
      </c>
      <c r="U37" s="90"/>
      <c r="V37" s="12">
        <v>0</v>
      </c>
      <c r="W37" s="98"/>
      <c r="X37" s="58">
        <f t="shared" si="2"/>
        <v>0</v>
      </c>
    </row>
    <row r="38" spans="1:26" ht="15" hidden="1">
      <c r="A38" s="100" t="s">
        <v>193</v>
      </c>
      <c r="B38" s="197"/>
      <c r="C38" s="99"/>
      <c r="D38" s="12"/>
      <c r="E38" s="10"/>
      <c r="F38" s="12"/>
      <c r="G38" s="10"/>
      <c r="H38" s="12"/>
      <c r="I38" s="10"/>
      <c r="J38" s="12"/>
      <c r="K38" s="10"/>
      <c r="L38" s="12"/>
      <c r="M38" s="98"/>
      <c r="N38" s="12"/>
      <c r="O38" s="98"/>
      <c r="P38" s="12">
        <v>0</v>
      </c>
      <c r="Q38" s="90"/>
      <c r="R38" s="12">
        <v>0</v>
      </c>
      <c r="S38" s="90"/>
      <c r="T38" s="12">
        <f t="shared" si="3"/>
        <v>0</v>
      </c>
      <c r="U38" s="90"/>
      <c r="V38" s="12">
        <v>0</v>
      </c>
      <c r="W38" s="98"/>
      <c r="X38" s="12">
        <f t="shared" si="2"/>
        <v>0</v>
      </c>
    </row>
    <row r="39" spans="1:26" ht="15" hidden="1">
      <c r="A39" s="88" t="s">
        <v>188</v>
      </c>
      <c r="B39" s="196"/>
      <c r="C39" s="99"/>
      <c r="D39" s="10"/>
      <c r="E39" s="10"/>
      <c r="F39" s="10"/>
      <c r="G39" s="10"/>
      <c r="H39" s="10"/>
      <c r="I39" s="10"/>
      <c r="J39" s="10"/>
      <c r="K39" s="10"/>
      <c r="L39" s="10"/>
      <c r="M39" s="98"/>
      <c r="N39" s="10"/>
      <c r="O39" s="98"/>
      <c r="P39" s="10"/>
      <c r="Q39" s="90"/>
      <c r="R39" s="10"/>
      <c r="S39" s="90"/>
      <c r="T39" s="12"/>
      <c r="U39" s="90"/>
      <c r="V39" s="10"/>
      <c r="W39" s="98"/>
      <c r="X39" s="12">
        <f t="shared" si="2"/>
        <v>0</v>
      </c>
    </row>
    <row r="40" spans="1:26" ht="15" hidden="1">
      <c r="A40" s="88" t="s">
        <v>142</v>
      </c>
      <c r="B40" s="162"/>
      <c r="C40" s="99"/>
      <c r="D40" s="10">
        <v>0</v>
      </c>
      <c r="E40" s="10"/>
      <c r="F40" s="10">
        <v>0</v>
      </c>
      <c r="G40" s="10"/>
      <c r="H40" s="10">
        <v>0</v>
      </c>
      <c r="I40" s="10"/>
      <c r="J40" s="10">
        <v>0</v>
      </c>
      <c r="K40" s="10"/>
      <c r="L40" s="10">
        <v>0</v>
      </c>
      <c r="M40" s="98"/>
      <c r="N40" s="10">
        <v>0</v>
      </c>
      <c r="O40" s="98"/>
      <c r="P40" s="10">
        <v>0</v>
      </c>
      <c r="Q40" s="90"/>
      <c r="R40" s="10">
        <v>0</v>
      </c>
      <c r="S40" s="90"/>
      <c r="T40" s="12">
        <f t="shared" si="3"/>
        <v>0</v>
      </c>
      <c r="U40" s="90"/>
      <c r="V40" s="58">
        <v>0</v>
      </c>
      <c r="W40" s="33"/>
      <c r="X40" s="58">
        <f t="shared" si="2"/>
        <v>0</v>
      </c>
    </row>
    <row r="41" spans="1:26" ht="20.85" customHeight="1" thickBot="1">
      <c r="A41" s="99" t="s">
        <v>270</v>
      </c>
      <c r="B41" s="162"/>
      <c r="C41" s="99"/>
      <c r="D41" s="198">
        <f>SUM(D28:D40)-D31</f>
        <v>158500</v>
      </c>
      <c r="E41" s="191"/>
      <c r="F41" s="198">
        <f>SUM(F28:F40)-F31</f>
        <v>191237</v>
      </c>
      <c r="G41" s="191"/>
      <c r="H41" s="198">
        <f>SUM(H28:H40)-H31</f>
        <v>-476</v>
      </c>
      <c r="I41" s="191"/>
      <c r="J41" s="198">
        <f>SUM(J28:J40)-J31</f>
        <v>-83</v>
      </c>
      <c r="K41" s="191"/>
      <c r="L41" s="198">
        <f>SUM(L28:L40)-L31</f>
        <v>7025</v>
      </c>
      <c r="M41" s="191"/>
      <c r="N41" s="198">
        <f>SUM(N28:N40)-N31</f>
        <v>83196</v>
      </c>
      <c r="O41" s="191"/>
      <c r="P41" s="198">
        <f>SUM(P28:P40)-P31</f>
        <v>-4572</v>
      </c>
      <c r="Q41" s="191"/>
      <c r="R41" s="198">
        <f>SUM(R28:R40)-R31</f>
        <v>-1011</v>
      </c>
      <c r="S41" s="191"/>
      <c r="T41" s="198">
        <f>SUM(T28:T40)-T31</f>
        <v>433816</v>
      </c>
      <c r="U41" s="191"/>
      <c r="V41" s="198">
        <f>SUM(V28:V40)-V31</f>
        <v>-360</v>
      </c>
      <c r="W41" s="191"/>
      <c r="X41" s="198">
        <f>SUM(X28:X40)-X31</f>
        <v>433456</v>
      </c>
      <c r="Z41" s="9">
        <f>X41-BS!F93</f>
        <v>0</v>
      </c>
    </row>
    <row r="42" spans="1:26" ht="20.85" customHeight="1" thickTop="1">
      <c r="A42" s="99"/>
      <c r="B42" s="162"/>
      <c r="C42" s="9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Z42" s="202">
        <f>X41-BS!F93</f>
        <v>0</v>
      </c>
    </row>
    <row r="43" spans="1:26" ht="20.85" customHeight="1">
      <c r="A43" s="89"/>
      <c r="B43" s="162"/>
      <c r="C43" s="73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6" ht="21.75" customHeight="1">
      <c r="B44" s="162"/>
    </row>
    <row r="45" spans="1:26" ht="21.75" customHeight="1">
      <c r="B45" s="162"/>
    </row>
    <row r="47" spans="1:26" ht="21.75" customHeight="1">
      <c r="B47" s="71"/>
    </row>
    <row r="48" spans="1:26" ht="21.75" customHeight="1">
      <c r="B48" s="121"/>
    </row>
    <row r="49" spans="2:2" ht="21.75" customHeight="1">
      <c r="B49" s="121"/>
    </row>
    <row r="50" spans="2:2" ht="21.75" customHeight="1">
      <c r="B50" s="116"/>
    </row>
    <row r="51" spans="2:2" ht="21.75" customHeight="1">
      <c r="B51" s="116"/>
    </row>
    <row r="52" spans="2:2" ht="21.75" customHeight="1">
      <c r="B52" s="123"/>
    </row>
    <row r="53" spans="2:2" ht="21.75" customHeight="1">
      <c r="B53" s="126"/>
    </row>
    <row r="54" spans="2:2" ht="21.75" customHeight="1">
      <c r="B54" s="126"/>
    </row>
    <row r="55" spans="2:2" ht="21.75" customHeight="1">
      <c r="B55" s="126"/>
    </row>
    <row r="56" spans="2:2" ht="21.75" customHeight="1">
      <c r="B56" s="128"/>
    </row>
    <row r="57" spans="2:2" ht="21.75" customHeight="1">
      <c r="B57" s="123"/>
    </row>
    <row r="58" spans="2:2" ht="21.75" customHeight="1">
      <c r="B58" s="123"/>
    </row>
    <row r="59" spans="2:2" ht="21.75" customHeight="1">
      <c r="B59" s="123"/>
    </row>
    <row r="60" spans="2:2" ht="21.75" customHeight="1">
      <c r="B60" s="123"/>
    </row>
    <row r="61" spans="2:2" ht="21.75" customHeight="1">
      <c r="B61" s="197"/>
    </row>
    <row r="62" spans="2:2" ht="21.75" customHeight="1">
      <c r="B62" s="129"/>
    </row>
    <row r="63" spans="2:2" ht="21.75" customHeight="1">
      <c r="B63" s="129"/>
    </row>
    <row r="64" spans="2:2" ht="21.75" customHeight="1">
      <c r="B64" s="129"/>
    </row>
    <row r="65" spans="2:2" ht="21.75" customHeight="1">
      <c r="B65" s="123"/>
    </row>
    <row r="66" spans="2:2" ht="21.75" customHeight="1">
      <c r="B66" s="203"/>
    </row>
    <row r="67" spans="2:2" ht="21.75" customHeight="1">
      <c r="B67" s="123"/>
    </row>
    <row r="68" spans="2:2" ht="21.75" customHeight="1">
      <c r="B68" s="123"/>
    </row>
    <row r="69" spans="2:2" ht="21.75" customHeight="1">
      <c r="B69" s="204"/>
    </row>
    <row r="70" spans="2:2" ht="21.75" customHeight="1">
      <c r="B70" s="204"/>
    </row>
    <row r="71" spans="2:2" ht="21.75" customHeight="1">
      <c r="B71" s="129"/>
    </row>
    <row r="72" spans="2:2" ht="21.75" customHeight="1">
      <c r="B72" s="129"/>
    </row>
    <row r="73" spans="2:2" ht="21.75" customHeight="1">
      <c r="B73" s="129"/>
    </row>
    <row r="74" spans="2:2" ht="21.75" customHeight="1">
      <c r="B74" s="129"/>
    </row>
    <row r="75" spans="2:2" ht="21.75" customHeight="1">
      <c r="B75" s="129"/>
    </row>
    <row r="77" spans="2:2" ht="21.75" customHeight="1">
      <c r="B77" s="129"/>
    </row>
    <row r="79" spans="2:2" ht="21.75" customHeight="1">
      <c r="B79" s="129"/>
    </row>
    <row r="80" spans="2:2" ht="21.75" customHeight="1">
      <c r="B80" s="129"/>
    </row>
    <row r="81" spans="2:2" ht="21.75" customHeight="1">
      <c r="B81" s="129"/>
    </row>
    <row r="82" spans="2:2" ht="21.75" customHeight="1">
      <c r="B82" s="162"/>
    </row>
    <row r="83" spans="2:2" ht="21.75" customHeight="1">
      <c r="B83" s="129"/>
    </row>
    <row r="84" spans="2:2" ht="21.75" customHeight="1">
      <c r="B84" s="129"/>
    </row>
    <row r="85" spans="2:2" ht="21.75" customHeight="1">
      <c r="B85" s="204"/>
    </row>
    <row r="86" spans="2:2" ht="21.75" customHeight="1">
      <c r="B86" s="204"/>
    </row>
    <row r="87" spans="2:2" ht="21.75" customHeight="1">
      <c r="B87" s="204"/>
    </row>
    <row r="88" spans="2:2" ht="21.75" customHeight="1">
      <c r="B88" s="204"/>
    </row>
    <row r="89" spans="2:2" ht="21.75" customHeight="1">
      <c r="B89" s="204"/>
    </row>
    <row r="90" spans="2:2" ht="21.75" customHeight="1">
      <c r="B90" s="162"/>
    </row>
    <row r="91" spans="2:2" ht="21.75" customHeight="1">
      <c r="B91" s="162"/>
    </row>
    <row r="92" spans="2:2" ht="21.75" customHeight="1">
      <c r="B92" s="162"/>
    </row>
    <row r="93" spans="2:2" ht="21.75" customHeight="1">
      <c r="B93" s="169"/>
    </row>
    <row r="94" spans="2:2" ht="21.75" customHeight="1">
      <c r="B94" s="123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02" right="0.27559055118110198" top="0.78740157480314998" bottom="0.47244094488188998" header="0.196850393700787" footer="0.27559055118110198"/>
  <pageSetup paperSize="9" scale="58" firstPageNumber="9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5"/>
  <sheetViews>
    <sheetView tabSelected="1" view="pageBreakPreview" zoomScale="55" zoomScaleNormal="100" zoomScaleSheetLayoutView="55" workbookViewId="0">
      <selection activeCell="F27" sqref="F27"/>
    </sheetView>
  </sheetViews>
  <sheetFormatPr defaultColWidth="9.140625" defaultRowHeight="21" customHeight="1"/>
  <cols>
    <col min="1" max="1" width="44.140625" style="121" customWidth="1"/>
    <col min="2" max="2" width="7.140625" style="121" customWidth="1"/>
    <col min="3" max="3" width="0.7109375" style="171" customWidth="1"/>
    <col min="4" max="4" width="4.140625" style="121" hidden="1" customWidth="1"/>
    <col min="5" max="5" width="17.140625" style="121" customWidth="1"/>
    <col min="6" max="6" width="0.85546875" style="121" customWidth="1"/>
    <col min="7" max="7" width="17.140625" style="121" customWidth="1"/>
    <col min="8" max="8" width="0.85546875" style="121" customWidth="1"/>
    <col min="9" max="9" width="17.140625" style="121" customWidth="1"/>
    <col min="10" max="10" width="0.85546875" style="121" customWidth="1"/>
    <col min="11" max="11" width="17.140625" style="121" customWidth="1"/>
    <col min="12" max="12" width="0.85546875" style="121" customWidth="1"/>
    <col min="13" max="13" width="17.140625" style="121" customWidth="1"/>
    <col min="14" max="14" width="0.85546875" style="121" customWidth="1"/>
    <col min="15" max="15" width="17.140625" style="121" customWidth="1"/>
    <col min="16" max="16" width="0.85546875" style="121" customWidth="1"/>
    <col min="17" max="17" width="16.5703125" style="121" customWidth="1"/>
    <col min="18" max="16384" width="9.140625" style="121"/>
  </cols>
  <sheetData>
    <row r="1" spans="1:23" s="70" customFormat="1" ht="20.25" customHeight="1">
      <c r="A1" s="69" t="s">
        <v>0</v>
      </c>
      <c r="B1" s="95"/>
      <c r="C1" s="71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</row>
    <row r="2" spans="1:23" ht="20.25" customHeight="1">
      <c r="A2" s="177" t="s">
        <v>258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</row>
    <row r="3" spans="1:23" ht="20.25" customHeight="1">
      <c r="A3" s="111" t="s">
        <v>277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</row>
    <row r="4" spans="1:23" ht="20.25" customHeight="1">
      <c r="A4" s="206"/>
      <c r="B4" s="96"/>
      <c r="C4" s="11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7"/>
      <c r="P4" s="208"/>
    </row>
    <row r="5" spans="1:23" ht="20.25" customHeight="1">
      <c r="A5" s="206"/>
      <c r="B5" s="96"/>
      <c r="D5" s="206"/>
      <c r="E5" s="340" t="s">
        <v>3</v>
      </c>
      <c r="F5" s="340"/>
      <c r="G5" s="340"/>
      <c r="H5" s="340"/>
      <c r="I5" s="340"/>
      <c r="J5" s="340"/>
      <c r="K5" s="340"/>
      <c r="L5" s="340"/>
      <c r="M5" s="340"/>
      <c r="N5" s="340"/>
      <c r="O5" s="340"/>
    </row>
    <row r="6" spans="1:23" ht="20.25" customHeight="1">
      <c r="A6" s="206"/>
      <c r="B6" s="96"/>
      <c r="C6" s="116"/>
      <c r="D6" s="206"/>
      <c r="E6" s="209"/>
      <c r="F6" s="209"/>
      <c r="G6" s="209"/>
      <c r="H6" s="209"/>
      <c r="I6" s="210"/>
      <c r="J6" s="210"/>
      <c r="K6" s="210"/>
      <c r="L6" s="209"/>
      <c r="M6" s="211" t="s">
        <v>218</v>
      </c>
      <c r="N6" s="209"/>
      <c r="O6" s="209"/>
    </row>
    <row r="7" spans="1:23" ht="20.25" customHeight="1">
      <c r="A7" s="206"/>
      <c r="B7" s="96"/>
      <c r="C7" s="126"/>
      <c r="D7" s="206"/>
      <c r="E7" s="206" t="s">
        <v>112</v>
      </c>
      <c r="F7" s="206"/>
      <c r="G7" s="206"/>
      <c r="H7" s="206"/>
      <c r="I7" s="341" t="s">
        <v>48</v>
      </c>
      <c r="J7" s="341"/>
      <c r="K7" s="341"/>
      <c r="L7" s="206"/>
      <c r="M7" s="212" t="s">
        <v>116</v>
      </c>
      <c r="N7" s="206"/>
      <c r="O7" s="207"/>
    </row>
    <row r="8" spans="1:23" ht="20.25" customHeight="1">
      <c r="A8" s="100"/>
      <c r="B8" s="96"/>
      <c r="C8" s="126"/>
      <c r="D8" s="100"/>
      <c r="E8" s="206" t="s">
        <v>119</v>
      </c>
      <c r="F8" s="100"/>
      <c r="G8" s="213" t="s">
        <v>120</v>
      </c>
      <c r="H8" s="100"/>
      <c r="I8" s="213" t="s">
        <v>123</v>
      </c>
      <c r="J8" s="206"/>
      <c r="K8" s="206"/>
      <c r="L8" s="100"/>
      <c r="M8" s="211" t="s">
        <v>125</v>
      </c>
      <c r="N8" s="100"/>
      <c r="O8" s="206" t="s">
        <v>128</v>
      </c>
    </row>
    <row r="9" spans="1:23" ht="20.25" customHeight="1">
      <c r="A9" s="100"/>
      <c r="B9" s="123" t="s">
        <v>4</v>
      </c>
      <c r="D9" s="100"/>
      <c r="E9" s="124" t="s">
        <v>129</v>
      </c>
      <c r="F9" s="100"/>
      <c r="G9" s="214" t="s">
        <v>217</v>
      </c>
      <c r="H9" s="100"/>
      <c r="I9" s="214" t="s">
        <v>204</v>
      </c>
      <c r="J9" s="100"/>
      <c r="K9" s="215" t="s">
        <v>133</v>
      </c>
      <c r="L9" s="100"/>
      <c r="M9" s="216" t="s">
        <v>135</v>
      </c>
      <c r="N9" s="100"/>
      <c r="O9" s="217" t="s">
        <v>143</v>
      </c>
    </row>
    <row r="10" spans="1:23" ht="20.25" customHeight="1">
      <c r="A10" s="100"/>
      <c r="B10" s="129"/>
      <c r="D10" s="100"/>
      <c r="E10" s="324" t="s">
        <v>87</v>
      </c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189"/>
      <c r="Q10" s="189"/>
      <c r="R10" s="189"/>
      <c r="S10" s="189"/>
    </row>
    <row r="11" spans="1:23" ht="20.25" customHeight="1">
      <c r="A11" s="99" t="s">
        <v>234</v>
      </c>
      <c r="B11" s="129"/>
      <c r="D11" s="100"/>
      <c r="E11" s="50">
        <v>150004</v>
      </c>
      <c r="F11" s="47"/>
      <c r="G11" s="50">
        <v>99479</v>
      </c>
      <c r="H11" s="47"/>
      <c r="I11" s="50">
        <v>7025</v>
      </c>
      <c r="J11" s="47"/>
      <c r="K11" s="50">
        <v>16452</v>
      </c>
      <c r="L11" s="61"/>
      <c r="M11" s="50">
        <v>416</v>
      </c>
      <c r="N11" s="61"/>
      <c r="O11" s="62">
        <f>SUM(E11:N11)</f>
        <v>273376</v>
      </c>
    </row>
    <row r="12" spans="1:23" ht="20.25" customHeight="1">
      <c r="A12" s="100" t="s">
        <v>240</v>
      </c>
      <c r="B12" s="123">
        <v>15</v>
      </c>
      <c r="D12" s="133"/>
      <c r="E12" s="24">
        <v>8496</v>
      </c>
      <c r="F12" s="12"/>
      <c r="G12" s="24">
        <v>91758</v>
      </c>
      <c r="H12" s="12"/>
      <c r="I12" s="12">
        <v>0</v>
      </c>
      <c r="J12" s="12"/>
      <c r="K12" s="24">
        <v>0</v>
      </c>
      <c r="L12" s="218"/>
      <c r="M12" s="24">
        <v>0</v>
      </c>
      <c r="N12" s="218"/>
      <c r="O12" s="24">
        <f>SUM(E12:N12)</f>
        <v>100254</v>
      </c>
    </row>
    <row r="13" spans="1:23" ht="20.25" customHeight="1">
      <c r="A13" s="88" t="s">
        <v>238</v>
      </c>
      <c r="B13" s="129"/>
      <c r="D13" s="100"/>
      <c r="E13" s="12">
        <v>0</v>
      </c>
      <c r="F13" s="12"/>
      <c r="G13" s="12">
        <v>0</v>
      </c>
      <c r="H13" s="12"/>
      <c r="I13" s="12">
        <v>0</v>
      </c>
      <c r="J13" s="12"/>
      <c r="K13" s="253">
        <f>'PL-6M'!L52</f>
        <v>-19080</v>
      </c>
      <c r="L13" s="33"/>
      <c r="M13" s="24">
        <v>0</v>
      </c>
      <c r="N13" s="33"/>
      <c r="O13" s="253">
        <f t="shared" ref="O13:O18" si="0">SUM(E13:N13)</f>
        <v>-19080</v>
      </c>
    </row>
    <row r="14" spans="1:23" ht="20.25" customHeight="1">
      <c r="A14" s="88" t="s">
        <v>103</v>
      </c>
      <c r="B14" s="129"/>
      <c r="D14" s="100"/>
      <c r="E14" s="11">
        <v>0</v>
      </c>
      <c r="F14" s="12"/>
      <c r="G14" s="11">
        <v>0</v>
      </c>
      <c r="H14" s="12"/>
      <c r="I14" s="11">
        <v>0</v>
      </c>
      <c r="J14" s="12"/>
      <c r="K14" s="29">
        <v>0</v>
      </c>
      <c r="L14" s="33"/>
      <c r="M14" s="29">
        <f>'PL-6M'!L59</f>
        <v>0</v>
      </c>
      <c r="N14" s="33"/>
      <c r="O14" s="64">
        <f t="shared" si="0"/>
        <v>0</v>
      </c>
    </row>
    <row r="15" spans="1:23" ht="20.100000000000001" customHeight="1">
      <c r="A15" s="100" t="s">
        <v>104</v>
      </c>
      <c r="B15" s="129"/>
      <c r="D15" s="133"/>
      <c r="E15" s="67">
        <f>SUM(E13:E14)</f>
        <v>0</v>
      </c>
      <c r="F15" s="12"/>
      <c r="G15" s="67">
        <f>SUM(G13:G14)</f>
        <v>0</v>
      </c>
      <c r="H15" s="12"/>
      <c r="I15" s="67">
        <f>SUM(I13:I14)</f>
        <v>0</v>
      </c>
      <c r="J15" s="12"/>
      <c r="K15" s="254">
        <f>SUM(K13:K14)</f>
        <v>-19080</v>
      </c>
      <c r="L15" s="33"/>
      <c r="M15" s="68">
        <f>SUM(M13:M14)</f>
        <v>0</v>
      </c>
      <c r="N15" s="33"/>
      <c r="O15" s="254">
        <f t="shared" si="0"/>
        <v>-19080</v>
      </c>
    </row>
    <row r="16" spans="1:23" ht="20.100000000000001" hidden="1" customHeight="1">
      <c r="A16" s="100" t="s">
        <v>139</v>
      </c>
      <c r="B16" s="129"/>
      <c r="D16" s="133"/>
      <c r="E16" s="12">
        <v>0</v>
      </c>
      <c r="F16" s="12"/>
      <c r="G16" s="12">
        <v>0</v>
      </c>
      <c r="H16" s="12"/>
      <c r="I16" s="12">
        <v>0</v>
      </c>
      <c r="J16" s="12"/>
      <c r="K16" s="24">
        <v>0</v>
      </c>
      <c r="L16" s="33"/>
      <c r="M16" s="24">
        <v>0</v>
      </c>
      <c r="N16" s="33"/>
      <c r="O16" s="32">
        <f t="shared" si="0"/>
        <v>0</v>
      </c>
    </row>
    <row r="17" spans="1:15" ht="20.100000000000001" hidden="1" customHeight="1">
      <c r="A17" s="100" t="s">
        <v>140</v>
      </c>
      <c r="B17" s="129"/>
      <c r="D17" s="133"/>
      <c r="E17" s="12"/>
      <c r="F17" s="12"/>
      <c r="G17" s="12"/>
      <c r="H17" s="12"/>
      <c r="I17" s="12"/>
      <c r="J17" s="12"/>
      <c r="K17" s="24"/>
      <c r="L17" s="33"/>
      <c r="M17" s="24"/>
      <c r="N17" s="33"/>
      <c r="O17" s="24"/>
    </row>
    <row r="18" spans="1:15" ht="20.100000000000001" hidden="1" customHeight="1">
      <c r="A18" s="100" t="s">
        <v>205</v>
      </c>
      <c r="B18" s="129"/>
      <c r="D18" s="133"/>
      <c r="E18" s="12"/>
      <c r="F18" s="12"/>
      <c r="G18" s="12"/>
      <c r="H18" s="12"/>
      <c r="I18" s="12"/>
      <c r="J18" s="12"/>
      <c r="K18" s="24"/>
      <c r="L18" s="33"/>
      <c r="M18" s="24">
        <v>0</v>
      </c>
      <c r="N18" s="33"/>
      <c r="O18" s="24">
        <f t="shared" si="0"/>
        <v>0</v>
      </c>
    </row>
    <row r="19" spans="1:15" ht="20.25" hidden="1" customHeight="1">
      <c r="A19" s="100" t="s">
        <v>141</v>
      </c>
      <c r="B19" s="196"/>
      <c r="D19" s="133"/>
      <c r="E19" s="11"/>
      <c r="F19" s="12"/>
      <c r="G19" s="11"/>
      <c r="H19" s="12"/>
      <c r="I19" s="11"/>
      <c r="J19" s="12"/>
      <c r="K19" s="29"/>
      <c r="L19" s="33"/>
      <c r="M19" s="29">
        <v>0</v>
      </c>
      <c r="N19" s="33"/>
      <c r="O19" s="64">
        <f>SUM(E19:N19)</f>
        <v>0</v>
      </c>
    </row>
    <row r="20" spans="1:15" ht="20.25" customHeight="1" thickBot="1">
      <c r="A20" s="99" t="s">
        <v>271</v>
      </c>
      <c r="B20" s="123"/>
      <c r="D20" s="133"/>
      <c r="E20" s="57">
        <f>SUM(E15:E19,E12)+E11</f>
        <v>158500</v>
      </c>
      <c r="F20" s="60"/>
      <c r="G20" s="57">
        <f>SUM(G15:G19,G12)+G11</f>
        <v>191237</v>
      </c>
      <c r="H20" s="60"/>
      <c r="I20" s="57">
        <f>SUM(I15:I19,I12)+I11</f>
        <v>7025</v>
      </c>
      <c r="J20" s="60"/>
      <c r="K20" s="241">
        <f>SUM(K15:K19,K12)+K11</f>
        <v>-2628</v>
      </c>
      <c r="L20" s="60"/>
      <c r="M20" s="57">
        <f>SUM(M15:M19,M12)+M11</f>
        <v>416</v>
      </c>
      <c r="N20" s="60"/>
      <c r="O20" s="57">
        <f>SUM(O15:O19,O12)+O11</f>
        <v>354550</v>
      </c>
    </row>
    <row r="21" spans="1:15" ht="20.25" customHeight="1" thickTop="1">
      <c r="A21" s="133"/>
      <c r="B21" s="194"/>
      <c r="D21" s="133"/>
      <c r="E21" s="33"/>
      <c r="F21" s="33"/>
      <c r="G21" s="33"/>
      <c r="H21" s="33"/>
      <c r="I21" s="33"/>
      <c r="J21" s="33"/>
      <c r="K21" s="32"/>
      <c r="L21" s="33"/>
      <c r="M21" s="32"/>
      <c r="N21" s="33"/>
      <c r="O21" s="32"/>
    </row>
    <row r="22" spans="1:15" ht="20.25" hidden="1" customHeight="1">
      <c r="A22" s="99" t="s">
        <v>144</v>
      </c>
      <c r="B22" s="123"/>
      <c r="D22" s="133"/>
      <c r="E22" s="48">
        <v>150000</v>
      </c>
      <c r="F22" s="47"/>
      <c r="G22" s="48">
        <v>99419</v>
      </c>
      <c r="H22" s="47"/>
      <c r="I22" s="48">
        <v>2551</v>
      </c>
      <c r="J22" s="48"/>
      <c r="K22" s="49">
        <v>7706</v>
      </c>
      <c r="L22" s="61"/>
      <c r="M22" s="49"/>
      <c r="N22" s="61"/>
      <c r="O22" s="62">
        <f>SUM(E22:N22)</f>
        <v>259676</v>
      </c>
    </row>
    <row r="23" spans="1:15" ht="20.25" hidden="1" customHeight="1">
      <c r="A23" s="88" t="s">
        <v>145</v>
      </c>
      <c r="B23" s="123"/>
      <c r="D23" s="133">
        <v>12</v>
      </c>
      <c r="E23" s="13">
        <v>0</v>
      </c>
      <c r="F23" s="33"/>
      <c r="G23" s="13">
        <v>0</v>
      </c>
      <c r="H23" s="33"/>
      <c r="I23" s="13">
        <v>0</v>
      </c>
      <c r="J23" s="33"/>
      <c r="K23" s="51">
        <v>0</v>
      </c>
      <c r="L23" s="33"/>
      <c r="M23" s="34"/>
      <c r="N23" s="33"/>
      <c r="O23" s="51">
        <v>0</v>
      </c>
    </row>
    <row r="24" spans="1:15" ht="19.350000000000001" customHeight="1">
      <c r="A24" s="99" t="s">
        <v>248</v>
      </c>
      <c r="B24" s="156"/>
      <c r="D24" s="100">
        <v>13</v>
      </c>
      <c r="E24" s="49">
        <v>158500</v>
      </c>
      <c r="F24" s="47"/>
      <c r="G24" s="49">
        <v>191237</v>
      </c>
      <c r="H24" s="47"/>
      <c r="I24" s="49">
        <v>7025</v>
      </c>
      <c r="J24" s="48"/>
      <c r="K24" s="255">
        <v>-9380</v>
      </c>
      <c r="L24" s="256"/>
      <c r="M24" s="255">
        <v>-940</v>
      </c>
      <c r="N24" s="61"/>
      <c r="O24" s="63">
        <f>SUM(E24:N24)</f>
        <v>346442</v>
      </c>
    </row>
    <row r="25" spans="1:15" ht="20.25" customHeight="1">
      <c r="A25" s="88" t="s">
        <v>238</v>
      </c>
      <c r="B25" s="156"/>
      <c r="D25" s="100">
        <v>14</v>
      </c>
      <c r="E25" s="12">
        <v>0</v>
      </c>
      <c r="F25" s="12"/>
      <c r="G25" s="12">
        <v>0</v>
      </c>
      <c r="H25" s="12"/>
      <c r="I25" s="12">
        <v>0</v>
      </c>
      <c r="J25" s="12"/>
      <c r="K25" s="253">
        <f>'PL-6M'!J29</f>
        <v>-75055</v>
      </c>
      <c r="L25" s="45"/>
      <c r="M25" s="12">
        <v>0</v>
      </c>
      <c r="N25" s="227"/>
      <c r="O25" s="253">
        <f>SUM(E25:N25)</f>
        <v>-75055</v>
      </c>
    </row>
    <row r="26" spans="1:15" ht="20.25" customHeight="1">
      <c r="A26" s="88" t="s">
        <v>103</v>
      </c>
      <c r="B26" s="156"/>
      <c r="D26" s="100">
        <v>15</v>
      </c>
      <c r="E26" s="11">
        <v>0</v>
      </c>
      <c r="F26" s="12"/>
      <c r="G26" s="11">
        <v>0</v>
      </c>
      <c r="H26" s="12"/>
      <c r="I26" s="11">
        <v>0</v>
      </c>
      <c r="J26" s="12"/>
      <c r="K26" s="11">
        <v>0</v>
      </c>
      <c r="L26" s="45"/>
      <c r="M26" s="11">
        <f>'PL-6M'!F73+'PL-6M'!F33</f>
        <v>0</v>
      </c>
      <c r="N26" s="227"/>
      <c r="O26" s="247">
        <f>SUM(E26:N26)</f>
        <v>0</v>
      </c>
    </row>
    <row r="27" spans="1:15" ht="20.25" customHeight="1">
      <c r="A27" s="100" t="s">
        <v>104</v>
      </c>
      <c r="B27" s="128"/>
      <c r="D27" s="133">
        <v>16</v>
      </c>
      <c r="E27" s="67">
        <v>0</v>
      </c>
      <c r="F27" s="12"/>
      <c r="G27" s="67">
        <v>0</v>
      </c>
      <c r="H27" s="12"/>
      <c r="I27" s="67">
        <v>0</v>
      </c>
      <c r="J27" s="12"/>
      <c r="K27" s="254">
        <f>SUM(K25)</f>
        <v>-75055</v>
      </c>
      <c r="L27" s="227"/>
      <c r="M27" s="67">
        <f>SUM(M25:M26)</f>
        <v>0</v>
      </c>
      <c r="N27" s="227"/>
      <c r="O27" s="254">
        <f t="shared" ref="O27:O29" si="1">SUM(E27:N27)</f>
        <v>-75055</v>
      </c>
    </row>
    <row r="28" spans="1:15" ht="20.25" hidden="1" customHeight="1">
      <c r="A28" s="100" t="s">
        <v>240</v>
      </c>
      <c r="B28" s="123"/>
      <c r="D28" s="133"/>
      <c r="E28" s="29"/>
      <c r="F28" s="12"/>
      <c r="G28" s="29"/>
      <c r="H28" s="12"/>
      <c r="I28" s="11">
        <v>0</v>
      </c>
      <c r="J28" s="12"/>
      <c r="K28" s="29">
        <v>0</v>
      </c>
      <c r="L28" s="33"/>
      <c r="M28" s="29">
        <v>0</v>
      </c>
      <c r="N28" s="33"/>
      <c r="O28" s="29">
        <f t="shared" si="1"/>
        <v>0</v>
      </c>
    </row>
    <row r="29" spans="1:15" ht="15" hidden="1">
      <c r="A29" s="100" t="s">
        <v>139</v>
      </c>
      <c r="B29" s="129"/>
      <c r="D29" s="133"/>
      <c r="E29" s="12"/>
      <c r="F29" s="12"/>
      <c r="G29" s="12"/>
      <c r="H29" s="12"/>
      <c r="I29" s="12"/>
      <c r="J29" s="12"/>
      <c r="K29" s="24"/>
      <c r="L29" s="33"/>
      <c r="M29" s="24">
        <v>0</v>
      </c>
      <c r="N29" s="33"/>
      <c r="O29" s="24">
        <f t="shared" si="1"/>
        <v>0</v>
      </c>
    </row>
    <row r="30" spans="1:15" ht="15" hidden="1">
      <c r="A30" s="219" t="s">
        <v>230</v>
      </c>
      <c r="B30" s="128"/>
      <c r="D30" s="133"/>
      <c r="E30" s="12"/>
      <c r="F30" s="12"/>
      <c r="G30" s="12"/>
      <c r="H30" s="12"/>
      <c r="I30" s="12"/>
      <c r="J30" s="12"/>
      <c r="K30" s="24"/>
      <c r="L30" s="33"/>
      <c r="M30" s="24"/>
      <c r="N30" s="33"/>
      <c r="O30" s="24"/>
    </row>
    <row r="31" spans="1:15" ht="15" hidden="1">
      <c r="A31" s="100" t="s">
        <v>205</v>
      </c>
      <c r="B31" s="129"/>
      <c r="D31" s="133"/>
      <c r="E31" s="12"/>
      <c r="F31" s="12"/>
      <c r="G31" s="12"/>
      <c r="H31" s="12"/>
      <c r="I31" s="12"/>
      <c r="J31" s="12"/>
      <c r="K31" s="24"/>
      <c r="L31" s="33"/>
      <c r="M31" s="24">
        <v>0</v>
      </c>
      <c r="N31" s="33"/>
      <c r="O31" s="24">
        <f>SUM(E31:N31)</f>
        <v>0</v>
      </c>
    </row>
    <row r="32" spans="1:15" ht="15" hidden="1">
      <c r="A32" s="100" t="s">
        <v>141</v>
      </c>
      <c r="B32" s="196"/>
      <c r="D32" s="133"/>
      <c r="E32" s="11"/>
      <c r="F32" s="12"/>
      <c r="G32" s="11"/>
      <c r="H32" s="12"/>
      <c r="I32" s="11"/>
      <c r="J32" s="12"/>
      <c r="K32" s="29"/>
      <c r="L32" s="12"/>
      <c r="M32" s="29">
        <v>0</v>
      </c>
      <c r="N32" s="12"/>
      <c r="O32" s="29">
        <f>SUM(E32:N32)</f>
        <v>0</v>
      </c>
    </row>
    <row r="33" spans="1:15" ht="20.25" customHeight="1" thickBot="1">
      <c r="A33" s="99" t="s">
        <v>270</v>
      </c>
      <c r="B33" s="96"/>
      <c r="C33" s="123"/>
      <c r="D33" s="133"/>
      <c r="E33" s="57">
        <f>SUM(E27:E32)+E24</f>
        <v>158500</v>
      </c>
      <c r="F33" s="60"/>
      <c r="G33" s="57">
        <f>SUM(G27:G32)+G24</f>
        <v>191237</v>
      </c>
      <c r="H33" s="60"/>
      <c r="I33" s="57">
        <f>SUM(I27:I32)+I24</f>
        <v>7025</v>
      </c>
      <c r="J33" s="60"/>
      <c r="K33" s="241">
        <f>SUM(K27:K32)+K24</f>
        <v>-84435</v>
      </c>
      <c r="L33" s="60"/>
      <c r="M33" s="241">
        <f>SUM(M27:M32)+M24</f>
        <v>-940</v>
      </c>
      <c r="N33" s="60"/>
      <c r="O33" s="57">
        <f>SUM(E33:N33)</f>
        <v>271387</v>
      </c>
    </row>
    <row r="34" spans="1:15" ht="20.25" customHeight="1" thickTop="1">
      <c r="A34" s="133"/>
      <c r="B34" s="96"/>
      <c r="C34" s="162"/>
      <c r="D34" s="133"/>
      <c r="E34" s="100"/>
      <c r="F34" s="100"/>
      <c r="G34" s="100"/>
      <c r="H34" s="100"/>
      <c r="I34" s="100"/>
      <c r="J34" s="100"/>
      <c r="K34" s="98">
        <f>+K33-BS!J89</f>
        <v>0</v>
      </c>
      <c r="L34" s="100"/>
      <c r="M34" s="100"/>
      <c r="N34" s="100"/>
      <c r="O34" s="98">
        <f>O33-BS!J93</f>
        <v>0</v>
      </c>
    </row>
    <row r="35" spans="1:15" ht="20.25" customHeight="1">
      <c r="A35" s="170"/>
      <c r="B35" s="163"/>
      <c r="C35" s="162"/>
      <c r="D35" s="163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ht="21" customHeight="1">
      <c r="C36" s="162"/>
    </row>
    <row r="37" spans="1:15" ht="21" customHeight="1">
      <c r="C37" s="162"/>
    </row>
    <row r="38" spans="1:15" ht="21" customHeight="1">
      <c r="C38" s="162"/>
    </row>
    <row r="39" spans="1:15" ht="21" customHeight="1">
      <c r="C39" s="162"/>
    </row>
    <row r="40" spans="1:15" ht="21" customHeight="1">
      <c r="C40" s="162"/>
    </row>
    <row r="41" spans="1:15" ht="21" customHeight="1">
      <c r="C41" s="162"/>
    </row>
    <row r="42" spans="1:15" ht="21" customHeight="1">
      <c r="C42" s="162"/>
    </row>
    <row r="43" spans="1:15" ht="21" customHeight="1">
      <c r="C43" s="162"/>
    </row>
    <row r="44" spans="1:15" ht="21" customHeight="1">
      <c r="C44" s="162"/>
    </row>
    <row r="45" spans="1:15" ht="21" customHeight="1">
      <c r="C45" s="162"/>
    </row>
    <row r="46" spans="1:15" ht="21" customHeight="1">
      <c r="C46" s="162"/>
    </row>
    <row r="48" spans="1:15" ht="21" customHeight="1">
      <c r="C48" s="71"/>
    </row>
    <row r="49" spans="3:3" ht="21" customHeight="1">
      <c r="C49" s="121"/>
    </row>
    <row r="50" spans="3:3" ht="21" customHeight="1">
      <c r="C50" s="121"/>
    </row>
    <row r="51" spans="3:3" ht="21" customHeight="1">
      <c r="C51" s="116"/>
    </row>
    <row r="52" spans="3:3" ht="21" customHeight="1">
      <c r="C52" s="116"/>
    </row>
    <row r="53" spans="3:3" ht="21" customHeight="1">
      <c r="C53" s="123"/>
    </row>
    <row r="54" spans="3:3" ht="21" customHeight="1">
      <c r="C54" s="126"/>
    </row>
    <row r="55" spans="3:3" ht="21" customHeight="1">
      <c r="C55" s="126"/>
    </row>
    <row r="56" spans="3:3" ht="21" customHeight="1">
      <c r="C56" s="126"/>
    </row>
    <row r="57" spans="3:3" ht="21" customHeight="1">
      <c r="C57" s="128"/>
    </row>
    <row r="58" spans="3:3" ht="21" customHeight="1">
      <c r="C58" s="123"/>
    </row>
    <row r="59" spans="3:3" ht="21" customHeight="1">
      <c r="C59" s="123"/>
    </row>
    <row r="60" spans="3:3" ht="21" customHeight="1">
      <c r="C60" s="123"/>
    </row>
    <row r="61" spans="3:3" ht="21" customHeight="1">
      <c r="C61" s="123"/>
    </row>
    <row r="62" spans="3:3" ht="21" customHeight="1">
      <c r="C62" s="197"/>
    </row>
    <row r="63" spans="3:3" ht="21" customHeight="1">
      <c r="C63" s="129"/>
    </row>
    <row r="64" spans="3:3" ht="21" customHeight="1">
      <c r="C64" s="129"/>
    </row>
    <row r="65" spans="3:3" ht="21" customHeight="1">
      <c r="C65" s="129"/>
    </row>
    <row r="66" spans="3:3" ht="21" customHeight="1">
      <c r="C66" s="123"/>
    </row>
    <row r="67" spans="3:3" ht="21" customHeight="1">
      <c r="C67" s="203"/>
    </row>
    <row r="68" spans="3:3" ht="21" customHeight="1">
      <c r="C68" s="123"/>
    </row>
    <row r="69" spans="3:3" ht="21" customHeight="1">
      <c r="C69" s="123"/>
    </row>
    <row r="70" spans="3:3" ht="21" customHeight="1">
      <c r="C70" s="204"/>
    </row>
    <row r="71" spans="3:3" ht="21" customHeight="1">
      <c r="C71" s="204"/>
    </row>
    <row r="72" spans="3:3" ht="21" customHeight="1">
      <c r="C72" s="129"/>
    </row>
    <row r="73" spans="3:3" ht="21" customHeight="1">
      <c r="C73" s="129"/>
    </row>
    <row r="74" spans="3:3" ht="21" customHeight="1">
      <c r="C74" s="129"/>
    </row>
    <row r="75" spans="3:3" ht="21" customHeight="1">
      <c r="C75" s="129"/>
    </row>
    <row r="76" spans="3:3" ht="21" customHeight="1">
      <c r="C76" s="129"/>
    </row>
    <row r="78" spans="3:3" ht="21" customHeight="1">
      <c r="C78" s="129"/>
    </row>
    <row r="80" spans="3:3" ht="21" customHeight="1">
      <c r="C80" s="129"/>
    </row>
    <row r="81" spans="3:3" ht="21" customHeight="1">
      <c r="C81" s="129"/>
    </row>
    <row r="82" spans="3:3" ht="21" customHeight="1">
      <c r="C82" s="129"/>
    </row>
    <row r="83" spans="3:3" ht="21" customHeight="1">
      <c r="C83" s="162"/>
    </row>
    <row r="84" spans="3:3" ht="21" customHeight="1">
      <c r="C84" s="129"/>
    </row>
    <row r="85" spans="3:3" ht="21" customHeight="1">
      <c r="C85" s="129"/>
    </row>
    <row r="86" spans="3:3" ht="21" customHeight="1">
      <c r="C86" s="204"/>
    </row>
    <row r="87" spans="3:3" ht="21" customHeight="1">
      <c r="C87" s="204"/>
    </row>
    <row r="88" spans="3:3" ht="21" customHeight="1">
      <c r="C88" s="204"/>
    </row>
    <row r="89" spans="3:3" ht="21" customHeight="1">
      <c r="C89" s="204"/>
    </row>
    <row r="90" spans="3:3" ht="21" customHeight="1">
      <c r="C90" s="204"/>
    </row>
    <row r="91" spans="3:3" ht="21" customHeight="1">
      <c r="C91" s="162"/>
    </row>
    <row r="92" spans="3:3" ht="21" customHeight="1">
      <c r="C92" s="162"/>
    </row>
    <row r="93" spans="3:3" ht="21" customHeight="1">
      <c r="C93" s="162"/>
    </row>
    <row r="94" spans="3:3" ht="21" customHeight="1">
      <c r="C94" s="169"/>
    </row>
    <row r="95" spans="3:3" ht="21" customHeight="1">
      <c r="C95" s="123"/>
    </row>
  </sheetData>
  <mergeCells count="3">
    <mergeCell ref="E5:O5"/>
    <mergeCell ref="I7:K7"/>
    <mergeCell ref="E10:O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63" firstPageNumber="10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3:L3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107"/>
  <sheetViews>
    <sheetView tabSelected="1" view="pageBreakPreview" zoomScaleNormal="81" zoomScaleSheetLayoutView="100" workbookViewId="0">
      <selection activeCell="F27" sqref="F27"/>
    </sheetView>
  </sheetViews>
  <sheetFormatPr defaultColWidth="9.7109375" defaultRowHeight="20.25" customHeight="1"/>
  <cols>
    <col min="1" max="1" width="2.85546875" style="164" customWidth="1"/>
    <col min="2" max="2" width="54.140625" style="164" customWidth="1"/>
    <col min="3" max="3" width="1.42578125" style="164" customWidth="1"/>
    <col min="4" max="4" width="6.42578125" style="171" customWidth="1"/>
    <col min="5" max="5" width="1.42578125" style="174" customWidth="1"/>
    <col min="6" max="6" width="16.42578125" style="163" customWidth="1"/>
    <col min="7" max="7" width="1.140625" style="163" customWidth="1"/>
    <col min="8" max="8" width="15.7109375" style="163" customWidth="1"/>
    <col min="9" max="9" width="1.140625" style="163" customWidth="1"/>
    <col min="10" max="10" width="16.85546875" style="32" customWidth="1"/>
    <col min="11" max="11" width="1.140625" style="163" customWidth="1"/>
    <col min="12" max="12" width="15.7109375" style="163" customWidth="1"/>
    <col min="13" max="13" width="1.42578125" style="164" customWidth="1"/>
    <col min="14" max="14" width="1.7109375" style="164" customWidth="1"/>
    <col min="15" max="15" width="17.7109375" style="164" customWidth="1"/>
    <col min="16" max="16" width="10.5703125" style="164" customWidth="1"/>
    <col min="17" max="17" width="17.7109375" style="164" customWidth="1"/>
    <col min="18" max="18" width="1.7109375" style="164" customWidth="1"/>
    <col min="19" max="19" width="17.7109375" style="164" customWidth="1"/>
    <col min="20" max="20" width="1.7109375" style="164" customWidth="1"/>
    <col min="21" max="21" width="17.7109375" style="164" customWidth="1"/>
    <col min="22" max="22" width="1.7109375" style="164" customWidth="1"/>
    <col min="23" max="23" width="17.7109375" style="164" customWidth="1"/>
    <col min="24" max="24" width="1.7109375" style="164" customWidth="1"/>
    <col min="25" max="25" width="17.7109375" style="164" customWidth="1"/>
    <col min="26" max="26" width="1.7109375" style="164" customWidth="1"/>
    <col min="27" max="27" width="17.7109375" style="164" customWidth="1"/>
    <col min="28" max="28" width="1.7109375" style="164" customWidth="1"/>
    <col min="29" max="29" width="17.7109375" style="164" customWidth="1"/>
    <col min="30" max="30" width="1.7109375" style="164" customWidth="1"/>
    <col min="31" max="31" width="17.7109375" style="164" customWidth="1"/>
    <col min="32" max="32" width="1.7109375" style="164" customWidth="1"/>
    <col min="33" max="33" width="17.7109375" style="164" customWidth="1"/>
    <col min="34" max="34" width="1.7109375" style="164" customWidth="1"/>
    <col min="35" max="36" width="9.7109375" style="164"/>
    <col min="37" max="37" width="4.7109375" style="164" customWidth="1"/>
    <col min="38" max="38" width="43.7109375" style="164" customWidth="1"/>
    <col min="39" max="39" width="14.7109375" style="164" customWidth="1"/>
    <col min="40" max="40" width="1.7109375" style="164" customWidth="1"/>
    <col min="41" max="41" width="15.7109375" style="164" customWidth="1"/>
    <col min="42" max="42" width="1.7109375" style="164" customWidth="1"/>
    <col min="43" max="43" width="4.7109375" style="164" customWidth="1"/>
    <col min="44" max="44" width="43.7109375" style="164" customWidth="1"/>
    <col min="45" max="45" width="13.7109375" style="164" customWidth="1"/>
    <col min="46" max="46" width="1.7109375" style="164" customWidth="1"/>
    <col min="47" max="47" width="15.7109375" style="164" customWidth="1"/>
    <col min="48" max="16384" width="9.7109375" style="164"/>
  </cols>
  <sheetData>
    <row r="1" spans="1:13" s="220" customFormat="1" ht="23.85" customHeight="1">
      <c r="A1" s="298" t="s">
        <v>0</v>
      </c>
      <c r="B1" s="299"/>
      <c r="C1" s="299"/>
      <c r="D1" s="300"/>
      <c r="E1" s="299"/>
      <c r="F1" s="299"/>
      <c r="G1" s="299"/>
      <c r="H1" s="299"/>
      <c r="I1" s="299"/>
      <c r="J1" s="299"/>
      <c r="K1" s="299"/>
      <c r="L1" s="299"/>
    </row>
    <row r="2" spans="1:13" s="222" customFormat="1" ht="23.85" customHeight="1">
      <c r="A2" s="325" t="s">
        <v>259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221"/>
    </row>
    <row r="3" spans="1:13" s="114" customFormat="1" ht="20.25" customHeight="1">
      <c r="A3" s="111" t="s">
        <v>277</v>
      </c>
      <c r="B3" s="113"/>
      <c r="C3" s="113"/>
      <c r="D3" s="116"/>
      <c r="E3" s="113"/>
      <c r="F3" s="113"/>
      <c r="G3" s="113"/>
      <c r="H3" s="113"/>
      <c r="I3" s="113"/>
      <c r="J3" s="32"/>
      <c r="K3" s="113"/>
      <c r="L3" s="81"/>
      <c r="M3" s="117"/>
    </row>
    <row r="4" spans="1:13" s="114" customFormat="1" ht="20.25" customHeight="1">
      <c r="A4" s="147"/>
      <c r="B4" s="113"/>
      <c r="C4" s="113"/>
      <c r="E4" s="113"/>
      <c r="F4" s="118"/>
      <c r="G4" s="119" t="s">
        <v>2</v>
      </c>
      <c r="H4" s="118"/>
      <c r="I4" s="120"/>
      <c r="J4" s="23"/>
      <c r="K4" s="119" t="s">
        <v>3</v>
      </c>
      <c r="L4" s="118"/>
    </row>
    <row r="5" spans="1:13" s="114" customFormat="1" ht="20.25" customHeight="1">
      <c r="A5" s="100"/>
      <c r="B5" s="113"/>
      <c r="C5" s="148"/>
      <c r="D5" s="123" t="s">
        <v>4</v>
      </c>
      <c r="E5" s="100"/>
      <c r="F5" s="124">
        <v>2026</v>
      </c>
      <c r="G5" s="125"/>
      <c r="H5" s="124">
        <v>2025</v>
      </c>
      <c r="I5" s="113"/>
      <c r="J5" s="124">
        <f>F5</f>
        <v>2026</v>
      </c>
      <c r="K5" s="125"/>
      <c r="L5" s="124">
        <f>H5</f>
        <v>2025</v>
      </c>
    </row>
    <row r="6" spans="1:13" s="114" customFormat="1" ht="20.25" customHeight="1">
      <c r="A6" s="100"/>
      <c r="B6" s="113"/>
      <c r="C6" s="148"/>
      <c r="D6" s="126"/>
      <c r="E6" s="100"/>
      <c r="F6" s="324" t="s">
        <v>87</v>
      </c>
      <c r="G6" s="324"/>
      <c r="H6" s="324"/>
      <c r="I6" s="324"/>
      <c r="J6" s="324"/>
      <c r="K6" s="324"/>
      <c r="L6" s="324"/>
    </row>
    <row r="7" spans="1:13" ht="20.25" customHeight="1">
      <c r="A7" s="295" t="s">
        <v>146</v>
      </c>
      <c r="B7" s="161"/>
      <c r="C7" s="161"/>
      <c r="D7" s="126"/>
      <c r="E7" s="163"/>
    </row>
    <row r="8" spans="1:13" ht="20.25" customHeight="1">
      <c r="A8" s="301" t="s">
        <v>238</v>
      </c>
      <c r="B8" s="163"/>
      <c r="C8" s="301"/>
      <c r="D8" s="126"/>
      <c r="E8" s="163"/>
      <c r="F8" s="302">
        <f>'PL-6M'!$F$29</f>
        <v>-51482</v>
      </c>
      <c r="G8" s="302"/>
      <c r="H8" s="302">
        <f>'PL-6M'!H29</f>
        <v>-12916</v>
      </c>
      <c r="I8" s="302"/>
      <c r="J8" s="302">
        <f>'PL-6M'!J29</f>
        <v>-75055</v>
      </c>
      <c r="K8" s="302"/>
      <c r="L8" s="302">
        <f>'PL-6M'!L29</f>
        <v>-19080</v>
      </c>
    </row>
    <row r="9" spans="1:13" ht="20.25" customHeight="1">
      <c r="A9" s="301" t="s">
        <v>292</v>
      </c>
      <c r="B9" s="163"/>
      <c r="C9" s="301"/>
      <c r="D9" s="126"/>
      <c r="E9" s="163"/>
      <c r="F9" s="302"/>
      <c r="G9" s="302"/>
      <c r="H9" s="302"/>
      <c r="I9" s="302"/>
      <c r="J9" s="303"/>
      <c r="K9" s="302"/>
      <c r="L9" s="302"/>
    </row>
    <row r="10" spans="1:13" ht="20.25" customHeight="1">
      <c r="A10" s="301" t="s">
        <v>147</v>
      </c>
      <c r="B10" s="163"/>
      <c r="C10" s="301"/>
      <c r="D10" s="126"/>
      <c r="E10" s="163"/>
      <c r="F10" s="302"/>
      <c r="G10" s="302"/>
      <c r="H10" s="302"/>
      <c r="I10" s="302"/>
      <c r="J10" s="303"/>
      <c r="K10" s="302"/>
      <c r="L10" s="302"/>
    </row>
    <row r="11" spans="1:13" ht="20.25" customHeight="1">
      <c r="A11" s="301" t="s">
        <v>197</v>
      </c>
      <c r="B11" s="163"/>
      <c r="C11" s="301"/>
      <c r="D11" s="126"/>
      <c r="E11" s="163"/>
      <c r="F11" s="302">
        <f>'PL-6M'!F28</f>
        <v>2905</v>
      </c>
      <c r="G11" s="302"/>
      <c r="H11" s="302">
        <f>'PL-6M'!H28</f>
        <v>-1405</v>
      </c>
      <c r="I11" s="302"/>
      <c r="J11" s="302">
        <f>'PL-6M'!J28</f>
        <v>-73</v>
      </c>
      <c r="K11" s="302"/>
      <c r="L11" s="302">
        <f>'PL-6M'!L28</f>
        <v>-4322</v>
      </c>
    </row>
    <row r="12" spans="1:13" ht="20.25" customHeight="1">
      <c r="A12" s="301" t="s">
        <v>148</v>
      </c>
      <c r="B12" s="163"/>
      <c r="C12" s="301"/>
      <c r="D12" s="126"/>
      <c r="E12" s="163"/>
      <c r="F12" s="264">
        <v>-968</v>
      </c>
      <c r="G12" s="98"/>
      <c r="H12" s="264">
        <v>809</v>
      </c>
      <c r="I12" s="304"/>
      <c r="J12" s="302">
        <v>-86</v>
      </c>
      <c r="K12" s="98"/>
      <c r="L12" s="264">
        <v>-295</v>
      </c>
    </row>
    <row r="13" spans="1:13" ht="20.25" hidden="1" customHeight="1">
      <c r="A13" s="305" t="s">
        <v>222</v>
      </c>
      <c r="B13" s="163"/>
      <c r="C13" s="301"/>
      <c r="D13" s="126"/>
      <c r="E13" s="163"/>
      <c r="F13" s="22"/>
      <c r="G13" s="22"/>
      <c r="H13" s="22"/>
      <c r="I13" s="304"/>
      <c r="J13" s="302"/>
      <c r="K13" s="98"/>
      <c r="L13" s="22"/>
    </row>
    <row r="14" spans="1:13" ht="20.25" hidden="1" customHeight="1">
      <c r="A14" s="301" t="s">
        <v>149</v>
      </c>
      <c r="B14" s="163"/>
      <c r="C14" s="301"/>
      <c r="D14" s="126"/>
      <c r="E14" s="163"/>
      <c r="F14" s="14"/>
      <c r="G14" s="98"/>
      <c r="H14" s="14"/>
      <c r="I14" s="304"/>
      <c r="J14" s="302"/>
      <c r="K14" s="98"/>
      <c r="L14" s="14"/>
    </row>
    <row r="15" spans="1:13" ht="20.25" customHeight="1">
      <c r="A15" s="301" t="s">
        <v>150</v>
      </c>
      <c r="B15" s="163"/>
      <c r="C15" s="163"/>
      <c r="D15" s="126"/>
      <c r="E15" s="163"/>
      <c r="F15" s="302">
        <v>5743</v>
      </c>
      <c r="G15" s="161"/>
      <c r="H15" s="264">
        <v>4811</v>
      </c>
      <c r="I15" s="304"/>
      <c r="J15" s="302">
        <v>1912</v>
      </c>
      <c r="K15" s="161"/>
      <c r="L15" s="264">
        <v>1508</v>
      </c>
    </row>
    <row r="16" spans="1:13" ht="20.25" customHeight="1">
      <c r="A16" s="305" t="s">
        <v>299</v>
      </c>
      <c r="B16" s="163"/>
      <c r="C16" s="163"/>
      <c r="D16" s="126"/>
      <c r="E16" s="163"/>
      <c r="F16" s="14">
        <v>0</v>
      </c>
      <c r="G16" s="161"/>
      <c r="H16" s="264">
        <v>400</v>
      </c>
      <c r="I16" s="304"/>
      <c r="J16" s="14">
        <v>0</v>
      </c>
      <c r="K16" s="161"/>
      <c r="L16" s="14">
        <v>0</v>
      </c>
    </row>
    <row r="17" spans="1:12" ht="20.25" customHeight="1">
      <c r="A17" s="305" t="s">
        <v>297</v>
      </c>
      <c r="B17" s="163"/>
      <c r="C17" s="163"/>
      <c r="D17" s="126"/>
      <c r="E17" s="163"/>
      <c r="F17" s="14">
        <v>0</v>
      </c>
      <c r="G17" s="161"/>
      <c r="H17" s="264">
        <v>21209</v>
      </c>
      <c r="I17" s="304"/>
      <c r="J17" s="14">
        <v>0</v>
      </c>
      <c r="K17" s="161"/>
      <c r="L17" s="264">
        <v>21209</v>
      </c>
    </row>
    <row r="18" spans="1:12" ht="20.25" customHeight="1">
      <c r="A18" s="305" t="s">
        <v>301</v>
      </c>
      <c r="B18" s="163"/>
      <c r="C18" s="163"/>
      <c r="D18" s="123">
        <v>10</v>
      </c>
      <c r="E18" s="163"/>
      <c r="F18" s="14">
        <v>0</v>
      </c>
      <c r="G18" s="161"/>
      <c r="H18" s="14">
        <v>0</v>
      </c>
      <c r="I18" s="304"/>
      <c r="J18" s="22">
        <v>69756</v>
      </c>
      <c r="K18" s="161"/>
      <c r="L18" s="14">
        <v>0</v>
      </c>
    </row>
    <row r="19" spans="1:12" ht="20.25" customHeight="1">
      <c r="A19" s="305" t="s">
        <v>302</v>
      </c>
      <c r="B19" s="163"/>
      <c r="C19" s="163"/>
      <c r="D19" s="123">
        <v>12</v>
      </c>
      <c r="E19" s="163"/>
      <c r="F19" s="342">
        <v>63981</v>
      </c>
      <c r="G19" s="161"/>
      <c r="H19" s="14">
        <v>0</v>
      </c>
      <c r="I19" s="304"/>
      <c r="J19" s="14">
        <v>0</v>
      </c>
      <c r="K19" s="161"/>
      <c r="L19" s="14">
        <v>0</v>
      </c>
    </row>
    <row r="20" spans="1:12" ht="20.25" customHeight="1">
      <c r="A20" s="305" t="s">
        <v>298</v>
      </c>
      <c r="B20" s="163"/>
      <c r="C20" s="163"/>
      <c r="D20" s="126"/>
      <c r="E20" s="163"/>
      <c r="F20" s="22">
        <v>348</v>
      </c>
      <c r="G20" s="161"/>
      <c r="H20" s="22">
        <v>370</v>
      </c>
      <c r="I20" s="304"/>
      <c r="J20" s="20">
        <v>0</v>
      </c>
      <c r="K20" s="161"/>
      <c r="L20" s="34">
        <v>0</v>
      </c>
    </row>
    <row r="21" spans="1:12" ht="20.25" hidden="1" customHeight="1">
      <c r="A21" s="306" t="s">
        <v>151</v>
      </c>
      <c r="B21" s="163"/>
      <c r="C21" s="163"/>
      <c r="D21" s="123">
        <v>9</v>
      </c>
      <c r="E21" s="163"/>
      <c r="F21" s="22"/>
      <c r="G21" s="161"/>
      <c r="H21" s="22"/>
      <c r="I21" s="304"/>
      <c r="J21" s="14"/>
      <c r="K21" s="10"/>
      <c r="L21" s="14"/>
    </row>
    <row r="22" spans="1:12" ht="20.25" hidden="1" customHeight="1">
      <c r="A22" s="306" t="s">
        <v>223</v>
      </c>
      <c r="B22" s="163"/>
      <c r="C22" s="163"/>
      <c r="D22" s="123"/>
      <c r="E22" s="163"/>
      <c r="F22" s="302"/>
      <c r="G22" s="161"/>
      <c r="H22" s="14"/>
      <c r="I22" s="304"/>
      <c r="J22" s="14"/>
      <c r="K22" s="161"/>
      <c r="L22" s="14"/>
    </row>
    <row r="23" spans="1:12" ht="20.25" hidden="1" customHeight="1">
      <c r="A23" s="306" t="s">
        <v>229</v>
      </c>
      <c r="B23" s="163"/>
      <c r="C23" s="163"/>
      <c r="D23" s="123"/>
      <c r="E23" s="163"/>
      <c r="F23" s="22"/>
      <c r="G23" s="161"/>
      <c r="H23" s="264"/>
      <c r="I23" s="304"/>
      <c r="J23" s="14"/>
      <c r="K23" s="10"/>
      <c r="L23" s="264"/>
    </row>
    <row r="24" spans="1:12" ht="20.25" hidden="1" customHeight="1">
      <c r="A24" s="306" t="s">
        <v>206</v>
      </c>
      <c r="B24" s="163"/>
      <c r="C24" s="163"/>
      <c r="D24" s="123"/>
      <c r="E24" s="163"/>
      <c r="F24" s="14"/>
      <c r="G24" s="161"/>
      <c r="H24" s="14"/>
      <c r="I24" s="304"/>
      <c r="J24" s="14"/>
      <c r="K24" s="10"/>
      <c r="L24" s="264"/>
    </row>
    <row r="25" spans="1:12" ht="20.25" hidden="1" customHeight="1">
      <c r="A25" s="306" t="s">
        <v>152</v>
      </c>
      <c r="B25" s="163"/>
      <c r="C25" s="163"/>
      <c r="D25" s="123"/>
      <c r="E25" s="163"/>
      <c r="F25" s="302"/>
      <c r="G25" s="161"/>
      <c r="H25" s="302"/>
      <c r="I25" s="304"/>
      <c r="J25" s="14"/>
      <c r="K25" s="161"/>
      <c r="L25" s="264"/>
    </row>
    <row r="26" spans="1:12" ht="20.25" hidden="1" customHeight="1">
      <c r="A26" s="306"/>
      <c r="B26" s="163" t="s">
        <v>153</v>
      </c>
      <c r="C26" s="163"/>
      <c r="D26" s="123"/>
      <c r="E26" s="163"/>
      <c r="F26" s="302"/>
      <c r="G26" s="161"/>
      <c r="H26" s="264"/>
      <c r="I26" s="304"/>
      <c r="J26" s="14"/>
      <c r="K26" s="161"/>
      <c r="L26" s="264"/>
    </row>
    <row r="27" spans="1:12" ht="20.25" customHeight="1">
      <c r="A27" s="301" t="s">
        <v>264</v>
      </c>
      <c r="B27" s="163"/>
      <c r="C27" s="163"/>
      <c r="D27" s="123">
        <v>11</v>
      </c>
      <c r="E27" s="163"/>
      <c r="F27" s="302">
        <v>-609</v>
      </c>
      <c r="G27" s="161"/>
      <c r="H27" s="264">
        <v>335</v>
      </c>
      <c r="I27" s="304"/>
      <c r="J27" s="14">
        <v>0</v>
      </c>
      <c r="K27" s="161"/>
      <c r="L27" s="14">
        <v>0</v>
      </c>
    </row>
    <row r="28" spans="1:12" ht="20.25" customHeight="1">
      <c r="A28" s="301" t="s">
        <v>154</v>
      </c>
      <c r="B28" s="163"/>
      <c r="C28" s="163"/>
      <c r="D28" s="123"/>
      <c r="E28" s="163"/>
      <c r="F28" s="302">
        <v>307</v>
      </c>
      <c r="G28" s="161"/>
      <c r="H28" s="264">
        <v>206</v>
      </c>
      <c r="I28" s="304"/>
      <c r="J28" s="65">
        <v>289</v>
      </c>
      <c r="K28" s="161"/>
      <c r="L28" s="22">
        <v>193</v>
      </c>
    </row>
    <row r="29" spans="1:12" ht="21.6" hidden="1" customHeight="1">
      <c r="A29" s="301" t="s">
        <v>155</v>
      </c>
      <c r="B29" s="163"/>
      <c r="C29" s="163"/>
      <c r="D29" s="129" t="s">
        <v>250</v>
      </c>
      <c r="E29" s="163"/>
      <c r="F29" s="14"/>
      <c r="G29" s="161"/>
      <c r="H29" s="14"/>
      <c r="I29" s="304"/>
      <c r="J29" s="65"/>
      <c r="K29" s="161"/>
      <c r="L29" s="14"/>
    </row>
    <row r="30" spans="1:12" ht="20.25" customHeight="1">
      <c r="A30" s="301" t="s">
        <v>245</v>
      </c>
      <c r="B30" s="163"/>
      <c r="C30" s="172"/>
      <c r="D30" s="128"/>
      <c r="E30" s="163"/>
      <c r="F30" s="302">
        <v>-252</v>
      </c>
      <c r="G30" s="161"/>
      <c r="H30" s="264">
        <v>-491</v>
      </c>
      <c r="I30" s="304"/>
      <c r="J30" s="264">
        <v>-70</v>
      </c>
      <c r="K30" s="161"/>
      <c r="L30" s="264">
        <v>-200</v>
      </c>
    </row>
    <row r="31" spans="1:12" ht="20.25" customHeight="1">
      <c r="A31" s="301" t="s">
        <v>156</v>
      </c>
      <c r="B31" s="163"/>
      <c r="C31" s="163"/>
      <c r="D31" s="128"/>
      <c r="E31" s="163"/>
      <c r="F31" s="275">
        <v>802</v>
      </c>
      <c r="G31" s="98"/>
      <c r="H31" s="275">
        <v>1120</v>
      </c>
      <c r="I31" s="280"/>
      <c r="J31" s="249">
        <v>472</v>
      </c>
      <c r="K31" s="98"/>
      <c r="L31" s="275">
        <v>440</v>
      </c>
    </row>
    <row r="32" spans="1:12" ht="20.25" customHeight="1">
      <c r="A32" s="172" t="s">
        <v>221</v>
      </c>
      <c r="B32" s="163"/>
      <c r="C32" s="163"/>
      <c r="D32" s="128"/>
      <c r="E32" s="163"/>
      <c r="F32" s="30"/>
      <c r="G32" s="98"/>
      <c r="H32" s="30"/>
      <c r="J32" s="65"/>
      <c r="K32" s="98"/>
      <c r="L32" s="30"/>
    </row>
    <row r="33" spans="1:12" ht="20.25" customHeight="1">
      <c r="A33" s="306" t="s">
        <v>157</v>
      </c>
      <c r="B33" s="163"/>
      <c r="C33" s="172"/>
      <c r="D33" s="128"/>
      <c r="E33" s="163"/>
      <c r="F33" s="34">
        <f>SUM(F8:F31)</f>
        <v>20775</v>
      </c>
      <c r="G33" s="161"/>
      <c r="H33" s="4">
        <f>SUM(H8:H31)</f>
        <v>14448</v>
      </c>
      <c r="J33" s="4">
        <f>SUM(J8:J31)</f>
        <v>-2855</v>
      </c>
      <c r="K33" s="161"/>
      <c r="L33" s="4">
        <f>SUM(L8:L31)</f>
        <v>-547</v>
      </c>
    </row>
    <row r="34" spans="1:12" ht="20.25" customHeight="1">
      <c r="A34" s="172" t="s">
        <v>158</v>
      </c>
      <c r="B34" s="163"/>
      <c r="C34" s="172"/>
      <c r="D34" s="128"/>
      <c r="E34" s="163"/>
      <c r="F34" s="98"/>
      <c r="G34" s="161"/>
      <c r="H34" s="98"/>
      <c r="J34" s="227"/>
      <c r="K34" s="161"/>
      <c r="L34" s="98"/>
    </row>
    <row r="35" spans="1:12" ht="20.25" customHeight="1">
      <c r="A35" s="301" t="s">
        <v>227</v>
      </c>
      <c r="B35" s="163"/>
      <c r="C35" s="163"/>
      <c r="D35" s="123"/>
      <c r="E35" s="163"/>
      <c r="F35" s="4">
        <v>-1441</v>
      </c>
      <c r="G35" s="98"/>
      <c r="H35" s="4">
        <v>-1296</v>
      </c>
      <c r="I35" s="280"/>
      <c r="J35" s="248">
        <v>726</v>
      </c>
      <c r="K35" s="98"/>
      <c r="L35" s="98">
        <v>-140</v>
      </c>
    </row>
    <row r="36" spans="1:12" ht="20.25" hidden="1" customHeight="1">
      <c r="A36" s="301" t="s">
        <v>182</v>
      </c>
      <c r="B36" s="163"/>
      <c r="C36" s="163"/>
      <c r="D36" s="123">
        <v>7</v>
      </c>
      <c r="E36" s="163"/>
      <c r="F36" s="22"/>
      <c r="G36" s="98"/>
      <c r="H36" s="34"/>
      <c r="I36" s="280"/>
      <c r="J36" s="248"/>
      <c r="K36" s="98"/>
      <c r="L36" s="34"/>
    </row>
    <row r="37" spans="1:12" ht="20.25" customHeight="1">
      <c r="A37" s="301" t="s">
        <v>236</v>
      </c>
      <c r="B37" s="163"/>
      <c r="C37" s="163"/>
      <c r="D37" s="123"/>
      <c r="E37" s="163"/>
      <c r="F37" s="4">
        <v>-66</v>
      </c>
      <c r="G37" s="98"/>
      <c r="H37" s="4">
        <v>-80330</v>
      </c>
      <c r="I37" s="280"/>
      <c r="J37" s="20">
        <v>0</v>
      </c>
      <c r="K37" s="98"/>
      <c r="L37" s="34">
        <v>0</v>
      </c>
    </row>
    <row r="38" spans="1:12" ht="20.25" hidden="1" customHeight="1">
      <c r="A38" s="301" t="s">
        <v>159</v>
      </c>
      <c r="B38" s="163"/>
      <c r="C38" s="163"/>
      <c r="D38" s="123">
        <v>10</v>
      </c>
      <c r="E38" s="163"/>
      <c r="F38" s="14"/>
      <c r="G38" s="98"/>
      <c r="H38" s="34"/>
      <c r="I38" s="280"/>
      <c r="J38" s="248"/>
      <c r="K38" s="98"/>
      <c r="L38" s="34"/>
    </row>
    <row r="39" spans="1:12" ht="20.25" customHeight="1">
      <c r="A39" s="307" t="s">
        <v>160</v>
      </c>
      <c r="B39" s="163"/>
      <c r="C39" s="163"/>
      <c r="D39" s="162"/>
      <c r="E39" s="163"/>
      <c r="F39" s="4">
        <v>116</v>
      </c>
      <c r="G39" s="98"/>
      <c r="H39" s="4">
        <v>-28</v>
      </c>
      <c r="I39" s="280"/>
      <c r="J39" s="4">
        <v>1</v>
      </c>
      <c r="K39" s="98"/>
      <c r="L39" s="98">
        <v>49</v>
      </c>
    </row>
    <row r="40" spans="1:12" ht="20.25" customHeight="1">
      <c r="A40" s="308" t="s">
        <v>161</v>
      </c>
      <c r="B40" s="163"/>
      <c r="C40" s="163"/>
      <c r="D40" s="162"/>
      <c r="E40" s="163"/>
      <c r="F40" s="4">
        <v>58</v>
      </c>
      <c r="G40" s="98"/>
      <c r="H40" s="4">
        <v>-21</v>
      </c>
      <c r="I40" s="280"/>
      <c r="J40" s="4">
        <v>-36</v>
      </c>
      <c r="K40" s="10"/>
      <c r="L40" s="5">
        <v>-7</v>
      </c>
    </row>
    <row r="41" spans="1:12" ht="20.25" customHeight="1">
      <c r="A41" s="172" t="s">
        <v>162</v>
      </c>
      <c r="B41" s="163"/>
      <c r="C41" s="172"/>
      <c r="D41" s="162"/>
      <c r="E41" s="163"/>
      <c r="F41" s="4"/>
      <c r="G41" s="98"/>
      <c r="H41" s="4"/>
      <c r="I41" s="280"/>
      <c r="J41" s="227"/>
      <c r="K41" s="98"/>
      <c r="L41" s="98"/>
    </row>
    <row r="42" spans="1:12" ht="20.25" customHeight="1">
      <c r="A42" s="309" t="s">
        <v>228</v>
      </c>
      <c r="B42" s="163"/>
      <c r="C42" s="172"/>
      <c r="D42" s="162"/>
      <c r="E42" s="163"/>
      <c r="F42" s="4">
        <v>-1963</v>
      </c>
      <c r="G42" s="98"/>
      <c r="H42" s="4">
        <v>4782</v>
      </c>
      <c r="I42" s="280"/>
      <c r="J42" s="65">
        <v>76</v>
      </c>
      <c r="K42" s="98"/>
      <c r="L42" s="264">
        <v>-199</v>
      </c>
    </row>
    <row r="43" spans="1:12" ht="20.25" hidden="1" customHeight="1">
      <c r="A43" s="309" t="s">
        <v>194</v>
      </c>
      <c r="B43" s="163"/>
      <c r="C43" s="172"/>
      <c r="D43" s="162"/>
      <c r="E43" s="163"/>
      <c r="F43" s="14"/>
      <c r="G43" s="98"/>
      <c r="H43" s="264"/>
      <c r="I43" s="280"/>
      <c r="J43" s="65"/>
      <c r="K43" s="98"/>
      <c r="L43" s="98"/>
    </row>
    <row r="44" spans="1:12" ht="20.25" customHeight="1">
      <c r="A44" s="309" t="s">
        <v>278</v>
      </c>
      <c r="B44" s="163"/>
      <c r="C44" s="172"/>
      <c r="D44" s="162"/>
      <c r="E44" s="163"/>
      <c r="F44" s="20">
        <v>0</v>
      </c>
      <c r="G44" s="98"/>
      <c r="H44" s="20">
        <v>0</v>
      </c>
      <c r="I44" s="280"/>
      <c r="J44" s="9">
        <v>7549</v>
      </c>
      <c r="K44" s="98"/>
      <c r="L44" s="20">
        <v>0</v>
      </c>
    </row>
    <row r="45" spans="1:12" ht="20.25" customHeight="1">
      <c r="A45" s="309" t="s">
        <v>163</v>
      </c>
      <c r="B45" s="163"/>
      <c r="C45" s="172"/>
      <c r="D45" s="162"/>
      <c r="E45" s="163"/>
      <c r="F45" s="275">
        <v>-1924</v>
      </c>
      <c r="G45" s="98"/>
      <c r="H45" s="275">
        <v>-242</v>
      </c>
      <c r="I45" s="280"/>
      <c r="J45" s="54">
        <v>-1896</v>
      </c>
      <c r="K45" s="98"/>
      <c r="L45" s="275">
        <v>-286</v>
      </c>
    </row>
    <row r="46" spans="1:12" ht="20.25" customHeight="1">
      <c r="A46" s="309" t="s">
        <v>246</v>
      </c>
      <c r="B46" s="163"/>
      <c r="C46" s="172"/>
      <c r="D46" s="162"/>
      <c r="E46" s="163"/>
      <c r="F46" s="4">
        <f>SUM(F32:F45)</f>
        <v>15555</v>
      </c>
      <c r="G46" s="98"/>
      <c r="H46" s="4">
        <f>SUM(H32:H45)</f>
        <v>-62687</v>
      </c>
      <c r="J46" s="4">
        <f>SUM(J32:J45)</f>
        <v>3565</v>
      </c>
      <c r="K46" s="98"/>
      <c r="L46" s="4">
        <f>SUM(L32:L45)</f>
        <v>-1130</v>
      </c>
    </row>
    <row r="47" spans="1:12" ht="20.25" hidden="1" customHeight="1">
      <c r="A47" s="309" t="s">
        <v>164</v>
      </c>
      <c r="B47" s="163"/>
      <c r="C47" s="172"/>
      <c r="D47" s="162"/>
      <c r="E47" s="163"/>
      <c r="F47" s="14"/>
      <c r="G47" s="98"/>
      <c r="H47" s="4"/>
      <c r="I47" s="15"/>
      <c r="J47" s="65"/>
      <c r="K47" s="33"/>
      <c r="L47" s="22"/>
    </row>
    <row r="48" spans="1:12" ht="20.25" customHeight="1">
      <c r="A48" s="309" t="s">
        <v>165</v>
      </c>
      <c r="B48" s="163"/>
      <c r="C48" s="172"/>
      <c r="D48" s="162"/>
      <c r="E48" s="163"/>
      <c r="F48" s="5">
        <v>-4644</v>
      </c>
      <c r="G48" s="98"/>
      <c r="H48" s="5">
        <v>-3727</v>
      </c>
      <c r="I48" s="304"/>
      <c r="J48" s="5">
        <v>-750</v>
      </c>
      <c r="K48" s="98"/>
      <c r="L48" s="5">
        <v>-321</v>
      </c>
    </row>
    <row r="49" spans="1:13" ht="20.25" hidden="1" customHeight="1">
      <c r="A49" s="309" t="s">
        <v>166</v>
      </c>
      <c r="B49" s="163"/>
      <c r="C49" s="172"/>
      <c r="D49" s="162"/>
      <c r="E49" s="163"/>
      <c r="F49" s="20">
        <v>0</v>
      </c>
      <c r="G49" s="33"/>
      <c r="H49" s="14">
        <v>0</v>
      </c>
      <c r="I49" s="15"/>
      <c r="J49" s="65">
        <v>0</v>
      </c>
      <c r="K49" s="33"/>
      <c r="L49" s="14">
        <v>0</v>
      </c>
    </row>
    <row r="50" spans="1:13" ht="20.25" customHeight="1">
      <c r="A50" s="310" t="s">
        <v>231</v>
      </c>
      <c r="B50" s="163"/>
      <c r="C50" s="305"/>
      <c r="D50" s="162"/>
      <c r="E50" s="163"/>
      <c r="F50" s="8">
        <f>SUM(F46:F48)</f>
        <v>10911</v>
      </c>
      <c r="G50" s="311"/>
      <c r="H50" s="8">
        <f>SUM(H46:H49)</f>
        <v>-66414</v>
      </c>
      <c r="I50" s="312">
        <f>SUM(I46:I48)</f>
        <v>0</v>
      </c>
      <c r="J50" s="8">
        <f>SUM(J46:J49)</f>
        <v>2815</v>
      </c>
      <c r="K50" s="137">
        <f>SUM(K46:K48)</f>
        <v>0</v>
      </c>
      <c r="L50" s="8">
        <f>SUM(L46:L49)</f>
        <v>-1451</v>
      </c>
    </row>
    <row r="51" spans="1:13" s="70" customFormat="1" ht="20.25" customHeight="1">
      <c r="A51" s="69" t="s">
        <v>0</v>
      </c>
      <c r="B51" s="73"/>
      <c r="C51" s="73"/>
      <c r="D51" s="71"/>
      <c r="E51" s="87"/>
      <c r="F51" s="73"/>
      <c r="G51" s="73"/>
      <c r="H51" s="73"/>
      <c r="I51" s="73"/>
      <c r="J51" s="32"/>
      <c r="K51" s="73"/>
      <c r="L51" s="73"/>
    </row>
    <row r="52" spans="1:13" ht="20.25" customHeight="1">
      <c r="A52" s="327" t="s">
        <v>260</v>
      </c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223"/>
    </row>
    <row r="53" spans="1:13" s="114" customFormat="1" ht="20.25" customHeight="1">
      <c r="A53" s="111" t="s">
        <v>277</v>
      </c>
      <c r="B53" s="113"/>
      <c r="C53" s="113"/>
      <c r="D53" s="116"/>
      <c r="E53" s="113"/>
      <c r="F53" s="113"/>
      <c r="G53" s="113"/>
      <c r="H53" s="113"/>
      <c r="I53" s="113"/>
      <c r="J53" s="32"/>
      <c r="K53" s="113"/>
      <c r="L53" s="81"/>
      <c r="M53" s="117"/>
    </row>
    <row r="54" spans="1:13" s="114" customFormat="1" ht="20.25" customHeight="1">
      <c r="A54" s="147"/>
      <c r="B54" s="113"/>
      <c r="C54" s="113"/>
      <c r="D54" s="116"/>
      <c r="E54" s="113"/>
      <c r="F54" s="118"/>
      <c r="G54" s="119" t="s">
        <v>2</v>
      </c>
      <c r="H54" s="118"/>
      <c r="I54" s="120"/>
      <c r="J54" s="23"/>
      <c r="K54" s="119" t="s">
        <v>3</v>
      </c>
      <c r="L54" s="118"/>
    </row>
    <row r="55" spans="1:13" s="114" customFormat="1" ht="20.25" customHeight="1">
      <c r="A55" s="100"/>
      <c r="B55" s="113"/>
      <c r="C55" s="148"/>
      <c r="D55" s="123" t="s">
        <v>4</v>
      </c>
      <c r="E55" s="100"/>
      <c r="F55" s="124">
        <f>F5</f>
        <v>2026</v>
      </c>
      <c r="G55" s="125"/>
      <c r="H55" s="124">
        <f>H5</f>
        <v>2025</v>
      </c>
      <c r="I55" s="113"/>
      <c r="J55" s="124">
        <f>F55</f>
        <v>2026</v>
      </c>
      <c r="K55" s="125"/>
      <c r="L55" s="124">
        <f>H55</f>
        <v>2025</v>
      </c>
    </row>
    <row r="56" spans="1:13" s="114" customFormat="1" ht="20.25" customHeight="1">
      <c r="A56" s="100"/>
      <c r="B56" s="113"/>
      <c r="C56" s="148"/>
      <c r="D56" s="126"/>
      <c r="E56" s="100"/>
      <c r="F56" s="324" t="s">
        <v>87</v>
      </c>
      <c r="G56" s="324"/>
      <c r="H56" s="324"/>
      <c r="I56" s="324"/>
      <c r="J56" s="324"/>
      <c r="K56" s="324"/>
      <c r="L56" s="324"/>
    </row>
    <row r="57" spans="1:13" ht="20.25" customHeight="1">
      <c r="A57" s="295" t="s">
        <v>167</v>
      </c>
      <c r="B57" s="161"/>
      <c r="C57" s="161"/>
      <c r="D57" s="126"/>
      <c r="E57" s="163"/>
      <c r="F57" s="313"/>
      <c r="G57" s="161"/>
      <c r="H57" s="313"/>
      <c r="J57" s="35"/>
      <c r="K57" s="161"/>
      <c r="L57" s="313"/>
    </row>
    <row r="58" spans="1:13" ht="20.25" customHeight="1">
      <c r="A58" s="161" t="s">
        <v>168</v>
      </c>
      <c r="B58" s="161"/>
      <c r="C58" s="161"/>
      <c r="D58" s="123"/>
      <c r="E58" s="163"/>
      <c r="F58" s="314">
        <v>-309</v>
      </c>
      <c r="G58" s="315"/>
      <c r="H58" s="243">
        <v>-248</v>
      </c>
      <c r="I58" s="243"/>
      <c r="J58" s="243">
        <v>-162</v>
      </c>
      <c r="K58" s="243"/>
      <c r="L58" s="243">
        <v>-187</v>
      </c>
    </row>
    <row r="59" spans="1:13" ht="20.25" customHeight="1">
      <c r="A59" s="161" t="s">
        <v>269</v>
      </c>
      <c r="B59" s="161"/>
      <c r="C59" s="161"/>
      <c r="D59" s="123"/>
      <c r="E59" s="163"/>
      <c r="F59" s="28">
        <v>0</v>
      </c>
      <c r="G59" s="315"/>
      <c r="H59" s="243">
        <v>-9998</v>
      </c>
      <c r="I59" s="243"/>
      <c r="J59" s="28">
        <v>0</v>
      </c>
      <c r="K59" s="243"/>
      <c r="L59" s="28">
        <v>0</v>
      </c>
    </row>
    <row r="60" spans="1:13" ht="20.25" customHeight="1">
      <c r="A60" s="161" t="s">
        <v>183</v>
      </c>
      <c r="B60" s="161"/>
      <c r="C60" s="161"/>
      <c r="D60" s="164"/>
      <c r="E60" s="163"/>
      <c r="F60" s="314">
        <v>-2001</v>
      </c>
      <c r="G60" s="315"/>
      <c r="H60" s="243">
        <v>-829</v>
      </c>
      <c r="I60" s="243"/>
      <c r="J60" s="28">
        <v>0</v>
      </c>
      <c r="K60" s="243"/>
      <c r="L60" s="28">
        <v>0</v>
      </c>
    </row>
    <row r="61" spans="1:13" ht="20.25" hidden="1" customHeight="1">
      <c r="A61" s="161" t="s">
        <v>169</v>
      </c>
      <c r="B61" s="163"/>
      <c r="C61" s="161"/>
      <c r="D61" s="123"/>
      <c r="E61" s="163"/>
      <c r="F61" s="314"/>
      <c r="G61" s="98"/>
      <c r="H61" s="243"/>
      <c r="I61" s="250"/>
      <c r="J61" s="242"/>
      <c r="K61" s="252"/>
      <c r="L61" s="242"/>
    </row>
    <row r="62" spans="1:13" ht="20.25" customHeight="1">
      <c r="A62" s="161" t="s">
        <v>170</v>
      </c>
      <c r="B62" s="163"/>
      <c r="C62" s="161"/>
      <c r="D62" s="129"/>
      <c r="E62" s="163"/>
      <c r="F62" s="314"/>
      <c r="G62" s="98"/>
      <c r="H62" s="5"/>
      <c r="I62" s="250"/>
      <c r="K62" s="252"/>
      <c r="L62" s="243"/>
    </row>
    <row r="63" spans="1:13" ht="20.25" customHeight="1">
      <c r="A63" s="163" t="s">
        <v>252</v>
      </c>
      <c r="B63" s="163"/>
      <c r="C63" s="161"/>
      <c r="D63" s="129">
        <v>4</v>
      </c>
      <c r="E63" s="163"/>
      <c r="F63" s="28">
        <v>0</v>
      </c>
      <c r="G63" s="98"/>
      <c r="H63" s="28">
        <v>0</v>
      </c>
      <c r="I63" s="250"/>
      <c r="J63" s="243">
        <v>900</v>
      </c>
      <c r="K63" s="252"/>
      <c r="L63" s="28">
        <v>0</v>
      </c>
    </row>
    <row r="64" spans="1:13" ht="20.25" customHeight="1">
      <c r="A64" s="161" t="s">
        <v>281</v>
      </c>
      <c r="B64" s="163"/>
      <c r="C64" s="161"/>
      <c r="D64" s="129">
        <v>4</v>
      </c>
      <c r="E64" s="163"/>
      <c r="F64" s="28">
        <v>0</v>
      </c>
      <c r="G64" s="98"/>
      <c r="H64" s="28">
        <v>0</v>
      </c>
      <c r="I64" s="250"/>
      <c r="J64" s="242">
        <v>-3600</v>
      </c>
      <c r="K64" s="252"/>
      <c r="L64" s="242">
        <v>-300</v>
      </c>
    </row>
    <row r="65" spans="1:12" ht="20.25" hidden="1" customHeight="1">
      <c r="A65" s="161" t="s">
        <v>170</v>
      </c>
      <c r="B65" s="163"/>
      <c r="C65" s="161"/>
      <c r="D65" s="129"/>
      <c r="E65" s="129"/>
      <c r="F65" s="129"/>
      <c r="G65" s="129"/>
      <c r="H65" s="251"/>
      <c r="I65" s="251"/>
      <c r="J65" s="252"/>
      <c r="K65" s="251"/>
      <c r="L65" s="251"/>
    </row>
    <row r="66" spans="1:12" ht="20.25" hidden="1" customHeight="1">
      <c r="A66" s="163" t="s">
        <v>184</v>
      </c>
      <c r="B66" s="163"/>
      <c r="C66" s="161"/>
      <c r="D66" s="129"/>
      <c r="E66" s="163"/>
      <c r="F66" s="31"/>
      <c r="G66" s="98"/>
      <c r="H66" s="243"/>
      <c r="I66" s="250"/>
      <c r="J66" s="243"/>
      <c r="K66" s="252"/>
      <c r="L66" s="242"/>
    </row>
    <row r="67" spans="1:12" ht="20.25" hidden="1" customHeight="1">
      <c r="A67" s="161" t="s">
        <v>185</v>
      </c>
      <c r="B67" s="163"/>
      <c r="C67" s="161"/>
      <c r="D67" s="129"/>
      <c r="E67" s="163"/>
      <c r="F67" s="314"/>
      <c r="G67" s="98"/>
      <c r="H67" s="243"/>
      <c r="I67" s="250"/>
      <c r="J67" s="243"/>
      <c r="K67" s="252"/>
      <c r="L67" s="242"/>
    </row>
    <row r="68" spans="1:12" ht="20.25" hidden="1" customHeight="1">
      <c r="A68" s="161" t="s">
        <v>224</v>
      </c>
      <c r="B68" s="163"/>
      <c r="C68" s="161"/>
      <c r="D68" s="129"/>
      <c r="E68" s="163"/>
      <c r="F68" s="14"/>
      <c r="G68" s="98"/>
      <c r="H68" s="242"/>
      <c r="I68" s="250"/>
      <c r="J68" s="243"/>
      <c r="K68" s="252"/>
      <c r="L68" s="242"/>
    </row>
    <row r="69" spans="1:12" ht="20.25" hidden="1" customHeight="1">
      <c r="A69" s="161" t="s">
        <v>241</v>
      </c>
      <c r="B69" s="163"/>
      <c r="C69" s="161"/>
      <c r="D69" s="123" t="s">
        <v>250</v>
      </c>
      <c r="E69" s="163"/>
      <c r="F69" s="28"/>
      <c r="G69" s="98"/>
      <c r="H69" s="242"/>
      <c r="I69" s="250"/>
      <c r="J69" s="243"/>
      <c r="K69" s="252"/>
      <c r="L69" s="243"/>
    </row>
    <row r="70" spans="1:12" ht="20.25" customHeight="1">
      <c r="A70" s="161" t="s">
        <v>295</v>
      </c>
      <c r="B70" s="163"/>
      <c r="C70" s="161"/>
      <c r="D70" s="123">
        <v>5</v>
      </c>
      <c r="E70" s="163"/>
      <c r="F70" s="31">
        <v>952</v>
      </c>
      <c r="G70" s="98"/>
      <c r="H70" s="242">
        <v>-17796</v>
      </c>
      <c r="I70" s="250"/>
      <c r="J70" s="242">
        <v>-62</v>
      </c>
      <c r="K70" s="252"/>
      <c r="L70" s="242">
        <v>-17698</v>
      </c>
    </row>
    <row r="71" spans="1:12" ht="20.25" customHeight="1">
      <c r="A71" s="309" t="s">
        <v>171</v>
      </c>
      <c r="B71" s="163"/>
      <c r="C71" s="161"/>
      <c r="D71" s="123"/>
      <c r="E71" s="163"/>
      <c r="F71" s="31">
        <v>138</v>
      </c>
      <c r="G71" s="98"/>
      <c r="H71" s="243">
        <v>435</v>
      </c>
      <c r="I71" s="250"/>
      <c r="J71" s="242">
        <v>76</v>
      </c>
      <c r="K71" s="252"/>
      <c r="L71" s="243">
        <v>190</v>
      </c>
    </row>
    <row r="72" spans="1:12" ht="20.25" customHeight="1">
      <c r="A72" s="161" t="s">
        <v>230</v>
      </c>
      <c r="B72" s="163"/>
      <c r="C72" s="161"/>
      <c r="D72" s="196" t="s">
        <v>294</v>
      </c>
      <c r="E72" s="163"/>
      <c r="F72" s="314">
        <v>-1000</v>
      </c>
      <c r="G72" s="98"/>
      <c r="H72" s="28">
        <v>0</v>
      </c>
      <c r="I72" s="244"/>
      <c r="J72" s="242">
        <v>-1000</v>
      </c>
      <c r="K72" s="245"/>
      <c r="L72" s="28">
        <v>0</v>
      </c>
    </row>
    <row r="73" spans="1:12" ht="20.25" customHeight="1">
      <c r="A73" s="309" t="s">
        <v>282</v>
      </c>
      <c r="B73" s="163"/>
      <c r="C73" s="161"/>
      <c r="D73" s="123"/>
      <c r="E73" s="163"/>
      <c r="F73" s="35">
        <v>0</v>
      </c>
      <c r="G73" s="98"/>
      <c r="H73" s="35">
        <v>0</v>
      </c>
      <c r="I73" s="250"/>
      <c r="J73" s="35">
        <v>0</v>
      </c>
      <c r="K73" s="252"/>
      <c r="L73" s="243">
        <v>-100000</v>
      </c>
    </row>
    <row r="74" spans="1:12" ht="20.25" hidden="1" customHeight="1">
      <c r="A74" s="309" t="s">
        <v>232</v>
      </c>
      <c r="B74" s="163"/>
      <c r="C74" s="161"/>
      <c r="D74" s="123"/>
      <c r="E74" s="163"/>
      <c r="F74" s="314"/>
      <c r="G74" s="98"/>
      <c r="H74" s="28"/>
      <c r="I74" s="15"/>
      <c r="J74" s="314"/>
      <c r="K74" s="98"/>
      <c r="L74" s="14"/>
    </row>
    <row r="75" spans="1:12" ht="20.25" customHeight="1">
      <c r="A75" s="310" t="s">
        <v>273</v>
      </c>
      <c r="B75" s="163"/>
      <c r="C75" s="172"/>
      <c r="D75" s="204"/>
      <c r="E75" s="163"/>
      <c r="F75" s="269">
        <f>SUM(F58:F74)</f>
        <v>-2220</v>
      </c>
      <c r="G75" s="137"/>
      <c r="H75" s="6">
        <f>SUM(H58:H74)</f>
        <v>-28436</v>
      </c>
      <c r="I75" s="312"/>
      <c r="J75" s="6">
        <f>SUM(J58:J74)</f>
        <v>-3848</v>
      </c>
      <c r="K75" s="137"/>
      <c r="L75" s="6">
        <f>SUM(L58:L74)</f>
        <v>-117995</v>
      </c>
    </row>
    <row r="76" spans="1:12" ht="20.25" customHeight="1">
      <c r="A76" s="295" t="s">
        <v>172</v>
      </c>
      <c r="B76" s="161"/>
      <c r="C76" s="161"/>
      <c r="D76" s="204"/>
      <c r="E76" s="163"/>
      <c r="F76" s="98"/>
      <c r="G76" s="98"/>
      <c r="H76" s="98"/>
      <c r="J76" s="98"/>
      <c r="K76" s="98"/>
      <c r="L76" s="98"/>
    </row>
    <row r="77" spans="1:12" ht="20.100000000000001" customHeight="1">
      <c r="A77" s="219" t="s">
        <v>173</v>
      </c>
      <c r="B77" s="161"/>
      <c r="C77" s="161"/>
      <c r="D77" s="129"/>
      <c r="E77" s="163"/>
      <c r="F77" s="314">
        <v>-2767</v>
      </c>
      <c r="G77" s="98"/>
      <c r="H77" s="314">
        <v>-2274</v>
      </c>
      <c r="J77" s="314">
        <v>-1887</v>
      </c>
      <c r="K77" s="98"/>
      <c r="L77" s="314">
        <v>-1420</v>
      </c>
    </row>
    <row r="78" spans="1:12" ht="20.25" customHeight="1">
      <c r="A78" s="100" t="s">
        <v>195</v>
      </c>
      <c r="B78" s="161"/>
      <c r="C78" s="161"/>
      <c r="D78" s="129">
        <v>14</v>
      </c>
      <c r="E78" s="161"/>
      <c r="F78" s="314">
        <v>-4225</v>
      </c>
      <c r="G78" s="98"/>
      <c r="H78" s="314">
        <v>-4111</v>
      </c>
      <c r="I78" s="304"/>
      <c r="J78" s="28">
        <v>0</v>
      </c>
      <c r="K78" s="98"/>
      <c r="L78" s="28">
        <v>0</v>
      </c>
    </row>
    <row r="79" spans="1:12" ht="20.100000000000001" customHeight="1">
      <c r="A79" s="219" t="s">
        <v>261</v>
      </c>
      <c r="B79" s="161"/>
      <c r="C79" s="161"/>
      <c r="D79" s="123">
        <v>4</v>
      </c>
      <c r="E79" s="163"/>
      <c r="F79" s="28">
        <v>0</v>
      </c>
      <c r="G79" s="98"/>
      <c r="H79" s="28">
        <v>0</v>
      </c>
      <c r="I79" s="28"/>
      <c r="J79" s="31">
        <v>10000</v>
      </c>
      <c r="K79" s="28"/>
      <c r="L79" s="31">
        <v>0</v>
      </c>
    </row>
    <row r="80" spans="1:12" ht="20.100000000000001" customHeight="1">
      <c r="A80" s="219" t="s">
        <v>242</v>
      </c>
      <c r="B80" s="161"/>
      <c r="C80" s="161"/>
      <c r="D80" s="123">
        <v>15</v>
      </c>
      <c r="E80" s="163"/>
      <c r="F80" s="31">
        <v>0</v>
      </c>
      <c r="G80" s="98"/>
      <c r="H80" s="31">
        <v>8496</v>
      </c>
      <c r="I80" s="28"/>
      <c r="J80" s="31">
        <v>0</v>
      </c>
      <c r="K80" s="28"/>
      <c r="L80" s="31">
        <v>8496</v>
      </c>
    </row>
    <row r="81" spans="1:12" ht="20.100000000000001" customHeight="1">
      <c r="A81" s="219" t="s">
        <v>237</v>
      </c>
      <c r="B81" s="161"/>
      <c r="C81" s="161"/>
      <c r="D81" s="123">
        <v>15</v>
      </c>
      <c r="E81" s="163"/>
      <c r="F81" s="31">
        <v>0</v>
      </c>
      <c r="G81" s="98"/>
      <c r="H81" s="31">
        <v>91758</v>
      </c>
      <c r="I81" s="28"/>
      <c r="J81" s="31">
        <v>0</v>
      </c>
      <c r="K81" s="28"/>
      <c r="L81" s="31">
        <v>91758</v>
      </c>
    </row>
    <row r="82" spans="1:12" ht="20.25" hidden="1" customHeight="1">
      <c r="A82" s="308" t="s">
        <v>174</v>
      </c>
      <c r="B82" s="28"/>
      <c r="C82" s="161"/>
      <c r="D82" s="129"/>
      <c r="E82" s="161"/>
      <c r="F82" s="31"/>
      <c r="G82" s="98"/>
      <c r="H82" s="31"/>
      <c r="I82" s="304"/>
      <c r="J82" s="31"/>
      <c r="K82" s="98"/>
      <c r="L82" s="31"/>
    </row>
    <row r="83" spans="1:12" ht="20.25" hidden="1" customHeight="1">
      <c r="A83" s="308" t="s">
        <v>141</v>
      </c>
      <c r="B83" s="163"/>
      <c r="C83" s="161"/>
      <c r="D83" s="129"/>
      <c r="E83" s="161"/>
      <c r="F83" s="314"/>
      <c r="G83" s="98"/>
      <c r="H83" s="314"/>
      <c r="I83" s="304"/>
      <c r="J83" s="314"/>
      <c r="K83" s="98"/>
      <c r="L83" s="314"/>
    </row>
    <row r="84" spans="1:12" ht="20.25" hidden="1" customHeight="1">
      <c r="A84" s="309" t="s">
        <v>175</v>
      </c>
      <c r="B84" s="163"/>
      <c r="C84" s="172"/>
      <c r="D84" s="162"/>
      <c r="E84" s="163"/>
      <c r="F84" s="314"/>
      <c r="G84" s="98"/>
      <c r="H84" s="314"/>
      <c r="J84" s="314"/>
      <c r="K84" s="98"/>
      <c r="L84" s="314"/>
    </row>
    <row r="85" spans="1:12" ht="20.25" hidden="1" customHeight="1">
      <c r="A85" s="308" t="s">
        <v>176</v>
      </c>
      <c r="B85" s="163"/>
      <c r="C85" s="161"/>
      <c r="D85" s="129"/>
      <c r="E85" s="161"/>
      <c r="F85" s="98"/>
      <c r="G85" s="98"/>
      <c r="H85" s="98"/>
      <c r="I85" s="304"/>
      <c r="J85" s="163"/>
      <c r="K85" s="98"/>
    </row>
    <row r="86" spans="1:12" ht="20.25" customHeight="1">
      <c r="A86" s="219" t="s">
        <v>175</v>
      </c>
      <c r="B86" s="163"/>
      <c r="C86" s="161"/>
      <c r="D86" s="129"/>
      <c r="E86" s="161"/>
      <c r="F86" s="316">
        <v>-480</v>
      </c>
      <c r="G86" s="98"/>
      <c r="H86" s="316">
        <f>-752-37</f>
        <v>-789</v>
      </c>
      <c r="I86" s="304"/>
      <c r="J86" s="316">
        <v>-3</v>
      </c>
      <c r="K86" s="10"/>
      <c r="L86" s="316">
        <v>-3</v>
      </c>
    </row>
    <row r="87" spans="1:12" ht="20.25" customHeight="1">
      <c r="A87" s="310" t="s">
        <v>219</v>
      </c>
      <c r="B87" s="163"/>
      <c r="C87" s="172"/>
      <c r="D87" s="204"/>
      <c r="E87" s="163"/>
      <c r="F87" s="317">
        <f>SUM(F77:F86)</f>
        <v>-7472</v>
      </c>
      <c r="G87" s="137"/>
      <c r="H87" s="317">
        <f>SUM(H77:H86)</f>
        <v>93080</v>
      </c>
      <c r="I87" s="312"/>
      <c r="J87" s="317">
        <f>SUM(J77:J86)</f>
        <v>8110</v>
      </c>
      <c r="K87" s="137"/>
      <c r="L87" s="317">
        <f>SUM(L77:L86)</f>
        <v>98831</v>
      </c>
    </row>
    <row r="88" spans="1:12" ht="20.25" customHeight="1">
      <c r="A88" s="301" t="s">
        <v>177</v>
      </c>
      <c r="B88" s="163"/>
      <c r="C88" s="172"/>
      <c r="D88" s="204"/>
      <c r="E88" s="163"/>
      <c r="F88" s="275">
        <v>-3290</v>
      </c>
      <c r="G88" s="98"/>
      <c r="H88" s="275">
        <v>-2388</v>
      </c>
      <c r="I88" s="304"/>
      <c r="J88" s="21">
        <v>0</v>
      </c>
      <c r="K88" s="98"/>
      <c r="L88" s="21">
        <v>0</v>
      </c>
    </row>
    <row r="89" spans="1:12" ht="20.25" customHeight="1">
      <c r="A89" s="318" t="s">
        <v>178</v>
      </c>
      <c r="B89" s="163"/>
      <c r="C89" s="161"/>
      <c r="D89" s="204"/>
      <c r="E89" s="163"/>
      <c r="F89" s="319">
        <f>SUM(F50+F75+F87+F88)</f>
        <v>-2071</v>
      </c>
      <c r="G89" s="137"/>
      <c r="H89" s="7">
        <f>SUM(H50+H75+H87+H88)</f>
        <v>-4158</v>
      </c>
      <c r="I89" s="312"/>
      <c r="J89" s="7">
        <f>SUM(J50+J75+J87+J88)</f>
        <v>7077</v>
      </c>
      <c r="K89" s="137"/>
      <c r="L89" s="7">
        <f>SUM(L50+L75+L87+L88)</f>
        <v>-20615</v>
      </c>
    </row>
    <row r="90" spans="1:12" ht="20.25" customHeight="1">
      <c r="A90" s="305" t="s">
        <v>243</v>
      </c>
      <c r="B90" s="161"/>
      <c r="C90" s="161"/>
      <c r="D90" s="204"/>
      <c r="E90" s="163"/>
      <c r="F90" s="98">
        <v>64320</v>
      </c>
      <c r="G90" s="98"/>
      <c r="H90" s="98">
        <v>75236</v>
      </c>
      <c r="I90" s="304"/>
      <c r="J90" s="98">
        <v>9626</v>
      </c>
      <c r="K90" s="98"/>
      <c r="L90" s="98">
        <v>27535</v>
      </c>
    </row>
    <row r="91" spans="1:12" ht="20.25" hidden="1" customHeight="1">
      <c r="A91" s="305" t="s">
        <v>196</v>
      </c>
      <c r="B91" s="161"/>
      <c r="C91" s="161"/>
      <c r="D91" s="204"/>
      <c r="E91" s="163"/>
      <c r="F91" s="66">
        <v>0</v>
      </c>
      <c r="G91" s="98"/>
      <c r="H91" s="21">
        <v>0</v>
      </c>
      <c r="I91" s="304"/>
      <c r="J91" s="21">
        <v>0</v>
      </c>
      <c r="K91" s="98"/>
      <c r="L91" s="21">
        <v>0</v>
      </c>
    </row>
    <row r="92" spans="1:12" ht="20.25" customHeight="1" thickBot="1">
      <c r="A92" s="310" t="s">
        <v>244</v>
      </c>
      <c r="B92" s="161"/>
      <c r="C92" s="161"/>
      <c r="D92" s="204"/>
      <c r="E92" s="163"/>
      <c r="F92" s="53">
        <f>SUM(F89:F91)</f>
        <v>62249</v>
      </c>
      <c r="G92" s="137"/>
      <c r="H92" s="53">
        <f>SUM(H89:H91)</f>
        <v>71078</v>
      </c>
      <c r="I92" s="312"/>
      <c r="J92" s="53">
        <f>SUM(J89:J91)</f>
        <v>16703</v>
      </c>
      <c r="K92" s="137"/>
      <c r="L92" s="53">
        <f>SUM(L89:L91)</f>
        <v>6920</v>
      </c>
    </row>
    <row r="93" spans="1:12" ht="20.25" customHeight="1" thickTop="1">
      <c r="A93" s="161"/>
      <c r="B93" s="161"/>
      <c r="C93" s="161"/>
      <c r="D93" s="320"/>
      <c r="E93" s="321"/>
      <c r="J93" s="163"/>
    </row>
    <row r="94" spans="1:12" ht="20.25" customHeight="1">
      <c r="A94" s="160" t="s">
        <v>179</v>
      </c>
      <c r="B94" s="161"/>
      <c r="C94" s="161"/>
      <c r="D94" s="162"/>
      <c r="E94" s="163"/>
      <c r="F94" s="98"/>
      <c r="G94" s="161"/>
      <c r="H94" s="98"/>
      <c r="J94" s="98"/>
      <c r="K94" s="161"/>
      <c r="L94" s="98"/>
    </row>
    <row r="95" spans="1:12" ht="20.25" hidden="1" customHeight="1">
      <c r="A95" s="161" t="s">
        <v>180</v>
      </c>
      <c r="B95" s="161"/>
      <c r="C95" s="161"/>
      <c r="D95" s="169"/>
      <c r="E95" s="163"/>
      <c r="J95" s="163"/>
    </row>
    <row r="96" spans="1:12" ht="20.25" hidden="1" customHeight="1">
      <c r="B96" s="161" t="s">
        <v>181</v>
      </c>
      <c r="C96" s="161"/>
      <c r="D96" s="123"/>
      <c r="E96" s="123"/>
      <c r="F96" s="12"/>
      <c r="G96" s="12"/>
      <c r="H96" s="12">
        <v>0</v>
      </c>
      <c r="I96" s="98"/>
      <c r="J96" s="12"/>
      <c r="K96" s="98"/>
      <c r="L96" s="12">
        <v>0</v>
      </c>
    </row>
    <row r="97" spans="1:12" ht="20.100000000000001" hidden="1" customHeight="1">
      <c r="A97" s="161" t="s">
        <v>200</v>
      </c>
      <c r="B97" s="161"/>
      <c r="C97" s="161"/>
      <c r="J97" s="12"/>
      <c r="K97" s="98"/>
      <c r="L97" s="24"/>
    </row>
    <row r="98" spans="1:12" ht="20.100000000000001" hidden="1" customHeight="1">
      <c r="A98" s="161"/>
      <c r="B98" s="161" t="s">
        <v>189</v>
      </c>
      <c r="C98" s="161"/>
      <c r="F98" s="32"/>
      <c r="G98" s="32"/>
      <c r="H98" s="32">
        <v>0</v>
      </c>
      <c r="I98" s="32"/>
      <c r="J98" s="24"/>
      <c r="K98" s="32"/>
      <c r="L98" s="24">
        <v>0</v>
      </c>
    </row>
    <row r="99" spans="1:12" ht="20.100000000000001" hidden="1" customHeight="1">
      <c r="A99" s="161" t="s">
        <v>199</v>
      </c>
      <c r="B99" s="161"/>
      <c r="C99" s="161"/>
      <c r="F99" s="32"/>
      <c r="G99" s="32"/>
      <c r="H99" s="32"/>
      <c r="I99" s="32"/>
      <c r="J99" s="24"/>
      <c r="K99" s="32"/>
      <c r="L99" s="24">
        <v>29</v>
      </c>
    </row>
    <row r="100" spans="1:12" ht="20.100000000000001" hidden="1" customHeight="1">
      <c r="A100" s="161"/>
      <c r="B100" s="161" t="s">
        <v>189</v>
      </c>
      <c r="C100" s="161"/>
      <c r="D100" s="322">
        <v>16</v>
      </c>
      <c r="F100" s="32">
        <v>0</v>
      </c>
      <c r="G100" s="32"/>
      <c r="H100" s="32">
        <f>ROUND(F100/1000,0)</f>
        <v>0</v>
      </c>
      <c r="I100" s="32"/>
      <c r="J100" s="24">
        <v>0</v>
      </c>
      <c r="K100" s="32"/>
      <c r="L100" s="24">
        <v>0</v>
      </c>
    </row>
    <row r="101" spans="1:12" ht="20.100000000000001" hidden="1" customHeight="1">
      <c r="A101" s="161" t="s">
        <v>207</v>
      </c>
      <c r="B101" s="161"/>
      <c r="C101" s="161"/>
      <c r="F101" s="164"/>
      <c r="G101" s="164"/>
      <c r="H101" s="164"/>
      <c r="I101" s="164"/>
      <c r="J101" s="164"/>
      <c r="K101" s="164"/>
      <c r="L101" s="164"/>
    </row>
    <row r="102" spans="1:12" ht="20.100000000000001" hidden="1" customHeight="1">
      <c r="A102" s="161"/>
      <c r="B102" s="161" t="s">
        <v>189</v>
      </c>
      <c r="C102" s="161"/>
      <c r="F102" s="32">
        <v>0</v>
      </c>
      <c r="G102" s="32"/>
      <c r="H102" s="32">
        <f>ROUND(F102/1000,0)</f>
        <v>0</v>
      </c>
      <c r="I102" s="32"/>
      <c r="J102" s="24">
        <v>0</v>
      </c>
      <c r="K102" s="32"/>
      <c r="L102" s="24">
        <f>ROUND(J102/1000,0)</f>
        <v>0</v>
      </c>
    </row>
    <row r="103" spans="1:12" ht="20.100000000000001" hidden="1" customHeight="1">
      <c r="A103" s="161" t="s">
        <v>239</v>
      </c>
      <c r="B103" s="161"/>
      <c r="C103" s="161"/>
    </row>
    <row r="104" spans="1:12" ht="20.25" hidden="1" customHeight="1">
      <c r="B104" s="161" t="s">
        <v>189</v>
      </c>
      <c r="F104" s="32">
        <v>0</v>
      </c>
      <c r="G104" s="32"/>
      <c r="H104" s="32">
        <v>0</v>
      </c>
      <c r="I104" s="32"/>
      <c r="J104" s="24">
        <v>0</v>
      </c>
      <c r="K104" s="32"/>
      <c r="L104" s="24">
        <v>0</v>
      </c>
    </row>
    <row r="105" spans="1:12" ht="20.25" customHeight="1">
      <c r="A105" s="323" t="s">
        <v>283</v>
      </c>
      <c r="B105" s="161"/>
      <c r="F105" s="32">
        <v>1071</v>
      </c>
      <c r="G105" s="32"/>
      <c r="H105" s="32">
        <v>0</v>
      </c>
      <c r="I105" s="32"/>
      <c r="J105" s="24">
        <v>1071</v>
      </c>
      <c r="K105" s="32"/>
      <c r="L105" s="24">
        <v>0</v>
      </c>
    </row>
    <row r="106" spans="1:12" ht="20.100000000000001" customHeight="1">
      <c r="A106" s="161" t="s">
        <v>253</v>
      </c>
      <c r="B106" s="161"/>
      <c r="C106" s="161"/>
      <c r="F106" s="32">
        <v>3788</v>
      </c>
      <c r="G106" s="32"/>
      <c r="H106" s="32">
        <v>0</v>
      </c>
      <c r="I106" s="32"/>
      <c r="J106" s="24">
        <v>3788</v>
      </c>
      <c r="K106" s="32"/>
      <c r="L106" s="24">
        <v>0</v>
      </c>
    </row>
    <row r="107" spans="1:12" ht="20.25" customHeight="1">
      <c r="B107" s="161"/>
      <c r="F107" s="32"/>
      <c r="G107" s="32"/>
      <c r="H107" s="32"/>
      <c r="I107" s="32"/>
      <c r="J107" s="24"/>
      <c r="K107" s="32"/>
      <c r="L107" s="24"/>
    </row>
  </sheetData>
  <mergeCells count="4">
    <mergeCell ref="F56:L56"/>
    <mergeCell ref="A2:L2"/>
    <mergeCell ref="F6:L6"/>
    <mergeCell ref="A52:L52"/>
  </mergeCells>
  <printOptions horizontalCentered="1"/>
  <pageMargins left="0.74803149606299202" right="0.27559055118110198" top="0.78740157480314998" bottom="0.47244094488188998" header="0.196850393700787" footer="0.27559055118110198"/>
  <pageSetup paperSize="9" scale="75" firstPageNumber="11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5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2" ma:contentTypeDescription="Create a new document." ma:contentTypeScope="" ma:versionID="90100cf49e648e1d2f20deb4cfe163c0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f5cd30fde4ea1f68efdbd5fb215b0c8a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76CE-4406-4399-BE5A-879DB1E36060}">
  <ds:schemaRefs>
    <ds:schemaRef ds:uri="http://schemas.microsoft.com/office/2006/metadata/properties"/>
    <ds:schemaRef ds:uri="5add8a39-ab04-4fd3-8d92-2432c045922a"/>
    <ds:schemaRef ds:uri="http://www.w3.org/XML/1998/namespace"/>
    <ds:schemaRef ds:uri="http://purl.org/dc/elements/1.1/"/>
    <ds:schemaRef ds:uri="http://schemas.microsoft.com/office/2006/documentManagement/types"/>
    <ds:schemaRef ds:uri="27285d5c-0fa7-4b31-a1a0-59bbaa49383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B109E-0196-4D58-9231-562F5B3E47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PL-3M</vt:lpstr>
      <vt:lpstr>PL-6M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'PL-3M'!Print_Area</vt:lpstr>
      <vt:lpstr>'PL-6M'!Print_Area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Pumet Amornsittiphat</cp:lastModifiedBy>
  <cp:revision/>
  <cp:lastPrinted>2026-08-05T04:14:42Z</cp:lastPrinted>
  <dcterms:created xsi:type="dcterms:W3CDTF">2003-03-12T11:29:41Z</dcterms:created>
  <dcterms:modified xsi:type="dcterms:W3CDTF">2026-08-05T04:14:42Z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