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June2026 (Q2)\"/>
    </mc:Choice>
  </mc:AlternateContent>
  <xr:revisionPtr revIDLastSave="0" documentId="13_ncr:1_{8AADC03A-480B-4AB0-9A9B-7DC4A0D8B56E}" xr6:coauthVersionLast="47" xr6:coauthVersionMax="47" xr10:uidLastSave="{00000000-0000-0000-0000-000000000000}"/>
  <bookViews>
    <workbookView xWindow="-120" yWindow="-120" windowWidth="29040" windowHeight="15720" xr2:uid="{92889E5D-1846-4DCC-92A7-32D68BF057FE}"/>
  </bookViews>
  <sheets>
    <sheet name="Thai 2-4" sheetId="1" r:id="rId1"/>
    <sheet name="Thai 5 (P&amp;L)3M" sheetId="2" r:id="rId2"/>
    <sheet name="Thai 6 (P&amp;L)6M" sheetId="8" r:id="rId3"/>
    <sheet name="T7" sheetId="4" r:id="rId4"/>
    <sheet name="T8" sheetId="5" r:id="rId5"/>
    <sheet name="9-10" sheetId="7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5" hidden="1">{#N/A,#N/A,FALSE,"COVER.XLS";#N/A,#N/A,FALSE,"RACT1.XLS";#N/A,#N/A,FALSE,"RACT2.XLS";#N/A,#N/A,FALSE,"ECCMP";#N/A,#N/A,FALSE,"WELDER.XLS"}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5" hidden="1">{#N/A,#N/A,FALSE,"COVER.XLS";#N/A,#N/A,FALSE,"RACT1.XLS";#N/A,#N/A,FALSE,"RACT2.XLS";#N/A,#N/A,FALSE,"ECCMP";#N/A,#N/A,FALSE,"WELDER.XLS"}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5" hidden="1">{#N/A,#N/A,FALSE,"COVER.XLS";#N/A,#N/A,FALSE,"RACT1.XLS";#N/A,#N/A,FALSE,"RACT2.XLS";#N/A,#N/A,FALSE,"ECCMP";#N/A,#N/A,FALSE,"WELDER.XLS"}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2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5" hidden="1">{#N/A,#N/A,FALSE,"COVER1.XLS 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2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5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2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5" hidden="1">{#N/A,#N/A,FALSE,"COVER.XLS";#N/A,#N/A,FALSE,"RACT1.XLS";#N/A,#N/A,FALSE,"RACT2.XLS";#N/A,#N/A,FALSE,"ECCMP";#N/A,#N/A,FALSE,"WELDER.XLS"}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2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5" hidden="1">{#N/A,#N/A,FALSE,"COVER1.XLS 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2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5" hidden="1">{#N/A,#N/A,FALSE,"COVER1.XLS 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2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5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2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5" hidden="1">{#N/A,#N/A,FALSE,"COVER.XLS";#N/A,#N/A,FALSE,"RACT1.XLS";#N/A,#N/A,FALSE,"RACT2.XLS";#N/A,#N/A,FALSE,"ECCMP";#N/A,#N/A,FALSE,"WELDER.XLS"}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2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5" hidden="1">{#N/A,#N/A,FALSE,"COVER1.XLS 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2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5" hidden="1">{#N/A,#N/A,FALSE,"COVER1.XLS 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2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5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2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5" hidden="1">{#N/A,#N/A,FALSE,"COVER.XLS";#N/A,#N/A,FALSE,"RACT1.XLS";#N/A,#N/A,FALSE,"RACT2.XLS";#N/A,#N/A,FALSE,"ECCMP";#N/A,#N/A,FALSE,"WELDER.XLS"}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2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5" hidden="1">{#N/A,#N/A,FALSE,"COVER1.XLS 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2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5" hidden="1">{#N/A,#N/A,FALSE,"COVER1.XLS ";#N/A,#N/A,FALSE,"RACT1.XLS";#N/A,#N/A,FALSE,"RACT2.XLS";#N/A,#N/A,FALSE,"ECCMP";#N/A,#N/A,FALSE,"WELDER.XLS"}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2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5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2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5" hidden="1">{#N/A,#N/A,FALSE,"COVER.XLS";#N/A,#N/A,FALSE,"RACT1.XLS";#N/A,#N/A,FALSE,"RACT2.XLS";#N/A,#N/A,FALSE,"ECCMP";#N/A,#N/A,FALSE,"WELDER.XLS"}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2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5" hidden="1">{#N/A,#N/A,FALSE,"COVER1.XLS 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2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5" hidden="1">{#N/A,#N/A,FALSE,"COVER1.XLS 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2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5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2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5" hidden="1">{#N/A,#N/A,FALSE,"COVER.XLS";#N/A,#N/A,FALSE,"RACT1.XLS";#N/A,#N/A,FALSE,"RACT2.XLS";#N/A,#N/A,FALSE,"ECCMP";#N/A,#N/A,FALSE,"WELDER.XLS"}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2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5" hidden="1">{#N/A,#N/A,FALSE,"COVER1.XLS 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2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5" hidden="1">{#N/A,#N/A,FALSE,"COVER1.XLS 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2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5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2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5" hidden="1">{#N/A,#N/A,FALSE,"COVER.XLS";#N/A,#N/A,FALSE,"RACT1.XLS";#N/A,#N/A,FALSE,"RACT2.XLS";#N/A,#N/A,FALSE,"ECCMP";#N/A,#N/A,FALSE,"WELDER.XLS"}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2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5" hidden="1">{#N/A,#N/A,FALSE,"COVER1.XLS 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2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2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2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2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2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5" hidden="1">{#N/A,#N/A,FALSE,"COVER1.XLS 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2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5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2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5" hidden="1">{#N/A,#N/A,FALSE,"COVER.XLS";#N/A,#N/A,FALSE,"RACT1.XLS";#N/A,#N/A,FALSE,"RACT2.XLS";#N/A,#N/A,FALSE,"ECCMP";#N/A,#N/A,FALSE,"WELDER.XLS"}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2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5" hidden="1">{#N/A,#N/A,FALSE,"COVER1.XLS 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2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2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2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2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2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2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2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2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2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2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2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2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2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2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2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2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2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2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2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2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2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2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2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2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2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2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2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2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2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5" hidden="1">{#N/A,#N/A,FALSE,"COVER1.XLS 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5" hidden="1">{#N/A,#N/A,FALSE,"COVER1.XLS ";#N/A,#N/A,FALSE,"RACT1.XLS";#N/A,#N/A,FALSE,"RACT2.XLS";#N/A,#N/A,FALSE,"ECCMP";#N/A,#N/A,FALSE,"WELDER.XLS"}</definedName>
    <definedName name="________kvs8_1" localSheetId="2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5" hidden="1">{#N/A,#N/A,FALSE,"COVER1.XLS ";#N/A,#N/A,FALSE,"RACT1.XLS";#N/A,#N/A,FALSE,"RACT2.XLS";#N/A,#N/A,FALSE,"ECCMP";#N/A,#N/A,FALSE,"WELDER.XLS"}</definedName>
    <definedName name="________kvs8_1_1" localSheetId="2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5" hidden="1">{#N/A,#N/A,FALSE,"COVER1.XLS ";#N/A,#N/A,FALSE,"RACT1.XLS";#N/A,#N/A,FALSE,"RACT2.XLS";#N/A,#N/A,FALSE,"ECCMP";#N/A,#N/A,FALSE,"WELDER.XLS"}</definedName>
    <definedName name="________kvs8_1_1_1" localSheetId="2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5" hidden="1">{#N/A,#N/A,FALSE,"COVER1.XLS ";#N/A,#N/A,FALSE,"RACT1.XLS";#N/A,#N/A,FALSE,"RACT2.XLS";#N/A,#N/A,FALSE,"ECCMP";#N/A,#N/A,FALSE,"WELDER.XLS"}</definedName>
    <definedName name="________kvs8_1_1_2" localSheetId="2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5" hidden="1">{#N/A,#N/A,FALSE,"COVER1.XLS ";#N/A,#N/A,FALSE,"RACT1.XLS";#N/A,#N/A,FALSE,"RACT2.XLS";#N/A,#N/A,FALSE,"ECCMP";#N/A,#N/A,FALSE,"WELDER.XLS"}</definedName>
    <definedName name="________kvs8_1_2" localSheetId="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5" hidden="1">{#N/A,#N/A,FALSE,"COVER1.XLS ";#N/A,#N/A,FALSE,"RACT1.XLS";#N/A,#N/A,FALSE,"RACT2.XLS";#N/A,#N/A,FALSE,"ECCMP";#N/A,#N/A,FALSE,"WELDER.XLS"}</definedName>
    <definedName name="________kvs8_2" localSheetId="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5" hidden="1">{#N/A,#N/A,FALSE,"COVER1.XLS ";#N/A,#N/A,FALSE,"RACT1.XLS";#N/A,#N/A,FALSE,"RACT2.XLS";#N/A,#N/A,FALSE,"ECCMP";#N/A,#N/A,FALSE,"WELDER.XLS"}</definedName>
    <definedName name="________kvs8_2_1" localSheetId="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5" hidden="1">{#N/A,#N/A,FALSE,"COVER1.XLS ";#N/A,#N/A,FALSE,"RACT1.XLS";#N/A,#N/A,FALSE,"RACT2.XLS";#N/A,#N/A,FALSE,"ECCMP";#N/A,#N/A,FALSE,"WELDER.XLS"}</definedName>
    <definedName name="________kvs8_2_2" localSheetId="2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5" hidden="1">{#N/A,#N/A,FALSE,"COVER1.XLS ";#N/A,#N/A,FALSE,"RACT1.XLS";#N/A,#N/A,FALSE,"RACT2.XLS";#N/A,#N/A,FALSE,"ECCMP";#N/A,#N/A,FALSE,"WELDER.XLS"}</definedName>
    <definedName name="________kvs8_3" localSheetId="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5" hidden="1">{#N/A,#N/A,FALSE,"COVER1.XLS ";#N/A,#N/A,FALSE,"RACT1.XLS";#N/A,#N/A,FALSE,"RACT2.XLS";#N/A,#N/A,FALSE,"ECCMP";#N/A,#N/A,FALSE,"WELDER.XLS"}</definedName>
    <definedName name="________kvs8_4" localSheetId="2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5" hidden="1">{#N/A,#N/A,FALSE,"COVER1.XLS ";#N/A,#N/A,FALSE,"RACT1.XLS";#N/A,#N/A,FALSE,"RACT2.XLS";#N/A,#N/A,FALSE,"ECCMP";#N/A,#N/A,FALSE,"WELDER.XLS"}</definedName>
    <definedName name="_______kvs8_1" localSheetId="2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5" hidden="1">{#N/A,#N/A,FALSE,"COVER1.XLS ";#N/A,#N/A,FALSE,"RACT1.XLS";#N/A,#N/A,FALSE,"RACT2.XLS";#N/A,#N/A,FALSE,"ECCMP";#N/A,#N/A,FALSE,"WELDER.XLS"}</definedName>
    <definedName name="_______kvs8_1_1" localSheetId="2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5" hidden="1">{#N/A,#N/A,FALSE,"COVER1.XLS ";#N/A,#N/A,FALSE,"RACT1.XLS";#N/A,#N/A,FALSE,"RACT2.XLS";#N/A,#N/A,FALSE,"ECCMP";#N/A,#N/A,FALSE,"WELDER.XLS"}</definedName>
    <definedName name="_______kvs8_1_1_1" localSheetId="2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5" hidden="1">{#N/A,#N/A,FALSE,"COVER1.XLS ";#N/A,#N/A,FALSE,"RACT1.XLS";#N/A,#N/A,FALSE,"RACT2.XLS";#N/A,#N/A,FALSE,"ECCMP";#N/A,#N/A,FALSE,"WELDER.XLS"}</definedName>
    <definedName name="_______kvs8_1_1_2" localSheetId="2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5" hidden="1">{#N/A,#N/A,FALSE,"COVER1.XLS ";#N/A,#N/A,FALSE,"RACT1.XLS";#N/A,#N/A,FALSE,"RACT2.XLS";#N/A,#N/A,FALSE,"ECCMP";#N/A,#N/A,FALSE,"WELDER.XLS"}</definedName>
    <definedName name="_______kvs8_1_2" localSheetId="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5" hidden="1">{#N/A,#N/A,FALSE,"COVER1.XLS ";#N/A,#N/A,FALSE,"RACT1.XLS";#N/A,#N/A,FALSE,"RACT2.XLS";#N/A,#N/A,FALSE,"ECCMP";#N/A,#N/A,FALSE,"WELDER.XLS"}</definedName>
    <definedName name="_______kvs8_2" localSheetId="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5" hidden="1">{#N/A,#N/A,FALSE,"COVER1.XLS ";#N/A,#N/A,FALSE,"RACT1.XLS";#N/A,#N/A,FALSE,"RACT2.XLS";#N/A,#N/A,FALSE,"ECCMP";#N/A,#N/A,FALSE,"WELDER.XLS"}</definedName>
    <definedName name="_______kvs8_2_1" localSheetId="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5" hidden="1">{#N/A,#N/A,FALSE,"COVER1.XLS ";#N/A,#N/A,FALSE,"RACT1.XLS";#N/A,#N/A,FALSE,"RACT2.XLS";#N/A,#N/A,FALSE,"ECCMP";#N/A,#N/A,FALSE,"WELDER.XLS"}</definedName>
    <definedName name="_______kvs8_2_2" localSheetId="2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5" hidden="1">{#N/A,#N/A,FALSE,"COVER1.XLS ";#N/A,#N/A,FALSE,"RACT1.XLS";#N/A,#N/A,FALSE,"RACT2.XLS";#N/A,#N/A,FALSE,"ECCMP";#N/A,#N/A,FALSE,"WELDER.XLS"}</definedName>
    <definedName name="_______kvs8_3" localSheetId="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5" hidden="1">{#N/A,#N/A,FALSE,"COVER1.XLS ";#N/A,#N/A,FALSE,"RACT1.XLS";#N/A,#N/A,FALSE,"RACT2.XLS";#N/A,#N/A,FALSE,"ECCMP";#N/A,#N/A,FALSE,"WELDER.XLS"}</definedName>
    <definedName name="_______kvs8_4" localSheetId="2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5" hidden="1">{#N/A,#N/A,FALSE,"COVER.XLS";#N/A,#N/A,FALSE,"RACT1.XLS";#N/A,#N/A,FALSE,"RACT2.XLS";#N/A,#N/A,FALSE,"ECCMP";#N/A,#N/A,FALSE,"WELDER.XLS"}</definedName>
    <definedName name="_et432" localSheetId="0" hidden="1">{#N/A,#N/A,FALSE,"COVER.XLS";#N/A,#N/A,FALSE,"RACT1.XLS";#N/A,#N/A,FALSE,"RACT2.XLS";#N/A,#N/A,FALSE,"ECCMP";#N/A,#N/A,FALSE,"WELDER.XLS"}</definedName>
    <definedName name="_et432" localSheetId="2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5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5" hidden="1">{#N/A,#N/A,FALSE,"COVER.XLS";#N/A,#N/A,FALSE,"RACT1.XLS";#N/A,#N/A,FALSE,"RACT2.XLS";#N/A,#N/A,FALSE,"ECCMP";#N/A,#N/A,FALSE,"WELDER.XLS"}</definedName>
    <definedName name="_w242" localSheetId="0" hidden="1">{#N/A,#N/A,FALSE,"COVER.XLS";#N/A,#N/A,FALSE,"RACT1.XLS";#N/A,#N/A,FALSE,"RACT2.XLS";#N/A,#N/A,FALSE,"ECCMP";#N/A,#N/A,FALSE,"WELDER.XLS"}</definedName>
    <definedName name="_w242" localSheetId="2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localSheetId="0" hidden="1">{#N/A,#N/A,FALSE,"17MAY";#N/A,#N/A,FALSE,"24MAY"}</definedName>
    <definedName name="_wrn2" localSheetId="2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5" hidden="1">{#N/A,#N/A,FALSE,"COVER.XLS";#N/A,#N/A,FALSE,"RACT1.XLS";#N/A,#N/A,FALSE,"RACT2.XLS";#N/A,#N/A,FALSE,"ECCMP";#N/A,#N/A,FALSE,"WELDER.XLS"}</definedName>
    <definedName name="AAAAA123" localSheetId="0" hidden="1">{#N/A,#N/A,FALSE,"COVER.XLS";#N/A,#N/A,FALSE,"RACT1.XLS";#N/A,#N/A,FALSE,"RACT2.XLS";#N/A,#N/A,FALSE,"ECCMP";#N/A,#N/A,FALSE,"WELDER.XLS"}</definedName>
    <definedName name="AAAAA123" localSheetId="2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2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5" hidden="1">{#N/A,#N/A,FALSE,"COVER.XLS";#N/A,#N/A,FALSE,"RACT1.XLS";#N/A,#N/A,FALSE,"RACT2.XLS";#N/A,#N/A,FALSE,"ECCMP";#N/A,#N/A,FALSE,"WELDER.XLS"}</definedName>
    <definedName name="ae" localSheetId="0" hidden="1">{#N/A,#N/A,FALSE,"COVER.XLS";#N/A,#N/A,FALSE,"RACT1.XLS";#N/A,#N/A,FALSE,"RACT2.XLS";#N/A,#N/A,FALSE,"ECCMP";#N/A,#N/A,FALSE,"WELDER.XLS"}</definedName>
    <definedName name="ae" localSheetId="2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5" hidden="1">{#N/A,#N/A,FALSE,"COVER.XLS";#N/A,#N/A,FALSE,"RACT1.XLS";#N/A,#N/A,FALSE,"RACT2.XLS";#N/A,#N/A,FALSE,"ECCMP";#N/A,#N/A,FALSE,"WELDER.XLS"}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5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localSheetId="2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5" hidden="1">{#N/A,#N/A,FALSE,"COVER1.XLS 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localSheetId="0" hidden="1">{#N/A,#N/A,FALSE,"COVER.XLS";#N/A,#N/A,FALSE,"RACT1.XLS";#N/A,#N/A,FALSE,"RACT2.XLS";#N/A,#N/A,FALSE,"ECCMP";#N/A,#N/A,FALSE,"WELDER.XLS"}</definedName>
    <definedName name="asw" localSheetId="2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5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localSheetId="2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5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localSheetId="2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5" hidden="1">{#N/A,#N/A,FALSE,"COVER.XLS";#N/A,#N/A,FALSE,"RACT1.XLS";#N/A,#N/A,FALSE,"RACT2.XLS";#N/A,#N/A,FALSE,"ECCMP";#N/A,#N/A,FALSE,"WELDER.XLS"}</definedName>
    <definedName name="bgrbg" localSheetId="0" hidden="1">{#N/A,#N/A,FALSE,"COVER.XLS";#N/A,#N/A,FALSE,"RACT1.XLS";#N/A,#N/A,FALSE,"RACT2.XLS";#N/A,#N/A,FALSE,"ECCMP";#N/A,#N/A,FALSE,"WELDER.XLS"}</definedName>
    <definedName name="bgrbg" localSheetId="2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5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2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5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ook" localSheetId="5" hidden="1">{#N/A,#N/A,FALSE,"17MAY";#N/A,#N/A,FALSE,"24MAY"}</definedName>
    <definedName name="book" localSheetId="0" hidden="1">{#N/A,#N/A,FALSE,"17MAY";#N/A,#N/A,FALSE,"24MAY"}</definedName>
    <definedName name="book" localSheetId="2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localSheetId="5" hidden="1">{"cashflow",#N/A,FALSE,"cash flow"}</definedName>
    <definedName name="Coedfjoaesf" localSheetId="2" hidden="1">{"cashflow",#N/A,FALSE,"cash flow"}</definedName>
    <definedName name="Coedfjoaesf" hidden="1">{"cashflow",#N/A,FALSE,"cash flow"}</definedName>
    <definedName name="CPP" localSheetId="5" hidden="1">{"cashflow",#N/A,FALSE,"cash flow"}</definedName>
    <definedName name="CPP" localSheetId="2" hidden="1">{"cashflow",#N/A,FALSE,"cash flow"}</definedName>
    <definedName name="CPP" hidden="1">{"cashflow",#N/A,FALSE,"cash flow"}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localSheetId="2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5" hidden="1">{#N/A,#N/A,FALSE,"COVER1.XLS 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localSheetId="2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localSheetId="5" hidden="1">{"conso",#N/A,FALSE,"cash flow"}</definedName>
    <definedName name="dklsfj" localSheetId="2" hidden="1">{"conso",#N/A,FALSE,"cash flow"}</definedName>
    <definedName name="dklsfj" hidden="1">{"conso",#N/A,FALSE,"cash flow"}</definedName>
    <definedName name="dkokp" localSheetId="5" hidden="1">{#N/A,#N/A,FALSE,"COVER.XLS";#N/A,#N/A,FALSE,"RACT1.XLS";#N/A,#N/A,FALSE,"RACT2.XLS";#N/A,#N/A,FALSE,"ECCMP";#N/A,#N/A,FALSE,"WELDER.XLS"}</definedName>
    <definedName name="dkokp" localSheetId="0" hidden="1">{#N/A,#N/A,FALSE,"COVER.XLS";#N/A,#N/A,FALSE,"RACT1.XLS";#N/A,#N/A,FALSE,"RACT2.XLS";#N/A,#N/A,FALSE,"ECCMP";#N/A,#N/A,FALSE,"WELDER.XLS"}</definedName>
    <definedName name="dkokp" localSheetId="2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5" hidden="1">{#N/A,#N/A,FALSE,"COVER.XLS";#N/A,#N/A,FALSE,"RACT1.XLS";#N/A,#N/A,FALSE,"RACT2.XLS";#N/A,#N/A,FALSE,"ECCMP";#N/A,#N/A,FALSE,"WELDER.XLS"}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2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5" hidden="1">{#N/A,#N/A,FALSE,"17MAY";#N/A,#N/A,FALSE,"24MAY"}</definedName>
    <definedName name="eee" localSheetId="0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eeeeeeeeeeeee" localSheetId="5" hidden="1">{#N/A,#N/A,FALSE,"COVER1.XLS ";#N/A,#N/A,FALSE,"RACT1.XLS";#N/A,#N/A,FALSE,"RACT2.XLS";#N/A,#N/A,FALSE,"ECCMP";#N/A,#N/A,FALSE,"WELDER.XLS"}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2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5" hidden="1">{#N/A,#N/A,FALSE,"COVER1.XLS ";#N/A,#N/A,FALSE,"RACT1.XLS";#N/A,#N/A,FALSE,"RACT2.XLS";#N/A,#N/A,FALSE,"ECCMP";#N/A,#N/A,FALSE,"WELDER.XLS"}</definedName>
    <definedName name="fdfg" localSheetId="0" hidden="1">{#N/A,#N/A,FALSE,"COVER1.XLS ";#N/A,#N/A,FALSE,"RACT1.XLS";#N/A,#N/A,FALSE,"RACT2.XLS";#N/A,#N/A,FALSE,"ECCMP";#N/A,#N/A,FALSE,"WELDER.XLS"}</definedName>
    <definedName name="fdfg" localSheetId="2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5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localSheetId="2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localSheetId="5" hidden="1">{"cashflow",#N/A,FALSE,"cash flow"}</definedName>
    <definedName name="fdkjgsl" localSheetId="2" hidden="1">{"cashflow",#N/A,FALSE,"cash flow"}</definedName>
    <definedName name="fdkjgsl" hidden="1">{"cashflow",#N/A,FALSE,"cash flow"}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5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2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2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5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5" hidden="1">{#N/A,#N/A,FALSE,"COVER.XLS";#N/A,#N/A,FALSE,"RACT1.XLS";#N/A,#N/A,FALSE,"RACT2.XLS";#N/A,#N/A,FALSE,"ECCMP";#N/A,#N/A,FALSE,"WELDER.XLS"}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2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5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5" hidden="1">{#N/A,#N/A,FALSE,"17MAY";#N/A,#N/A,FALSE,"24MAY"}</definedName>
    <definedName name="hghghg" localSheetId="0" hidden="1">{#N/A,#N/A,FALSE,"17MAY";#N/A,#N/A,FALSE,"24MAY"}</definedName>
    <definedName name="hghghg" localSheetId="2" hidden="1">{#N/A,#N/A,FALSE,"17MAY";#N/A,#N/A,FALSE,"24MAY"}</definedName>
    <definedName name="hghghg" hidden="1">{#N/A,#N/A,FALSE,"17MAY";#N/A,#N/A,FALSE,"24MAY"}</definedName>
    <definedName name="hghjtmkt" localSheetId="5" hidden="1">{#N/A,#N/A,FALSE,"COVER.XLS";#N/A,#N/A,FALSE,"RACT1.XLS";#N/A,#N/A,FALSE,"RACT2.XLS";#N/A,#N/A,FALSE,"ECCMP";#N/A,#N/A,FALSE,"WELDER.XLS"}</definedName>
    <definedName name="hghjtmkt" localSheetId="0" hidden="1">{#N/A,#N/A,FALSE,"COVER.XLS";#N/A,#N/A,FALSE,"RACT1.XLS";#N/A,#N/A,FALSE,"RACT2.XLS";#N/A,#N/A,FALSE,"ECCMP";#N/A,#N/A,FALSE,"WELDER.XLS"}</definedName>
    <definedName name="hghjtmkt" localSheetId="2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5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2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localSheetId="5" hidden="1">{"conso",#N/A,FALSE,"cash flow"}</definedName>
    <definedName name="hj" localSheetId="2" hidden="1">{"conso",#N/A,FALSE,"cash flow"}</definedName>
    <definedName name="hj" hidden="1">{"conso",#N/A,FALSE,"cash flow"}</definedName>
    <definedName name="hjk" hidden="1">#REF!</definedName>
    <definedName name="hkuh" localSheetId="5" hidden="1">{"conso",#N/A,FALSE,"cash flow"}</definedName>
    <definedName name="hkuh" localSheetId="2" hidden="1">{"conso",#N/A,FALSE,"cash flow"}</definedName>
    <definedName name="hkuh" hidden="1">{"conso",#N/A,FALSE,"cash flow"}</definedName>
    <definedName name="hl" localSheetId="5" hidden="1">{"conso",#N/A,FALSE,"cash flow"}</definedName>
    <definedName name="hl" localSheetId="2" hidden="1">{"conso",#N/A,FALSE,"cash flow"}</definedName>
    <definedName name="hl" hidden="1">{"conso",#N/A,FALSE,"cash flow"}</definedName>
    <definedName name="hmg" localSheetId="5" hidden="1">{"cashflow",#N/A,FALSE,"cash flow"}</definedName>
    <definedName name="hmg" localSheetId="2" hidden="1">{"cashflow",#N/A,FALSE,"cash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5" hidden="1">{"'Sheet1'!$A$1:$Z$85","'Sheet1'!$AB$3"}</definedName>
    <definedName name="HTML_Control" localSheetId="0" hidden="1">{"'Sheet1'!$A$1:$Z$85","'Sheet1'!$AB$3"}</definedName>
    <definedName name="HTML_Control" localSheetId="2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5" hidden="1">{#N/A,#N/A,FALSE,"COVER.XLS";#N/A,#N/A,FALSE,"RACT1.XLS";#N/A,#N/A,FALSE,"RACT2.XLS";#N/A,#N/A,FALSE,"ECCMP";#N/A,#N/A,FALSE,"WELDER.XLS"}</definedName>
    <definedName name="htreg" localSheetId="0" hidden="1">{#N/A,#N/A,FALSE,"COVER.XLS";#N/A,#N/A,FALSE,"RACT1.XLS";#N/A,#N/A,FALSE,"RACT2.XLS";#N/A,#N/A,FALSE,"ECCMP";#N/A,#N/A,FALSE,"WELDER.XLS"}</definedName>
    <definedName name="htreg" localSheetId="2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5" hidden="1">{"cashflow",#N/A,FALSE,"cash flow"}</definedName>
    <definedName name="hu" localSheetId="2" hidden="1">{"cashflow",#N/A,FALSE,"cash flow"}</definedName>
    <definedName name="hu" hidden="1">{"cashflow",#N/A,FALSE,"cash flow"}</definedName>
    <definedName name="hyiyuoy" localSheetId="5" hidden="1">{#N/A,#N/A,FALSE,"COVER.XLS";#N/A,#N/A,FALSE,"RACT1.XLS";#N/A,#N/A,FALSE,"RACT2.XLS";#N/A,#N/A,FALSE,"ECCMP";#N/A,#N/A,FALSE,"WELDER.XLS"}</definedName>
    <definedName name="hyiyuoy" localSheetId="0" hidden="1">{#N/A,#N/A,FALSE,"COVER.XLS";#N/A,#N/A,FALSE,"RACT1.XLS";#N/A,#N/A,FALSE,"RACT2.XLS";#N/A,#N/A,FALSE,"ECCMP";#N/A,#N/A,FALSE,"WELDER.XLS"}</definedName>
    <definedName name="hyiyuoy" localSheetId="2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5" hidden="1">{#N/A,#N/A,FALSE,"17MAY";#N/A,#N/A,FALSE,"24MAY"}</definedName>
    <definedName name="iu" localSheetId="0" hidden="1">{#N/A,#N/A,FALSE,"17MAY";#N/A,#N/A,FALSE,"24MAY"}</definedName>
    <definedName name="iu" localSheetId="2" hidden="1">{#N/A,#N/A,FALSE,"17MAY";#N/A,#N/A,FALSE,"24MAY"}</definedName>
    <definedName name="iu" hidden="1">{#N/A,#N/A,FALSE,"17MAY";#N/A,#N/A,FALSE,"24MAY"}</definedName>
    <definedName name="jdskjsdfdsjf" localSheetId="5" hidden="1">{"conso",#N/A,FALSE,"cash flow"}</definedName>
    <definedName name="jdskjsdfdsjf" localSheetId="2" hidden="1">{"conso",#N/A,FALSE,"cash flow"}</definedName>
    <definedName name="jdskjsdfdsjf" hidden="1">{"conso",#N/A,FALSE,"cash flow"}</definedName>
    <definedName name="jeab" localSheetId="5" hidden="1">{"conso",#N/A,FALSE,"cash flow"}</definedName>
    <definedName name="jeab" localSheetId="2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5" hidden="1">{#N/A,#N/A,FALSE,"COVER.XLS";#N/A,#N/A,FALSE,"RACT1.XLS";#N/A,#N/A,FALSE,"RACT2.XLS";#N/A,#N/A,FALSE,"ECCMP";#N/A,#N/A,FALSE,"WELDER.XLS"}</definedName>
    <definedName name="jjjjj" localSheetId="0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5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5" hidden="1">{"cashflow",#N/A,FALSE,"cash flow"}</definedName>
    <definedName name="ju\" localSheetId="2" hidden="1">{"cashflow",#N/A,FALSE,"cash flow"}</definedName>
    <definedName name="ju\" hidden="1">{"cashflow",#N/A,FALSE,"cash flow"}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localSheetId="5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" localSheetId="5" hidden="1">{#N/A,#N/A,FALSE,"17MAY";#N/A,#N/A,FALSE,"24MAY"}</definedName>
    <definedName name="ki" localSheetId="0" hidden="1">{#N/A,#N/A,FALSE,"17MAY";#N/A,#N/A,FALSE,"24MAY"}</definedName>
    <definedName name="ki" localSheetId="2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localSheetId="0" hidden="1">{#N/A,#N/A,FALSE,"COVER.XLS";#N/A,#N/A,FALSE,"RACT1.XLS";#N/A,#N/A,FALSE,"RACT2.XLS";#N/A,#N/A,FALSE,"ECCMP";#N/A,#N/A,FALSE,"WELDER.XLS"}</definedName>
    <definedName name="kidji" localSheetId="2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5" hidden="1">{#N/A,#N/A,FALSE,"COVER1.XLS ";#N/A,#N/A,FALSE,"RACT1.XLS";#N/A,#N/A,FALSE,"RACT2.XLS";#N/A,#N/A,FALSE,"ECCMP";#N/A,#N/A,FALSE,"WELDER.XLS"}</definedName>
    <definedName name="kkkk" localSheetId="0" hidden="1">{#N/A,#N/A,FALSE,"COVER1.XLS ";#N/A,#N/A,FALSE,"RACT1.XLS";#N/A,#N/A,FALSE,"RACT2.XLS";#N/A,#N/A,FALSE,"ECCMP";#N/A,#N/A,FALSE,"WELDER.XLS"}</definedName>
    <definedName name="kkkk" localSheetId="2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5" hidden="1">{#N/A,#N/A,FALSE,"17MAY";#N/A,#N/A,FALSE,"24MAY"}</definedName>
    <definedName name="kkkm" localSheetId="0" hidden="1">{#N/A,#N/A,FALSE,"17MAY";#N/A,#N/A,FALSE,"24MAY"}</definedName>
    <definedName name="kkkm" localSheetId="2" hidden="1">{#N/A,#N/A,FALSE,"17MAY";#N/A,#N/A,FALSE,"24MAY"}</definedName>
    <definedName name="kkkm" hidden="1">{#N/A,#N/A,FALSE,"17MAY";#N/A,#N/A,FALSE,"24MAY"}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localSheetId="5" hidden="1">{"conso",#N/A,FALSE,"cash flow"}</definedName>
    <definedName name="lvjksdl" localSheetId="2" hidden="1">{"conso",#N/A,FALSE,"cash flow"}</definedName>
    <definedName name="lvjksdl" hidden="1">{"conso",#N/A,FALSE,"cash flow"}</definedName>
    <definedName name="m." localSheetId="5" hidden="1">{"conso",#N/A,FALSE,"cash flow"}</definedName>
    <definedName name="m." localSheetId="2" hidden="1">{"conso",#N/A,FALSE,"cash flow"}</definedName>
    <definedName name="m." hidden="1">{"conso",#N/A,FALSE,"cash flow"}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localSheetId="5" hidden="1">{"cashflow",#N/A,FALSE,"cash flow"}</definedName>
    <definedName name="mlk" localSheetId="2" hidden="1">{"cashflow",#N/A,FALSE,"cash flow"}</definedName>
    <definedName name="mlk" hidden="1">{"cashflow",#N/A,FALSE,"cash flow"}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localSheetId="5" hidden="1">{"conso",#N/A,FALSE,"cash flow"}</definedName>
    <definedName name="ni" localSheetId="2" hidden="1">{"conso",#N/A,FALSE,"cash flow"}</definedName>
    <definedName name="ni" hidden="1">{"conso",#N/A,FALSE,"cash flow"}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5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5" hidden="1">{#N/A,#N/A,FALSE,"COVER1.XLS ";#N/A,#N/A,FALSE,"RACT1.XLS";#N/A,#N/A,FALSE,"RACT2.XLS";#N/A,#N/A,FALSE,"ECCMP";#N/A,#N/A,FALSE,"WELDER.XLS"}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2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localSheetId="5" hidden="1">{"cashflow",#N/A,FALSE,"cash flow"}</definedName>
    <definedName name="REC" localSheetId="2" hidden="1">{"cashflow",#N/A,FALSE,"cash flow"}</definedName>
    <definedName name="REC" hidden="1">{"cashflow",#N/A,FALSE,"cash flow"}</definedName>
    <definedName name="RECQ207" localSheetId="5" hidden="1">{"Physical Count Securities",#N/A,FALSE,"BFIT B&amp;D Valuation"}</definedName>
    <definedName name="RECQ207" localSheetId="2" hidden="1">{"Physical Count Securities",#N/A,FALSE,"BFIT B&amp;D Valuation"}</definedName>
    <definedName name="RECQ207" hidden="1">{"Physical Count Securities",#N/A,FALSE,"BFIT B&amp;D Valuation"}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5" hidden="1">{#N/A,#N/A,FALSE,"COVER.XLS";#N/A,#N/A,FALSE,"RACT1.XLS";#N/A,#N/A,FALSE,"RACT2.XLS";#N/A,#N/A,FALSE,"ECCMP";#N/A,#N/A,FALSE,"WELDER.XLS"}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localSheetId="2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2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r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5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5" hidden="1">{#N/A,#N/A,FALSE,"17MAY";#N/A,#N/A,FALSE,"24MAY"}</definedName>
    <definedName name="rrrrrrrrrrrrrrrrrrrrrr" localSheetId="0" hidden="1">{#N/A,#N/A,FALSE,"17MAY";#N/A,#N/A,FALSE,"24MAY"}</definedName>
    <definedName name="rrrrrrrrrrrrrrrrrrrrrr" localSheetId="2" hidden="1">{#N/A,#N/A,FALSE,"17MAY";#N/A,#N/A,FALSE,"24MAY"}</definedName>
    <definedName name="rrrrrrrrrrrrrrrrrrrrrr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5" hidden="1">{#N/A,#N/A,FALSE,"COVER.XLS";#N/A,#N/A,FALSE,"RACT1.XLS";#N/A,#N/A,FALSE,"RACT2.XLS";#N/A,#N/A,FALSE,"ECCMP";#N/A,#N/A,FALSE,"WELDER.XLS"}</definedName>
    <definedName name="sdad" localSheetId="0" hidden="1">{#N/A,#N/A,FALSE,"COVER.XLS";#N/A,#N/A,FALSE,"RACT1.XLS";#N/A,#N/A,FALSE,"RACT2.XLS";#N/A,#N/A,FALSE,"ECCMP";#N/A,#N/A,FALSE,"WELDER.XLS"}</definedName>
    <definedName name="sdad" localSheetId="2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5" hidden="1">{"Physical Count Securities",#N/A,FALSE,"BFIT B&amp;D Valuation"}</definedName>
    <definedName name="splendid" localSheetId="2" hidden="1">{"Physical Count Securities",#N/A,FALSE,"BFIT B&amp;D Valuation"}</definedName>
    <definedName name="splendid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5" hidden="1">{#N/A,#N/A,FALSE,"COVER1.XLS ";#N/A,#N/A,FALSE,"RACT1.XLS";#N/A,#N/A,FALSE,"RACT2.XLS";#N/A,#N/A,FALSE,"ECCMP";#N/A,#N/A,FALSE,"WELDER.XLS"}</definedName>
    <definedName name="ssssss" localSheetId="0" hidden="1">{#N/A,#N/A,FALSE,"COVER1.XLS ";#N/A,#N/A,FALSE,"RACT1.XLS";#N/A,#N/A,FALSE,"RACT2.XLS";#N/A,#N/A,FALSE,"ECCMP";#N/A,#N/A,FALSE,"WELDER.XLS"}</definedName>
    <definedName name="ssssss" localSheetId="2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5" hidden="1">{#N/A,#N/A,FALSE,"COVER.XLS";#N/A,#N/A,FALSE,"RACT1.XLS";#N/A,#N/A,FALSE,"RACT2.XLS";#N/A,#N/A,FALSE,"ECCMP";#N/A,#N/A,FALSE,"WELDER.XLS"}</definedName>
    <definedName name="ter" localSheetId="0" hidden="1">{#N/A,#N/A,FALSE,"COVER.XLS";#N/A,#N/A,FALSE,"RACT1.XLS";#N/A,#N/A,FALSE,"RACT2.XLS";#N/A,#N/A,FALSE,"ECCMP";#N/A,#N/A,FALSE,"WELDER.XLS"}</definedName>
    <definedName name="ter" localSheetId="2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5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2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5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localSheetId="2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5" hidden="1">{"cashflow",#N/A,FALSE,"cash flow"}</definedName>
    <definedName name="ty" localSheetId="2" hidden="1">{"cashflow",#N/A,FALSE,"cash flow"}</definedName>
    <definedName name="ty" hidden="1">{"cashflow",#N/A,FALSE,"cash flow"}</definedName>
    <definedName name="tyuy" localSheetId="5" hidden="1">{"cashflow",#N/A,FALSE,"cash flow"}</definedName>
    <definedName name="tyuy" localSheetId="2" hidden="1">{"cashflow",#N/A,FALSE,"cash flow"}</definedName>
    <definedName name="tyuy" hidden="1">{"cashflow",#N/A,FALSE,"cash flow"}</definedName>
    <definedName name="uiij" localSheetId="5" hidden="1">{"cashflow",#N/A,FALSE,"cash flow"}</definedName>
    <definedName name="uiij" localSheetId="2" hidden="1">{"cashflow",#N/A,FALSE,"cash flow"}</definedName>
    <definedName name="uiij" hidden="1">{"cashflow",#N/A,FALSE,"cash flow"}</definedName>
    <definedName name="uuuu" localSheetId="5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localSheetId="2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5" hidden="1">{#N/A,#N/A,FALSE,"COVER.XLS";#N/A,#N/A,FALSE,"RACT1.XLS";#N/A,#N/A,FALSE,"RACT2.XLS";#N/A,#N/A,FALSE,"ECCMP";#N/A,#N/A,FALSE,"WELDER.XLS"}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2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localSheetId="5" hidden="1">{"cashflow",#N/A,FALSE,"cash flow"}</definedName>
    <definedName name="vdcds" localSheetId="2" hidden="1">{"cashflow",#N/A,FALSE,"cash flow"}</definedName>
    <definedName name="vdcds" hidden="1">{"cashflow",#N/A,FALSE,"cash flow"}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2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localSheetId="2" hidden="1">{#N/A,#N/A,FALSE,"BalCash"}</definedName>
    <definedName name="vs_budget" hidden="1">{#N/A,#N/A,FALSE,"BalCash"}</definedName>
    <definedName name="wa" localSheetId="5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5" hidden="1">{#N/A,#N/A,FALSE,"17MAY";#N/A,#N/A,FALSE,"24MAY"}</definedName>
    <definedName name="wara" localSheetId="0" hidden="1">{#N/A,#N/A,FALSE,"17MAY";#N/A,#N/A,FALSE,"24MAY"}</definedName>
    <definedName name="wara" localSheetId="2" hidden="1">{#N/A,#N/A,FALSE,"17MAY";#N/A,#N/A,FALSE,"24MAY"}</definedName>
    <definedName name="wara" hidden="1">{#N/A,#N/A,FALSE,"17MAY";#N/A,#N/A,FALSE,"24MAY"}</definedName>
    <definedName name="wat" localSheetId="5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5" hidden="1">{#N/A,#N/A,FALSE,"COVER.XLS";#N/A,#N/A,FALSE,"RACT1.XLS";#N/A,#N/A,FALSE,"RACT2.XLS";#N/A,#N/A,FALSE,"ECCMP";#N/A,#N/A,FALSE,"WELDER.XLS"}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localSheetId="2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5" hidden="1">{#N/A,#N/A,FALSE,"COVER1.XLS 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localSheetId="2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5" hidden="1">{#N/A,#N/A,FALSE,"COVER.XLS";#N/A,#N/A,FALSE,"RACT1.XLS";#N/A,#N/A,FALSE,"RACT2.XLS";#N/A,#N/A,FALSE,"ECCMP";#N/A,#N/A,FALSE,"WELDER.XLS"}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localSheetId="2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localSheetId="0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balsheet." localSheetId="5" hidden="1">{#N/A,#N/A,FALSE,"BalCash"}</definedName>
    <definedName name="wrn.balsheet." localSheetId="2" hidden="1">{#N/A,#N/A,FALSE,"BalCash"}</definedName>
    <definedName name="wrn.balsheet." hidden="1">{#N/A,#N/A,FALSE,"BalCash"}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5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dkd" localSheetId="5" hidden="1">{#N/A,#N/A,FALSE,"17MAY";#N/A,#N/A,FALSE,"24MAY"}</definedName>
    <definedName name="wrndkd" localSheetId="0" hidden="1">{#N/A,#N/A,FALSE,"17MAY";#N/A,#N/A,FALSE,"24MAY"}</definedName>
    <definedName name="wrndkd" localSheetId="2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localSheetId="5" hidden="1">{"cashflow",#N/A,FALSE,"cash flow"}</definedName>
    <definedName name="wwe" localSheetId="2" hidden="1">{"cashflow",#N/A,FALSE,"cash flow"}</definedName>
    <definedName name="wwe" hidden="1">{"cashflow",#N/A,FALSE,"cash flow"}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yry6r6" localSheetId="5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localSheetId="2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localSheetId="5" hidden="1">{"cashflow",#N/A,FALSE,"cash flow"}</definedName>
    <definedName name="yy.Cashflow" localSheetId="2" hidden="1">{"cashflow",#N/A,FALSE,"cash flow"}</definedName>
    <definedName name="yy.Cashflow" hidden="1">{"cashflow",#N/A,FALSE,"cash flow"}</definedName>
    <definedName name="z" localSheetId="5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5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5" hidden="1">{#N/A,#N/A,FALSE,"17MAY";#N/A,#N/A,FALSE,"24MAY"}</definedName>
    <definedName name="ใหม่" localSheetId="0" hidden="1">{#N/A,#N/A,FALSE,"17MAY";#N/A,#N/A,FALSE,"24MAY"}</definedName>
    <definedName name="ใหม่" localSheetId="2" hidden="1">{#N/A,#N/A,FALSE,"17MAY";#N/A,#N/A,FALSE,"24MAY"}</definedName>
    <definedName name="ใหม่" hidden="1">{#N/A,#N/A,FALSE,"17MAY";#N/A,#N/A,FALSE,"24MAY"}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5" hidden="1">{#N/A,#N/A,FALSE,"COVER.XLS";#N/A,#N/A,FALSE,"RACT1.XLS";#N/A,#N/A,FALSE,"RACT2.XLS";#N/A,#N/A,FALSE,"ECCMP";#N/A,#N/A,FALSE,"WELDER.XLS"}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2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localSheetId="0" hidden="1">{#N/A,#N/A,FALSE,"17MAY";#N/A,#N/A,FALSE,"24MAY"}</definedName>
    <definedName name="คแวนิ่อะ" localSheetId="2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2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2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localSheetId="0" hidden="1">{#N/A,#N/A,FALSE,"17MAY";#N/A,#N/A,FALSE,"24MAY"}</definedName>
    <definedName name="ดกดกกดก" localSheetId="2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5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5" hidden="1">{#N/A,#N/A,FALSE,"COVER.XLS";#N/A,#N/A,FALSE,"RACT1.XLS";#N/A,#N/A,FALSE,"RACT2.XLS";#N/A,#N/A,FALSE,"ECCMP";#N/A,#N/A,FALSE,"WELDER.XLS"}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5" hidden="1">{#N/A,#N/A,FALSE,"COVER.XLS";#N/A,#N/A,FALSE,"RACT1.XLS";#N/A,#N/A,FALSE,"RACT2.XLS";#N/A,#N/A,FALSE,"ECCMP";#N/A,#N/A,FALSE,"WELDER.XLS"}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2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5" hidden="1">{#N/A,#N/A,FALSE,"COVER1.XLS ";#N/A,#N/A,FALSE,"RACT1.XLS";#N/A,#N/A,FALSE,"RACT2.XLS";#N/A,#N/A,FALSE,"ECCMP";#N/A,#N/A,FALSE,"WELDER.XLS"}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localSheetId="2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localSheetId="0" hidden="1">{#N/A,#N/A,FALSE,"COVER1.XLS ";#N/A,#N/A,FALSE,"RACT1.XLS";#N/A,#N/A,FALSE,"RACT2.XLS";#N/A,#N/A,FALSE,"ECCMP";#N/A,#N/A,FALSE,"WELDER.XLS"}</definedName>
    <definedName name="รี" localSheetId="2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5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K48" i="8"/>
  <c r="K16" i="2"/>
  <c r="A54" i="7"/>
  <c r="N92" i="7"/>
  <c r="N75" i="7"/>
  <c r="J92" i="7"/>
  <c r="J75" i="7"/>
  <c r="N35" i="7"/>
  <c r="N47" i="7" s="1"/>
  <c r="N52" i="7" s="1"/>
  <c r="J35" i="7"/>
  <c r="J47" i="7" s="1"/>
  <c r="J52" i="7" s="1"/>
  <c r="S25" i="5"/>
  <c r="Q17" i="5"/>
  <c r="O17" i="5"/>
  <c r="M17" i="5"/>
  <c r="K17" i="5"/>
  <c r="I17" i="5"/>
  <c r="G17" i="5"/>
  <c r="S15" i="5"/>
  <c r="S13" i="5"/>
  <c r="S11" i="5"/>
  <c r="R27" i="4"/>
  <c r="T18" i="4"/>
  <c r="P18" i="4"/>
  <c r="N18" i="4"/>
  <c r="L18" i="4"/>
  <c r="J18" i="4"/>
  <c r="H18" i="4"/>
  <c r="F18" i="4"/>
  <c r="D18" i="4"/>
  <c r="R16" i="4"/>
  <c r="V16" i="4" s="1"/>
  <c r="R15" i="4"/>
  <c r="V15" i="4" s="1"/>
  <c r="R14" i="4"/>
  <c r="V14" i="4" s="1"/>
  <c r="R12" i="4"/>
  <c r="M44" i="8"/>
  <c r="M38" i="8"/>
  <c r="M18" i="8"/>
  <c r="M27" i="8" s="1"/>
  <c r="I44" i="8"/>
  <c r="I38" i="8"/>
  <c r="I18" i="8"/>
  <c r="I27" i="8" s="1"/>
  <c r="A50" i="8"/>
  <c r="A51" i="2"/>
  <c r="M44" i="2"/>
  <c r="M38" i="2"/>
  <c r="M18" i="2"/>
  <c r="I44" i="2"/>
  <c r="I38" i="2"/>
  <c r="I18" i="2"/>
  <c r="M129" i="1"/>
  <c r="M132" i="1" s="1"/>
  <c r="I129" i="1"/>
  <c r="I132" i="1" s="1"/>
  <c r="A98" i="1"/>
  <c r="A147" i="1" s="1"/>
  <c r="M89" i="1"/>
  <c r="K89" i="1"/>
  <c r="I89" i="1"/>
  <c r="G89" i="1"/>
  <c r="M77" i="1"/>
  <c r="K77" i="1"/>
  <c r="I77" i="1"/>
  <c r="G77" i="1"/>
  <c r="M42" i="1"/>
  <c r="K42" i="1"/>
  <c r="I42" i="1"/>
  <c r="M23" i="1"/>
  <c r="M44" i="1" s="1"/>
  <c r="K23" i="1"/>
  <c r="I23" i="1"/>
  <c r="I44" i="1" s="1"/>
  <c r="G23" i="1"/>
  <c r="S17" i="5" l="1"/>
  <c r="I27" i="2"/>
  <c r="I30" i="2" s="1"/>
  <c r="I32" i="2" s="1"/>
  <c r="M27" i="2"/>
  <c r="M30" i="2" s="1"/>
  <c r="M32" i="2" s="1"/>
  <c r="K91" i="1"/>
  <c r="I30" i="8"/>
  <c r="I32" i="8" s="1"/>
  <c r="M30" i="8"/>
  <c r="M32" i="8" s="1"/>
  <c r="G91" i="1"/>
  <c r="G44" i="1"/>
  <c r="I91" i="1"/>
  <c r="I134" i="1" s="1"/>
  <c r="M91" i="1"/>
  <c r="M134" i="1" s="1"/>
  <c r="G18" i="2"/>
  <c r="N94" i="7"/>
  <c r="N97" i="7" s="1"/>
  <c r="J94" i="7"/>
  <c r="J97" i="7" s="1"/>
  <c r="R18" i="4"/>
  <c r="V12" i="4"/>
  <c r="V18" i="4" s="1"/>
  <c r="K44" i="1"/>
  <c r="G27" i="2" l="1"/>
  <c r="G30" i="2" s="1"/>
  <c r="G32" i="2" s="1"/>
  <c r="R29" i="4"/>
  <c r="V29" i="4" s="1"/>
  <c r="S27" i="5"/>
  <c r="A3" i="5" l="1"/>
  <c r="K18" i="8"/>
  <c r="K27" i="8" s="1"/>
  <c r="G18" i="8"/>
  <c r="G27" i="8" s="1"/>
  <c r="K18" i="2" l="1"/>
  <c r="L75" i="7"/>
  <c r="V27" i="4"/>
  <c r="A57" i="7"/>
  <c r="A111" i="7"/>
  <c r="A55" i="7"/>
  <c r="L92" i="7"/>
  <c r="H92" i="7"/>
  <c r="H75" i="7"/>
  <c r="M30" i="5"/>
  <c r="K30" i="5"/>
  <c r="G30" i="5"/>
  <c r="P32" i="4"/>
  <c r="H32" i="4"/>
  <c r="F32" i="4"/>
  <c r="A2" i="5"/>
  <c r="A1" i="5"/>
  <c r="A37" i="4"/>
  <c r="A32" i="5" s="1"/>
  <c r="I30" i="5"/>
  <c r="Q30" i="5"/>
  <c r="N32" i="4"/>
  <c r="J32" i="4"/>
  <c r="T32" i="4"/>
  <c r="D32" i="4"/>
  <c r="K27" i="2" l="1"/>
  <c r="K30" i="2" s="1"/>
  <c r="K32" i="2" s="1"/>
  <c r="L35" i="7"/>
  <c r="L47" i="7" s="1"/>
  <c r="L52" i="7" s="1"/>
  <c r="L94" i="7" s="1"/>
  <c r="L97" i="7" s="1"/>
  <c r="K30" i="8"/>
  <c r="K32" i="8" s="1"/>
  <c r="H35" i="7"/>
  <c r="H47" i="7" s="1"/>
  <c r="H52" i="7" s="1"/>
  <c r="H94" i="7" s="1"/>
  <c r="H97" i="7" s="1"/>
  <c r="G30" i="8"/>
  <c r="G32" i="8" s="1"/>
  <c r="G35" i="8" s="1"/>
  <c r="G48" i="8" s="1"/>
  <c r="K38" i="8"/>
  <c r="K38" i="2"/>
  <c r="K44" i="2"/>
  <c r="G38" i="2" l="1"/>
  <c r="G38" i="8"/>
  <c r="G44" i="2"/>
  <c r="K44" i="8"/>
  <c r="G44" i="8"/>
  <c r="S28" i="5" l="1"/>
  <c r="S30" i="5" s="1"/>
  <c r="O30" i="5"/>
  <c r="K129" i="1" s="1"/>
  <c r="K132" i="1" s="1"/>
  <c r="K134" i="1" s="1"/>
  <c r="L32" i="4"/>
  <c r="G129" i="1" s="1"/>
  <c r="G132" i="1" s="1"/>
  <c r="G134" i="1" s="1"/>
  <c r="R30" i="4"/>
  <c r="V30" i="4" l="1"/>
  <c r="V32" i="4" s="1"/>
  <c r="R32" i="4"/>
</calcChain>
</file>

<file path=xl/sharedStrings.xml><?xml version="1.0" encoding="utf-8"?>
<sst xmlns="http://schemas.openxmlformats.org/spreadsheetml/2006/main" count="464" uniqueCount="216">
  <si>
    <t>บริษัท แอ๊บโซลูท คลีน เอ็นเนอร์จี้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</si>
  <si>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</si>
  <si>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</si>
  <si>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</si>
  <si>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</si>
  <si>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</si>
  <si>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</si>
  <si>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</si>
  <si>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</si>
  <si>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</si>
  <si>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</si>
  <si>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</si>
  <si>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</si>
  <si>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</si>
  <si>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</si>
  <si>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ลูกหนี้สัญญาเช่าเงินทุนที่ถึงกำหนดรับชำระ</t>
  </si>
  <si>
    <t>ภายในหนึ่งปี (สุทธิ)</t>
  </si>
  <si>
    <t>สินค้าคงเหลือ</t>
  </si>
  <si>
    <t>ภาษีมูลค่าเพิ่ม (สุทธิ)</t>
  </si>
  <si>
    <t>สินทรัพย์อนุพันธ์ทางการเงินระยะสั้น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</si>
  <si>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</si>
  <si>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</si>
  <si>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</si>
  <si>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</si>
  <si>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</si>
  <si>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</si>
  <si>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</si>
  <si>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</si>
  <si>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</si>
  <si>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</si>
  <si>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</si>
  <si>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สินทรัพย์ไม่มีตัวตนจากเงื่อนไข</t>
  </si>
  <si>
    <t>ตามสัญญาซื้อขายไฟฟ้า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</si>
  <si>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</si>
  <si>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</si>
  <si>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สินทรัพย์อนุพันธ์ทางการเงินระยะยาว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</si>
  <si>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</si>
  <si>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</si>
  <si>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</si>
  <si>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</si>
  <si>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</si>
  <si>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</si>
  <si>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</si>
  <si>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</si>
  <si>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</si>
  <si>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</si>
  <si>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</si>
  <si>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- หุ้นกู้ (สุทธิ)</t>
  </si>
  <si>
    <t>- ประมาณการหนี้สินค่าซ่อมบำรุงโรงไฟฟ้า</t>
  </si>
  <si>
    <t>ตามสัญญาสัมปทาน</t>
  </si>
  <si>
    <t>ภาษีเงินได้นิติบุคคลค้างจ่าย</t>
  </si>
  <si>
    <t>หนี้สินอนุพันธ์ทางการเงินระยะสั้น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</si>
  <si>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</si>
  <si>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</si>
  <si>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</si>
  <si>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ประมาณการหนี้สินค่าซ่อมบำรุงโรงไฟฟ้า</t>
  </si>
  <si>
    <t>หนี้สินตามสัญญาเช่า (สุทธิ)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</si>
  <si>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</si>
  <si>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</si>
  <si>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หนี้สินอนุพันธ์ทางการเงินระยะยาว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</si>
  <si>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</si>
  <si>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</si>
  <si>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</si>
  <si>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</si>
  <si>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</si>
  <si>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</si>
  <si>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</si>
  <si>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0.50 บาท</t>
  </si>
  <si>
    <t>ทุนที่ออกและชำระเต็มมูลค่าแล้ว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</si>
  <si>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</si>
  <si>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</si>
  <si>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</si>
  <si>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</si>
  <si>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</si>
  <si>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</si>
  <si>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</si>
  <si>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ส่วนต่ำกว่าทุนจากการรวมธุรกิจภายใต้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</si>
  <si>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</si>
  <si>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</si>
  <si>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</si>
  <si>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</si>
  <si>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</si>
  <si>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</si>
  <si>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</si>
  <si>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รายได้จากสัญญาเช่าเงินทุนภายใต้</t>
  </si>
  <si>
    <t>สัญญาซื้อขายไฟฟ้า</t>
  </si>
  <si>
    <t>รายได้จากสัญญาเช่าดำเนินงานภายใต้</t>
  </si>
  <si>
    <t>ต้นทุนขายและบริการ</t>
  </si>
  <si>
    <t>กำไรขั้นต้น</t>
  </si>
  <si>
    <t>กำไร(ขาดทุน)สุทธิจากอัตราแลกเปลี่ยน</t>
  </si>
  <si>
    <t>รายได้เงินปันผลจากบริษัทย่อย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</si>
  <si>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</si>
  <si>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</si>
  <si>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</si>
  <si>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</si>
  <si>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</si>
  <si>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</si>
  <si>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</si>
  <si>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</si>
  <si>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</si>
  <si>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</si>
  <si>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</si>
  <si>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</si>
  <si>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</si>
  <si>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</si>
  <si>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</si>
  <si>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</si>
  <si>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</si>
  <si>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</si>
  <si>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</si>
  <si>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</si>
  <si>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</si>
  <si>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</si>
  <si>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</si>
  <si>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</si>
  <si>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</si>
  <si>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</si>
  <si>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</si>
  <si>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</si>
  <si>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</si>
  <si>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</si>
  <si>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</si>
  <si>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 xml:space="preserve">จัดสรรกำไรสะสมเป็นเงินสำรองหุ้นทุนซื้อคืน </t>
  </si>
  <si>
    <t>ยอดคงเหลือ ณ วันที่ 30 มิถุนายน พ.ศ. 2568</t>
  </si>
  <si>
    <t>ข้อมูลทางการเงินเฉพาะกิจการ (ยังไม่ได้ตรวจสอบ) (บาท)</t>
  </si>
  <si>
    <t>ของเจ้าของ</t>
  </si>
  <si>
    <t xml:space="preserve"> ส่วนเกิน </t>
  </si>
  <si>
    <t xml:space="preserve"> มูลค่าหุ้น 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</si>
  <si>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</si>
  <si>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</si>
  <si>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</si>
  <si>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</si>
  <si>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(กำไร)ขาดทุนจากอัตราแลกเปลี่ยนที่ยังไม่เกิดขึ้นจริง</t>
  </si>
  <si>
    <t>ของลูกหนี้สัญญาเช่าเงินทุน</t>
  </si>
  <si>
    <t>ค่าเสื่อมราคา</t>
  </si>
  <si>
    <t>ค่าตัดจำหน่าย</t>
  </si>
  <si>
    <t>ประมาณการค่าซ่อมบำรุงโรงไฟฟ้าตามสัญญาสัมปทาน</t>
  </si>
  <si>
    <t>เงินปันผลรับจากบริษัทย่อยทางตรง</t>
  </si>
  <si>
    <t>ดอกเบี้ยรับ</t>
  </si>
  <si>
    <t>กำไรจากการยกเลิกสัญญาเช่า</t>
  </si>
  <si>
    <t>- ดอกเบี้ยจ่ายเงินกู้ยืม</t>
  </si>
  <si>
    <t>- ดอกเบี้ยจ่ายหุ้นกู้</t>
  </si>
  <si>
    <t>- ดอกเบี้ยจ่ายหนี้สินภายใต้สัญญาเช่า</t>
  </si>
  <si>
    <t>- ตัดจำหน่ายค่าใช้จ่ายทางตรงในการกู้ยืมรอตัดจ่าย - เงินกู้</t>
  </si>
  <si>
    <t>- ตัดจำหน่ายค่าใช้จ่ายทางตรงในการกู้ยืมรอตัดจ่าย - หุ้นกู้</t>
  </si>
  <si>
    <t>- ค่าธรรมเนียมผูกพันวงเงินกู้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</si>
  <si>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</si>
  <si>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</si>
  <si>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</si>
  <si>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</si>
  <si>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</si>
  <si>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</si>
  <si>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</si>
  <si>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</si>
  <si>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</si>
  <si>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เงินสดได้มาจากการดำเนินงานก่อนดอกเบี้ยรับ</t>
  </si>
  <si>
    <t>และภาษีเงินได้จ่าย</t>
  </si>
  <si>
    <t>เงินสดจ่ายภาษีเงินได้</t>
  </si>
  <si>
    <t>กระแสเงินสดจากกิจกรรมลงทุน</t>
  </si>
  <si>
    <t>เงินสดรับจากเงินให้กู้ยืมระยะสั้นแก่บริษัทย่อยทางตรง</t>
  </si>
  <si>
    <t>เงินสดจ่ายเพิ่มทุนในบริษัทย่อยทางตรง</t>
  </si>
  <si>
    <t>เงินสดรับจากการจำหน่ายสินทรัพย์ถาวร</t>
  </si>
  <si>
    <t>เงินสดจ่ายซื้อ</t>
  </si>
  <si>
    <t>- สินทรัพย์ถาวร</t>
  </si>
  <si>
    <t>- 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</si>
  <si>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</si>
  <si>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</si>
  <si>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</si>
  <si>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</si>
  <si>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เงินสดรับจากเงินกู้ยืมระยะสั้นจากบริษัทย่อยทางตรง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</si>
  <si>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</si>
  <si>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</si>
  <si>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</si>
  <si>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</si>
  <si>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</si>
  <si>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</si>
  <si>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</si>
  <si>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เงินสดจ่ายเพื่อซื้อหุ้นทุนซื้อคืน</t>
  </si>
  <si>
    <t>เงินปันผลจ่ายให้แก่ผู้ถือหุ้นของบริษัท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</si>
  <si>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</si>
  <si>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</si>
  <si>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</si>
  <si>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</si>
  <si>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ลูกหนี้จากการจำหน่ายสินทรัพย์ถาวร</t>
  </si>
  <si>
    <t>เจ้าหนี้จากการซื้อสินทรัพย์ถาวร</t>
  </si>
  <si>
    <t>เงินประกันผลงาน</t>
  </si>
  <si>
    <t>เจ้าหนี้หุ้นทุนซื้อคืน</t>
  </si>
  <si>
    <t>ณ วันที่ 30 มิถุนายน พ.ศ. 2569</t>
  </si>
  <si>
    <t>พ.ศ. 2569</t>
  </si>
  <si>
    <t>หุ้นสามัญ 10,875,634,360 หุ้น</t>
  </si>
  <si>
    <t>หุ้นสามัญ 10,075,634,360 หุ้น</t>
  </si>
  <si>
    <t>กำไรก่อนภาษีเงินได้</t>
  </si>
  <si>
    <t>กำไรสำหรับรอบระยะเวลา</t>
  </si>
  <si>
    <t>กำไรต่อหุ้น</t>
  </si>
  <si>
    <t>กำไรต่อหุ้นขั้นพื้นฐาน (บาทต่อหุ้น)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</si>
  <si>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</si>
  <si>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</si>
  <si>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1 มกราคม พ.ศ. 2569</t>
  </si>
  <si>
    <t>ยอดคงเหลือ ณ วันที่ 30 มิถุนายน พ.ศ. 2569</t>
  </si>
  <si>
    <t>เงินปันผลจ่าย</t>
  </si>
  <si>
    <t>เงินสดรับจากภาษีเงินได้ขอคืน</t>
  </si>
  <si>
    <t>กำไร(ขาดทุน)สุทธิจากสัญญาซื้อขาย</t>
  </si>
  <si>
    <t>เงินตราต่างประเทศล่วงหน้า</t>
  </si>
  <si>
    <t>เงินกู้ยืมระยะสั้นจากบริษัทย่อย</t>
  </si>
  <si>
    <t>23 ข)</t>
  </si>
  <si>
    <t>23 ง)</t>
  </si>
  <si>
    <t>(กำไร)ขาดทุนสุทธิจากสัญญาซื้อขายเงินตราต่างประเทศล่วงหน้า</t>
  </si>
  <si>
    <t>กำไรจากการจำหน่ายเงินลงทุนชั่วคราว</t>
  </si>
  <si>
    <t>เงินสดรับสุทธิจากการขายเงินลงทุนชั่วคราว</t>
  </si>
  <si>
    <t>ขาดทุนจากการด้อยค่าสินทรัพย์ถาวร</t>
  </si>
  <si>
    <t>ขาดทุนจากการตัดจำหน่ายสินทรัพย์ถาวร</t>
  </si>
  <si>
    <t>เงินสดสุทธิได้มาจาก(ใช้ไปใน)กิจกรรมดำเนินงาน</t>
  </si>
  <si>
    <t>เงินฝากสถาบันการเงินที่ติดภาระค้ำประกัน(เพิ่มขึ้น)ลดลง</t>
  </si>
  <si>
    <t>ขาดทุนสุทธิจากการจำหน่ายสินทรัพย์ถาวร</t>
  </si>
  <si>
    <t>เงินสดสุทธิใช้ไปในกิจกรรมจัดหาเงิน</t>
  </si>
  <si>
    <t>หมายเหตุประกอบข้อมูลทางการเงินในหน้า 11 ถึง 40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</si>
</sst>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_(* #,##0_);_(* \(#,##0\);_(* &quot;-&quot;???\ _)\ ;_(@_)"/>
    <numFmt numFmtId="169" formatCode="_(* #,##0_);_(* \(#,##0\);_(* &quot;-&quot;??_);_(@_)"/>
    <numFmt numFmtId="170" formatCode="_-* #,##0_-;\-* #,##0_-;_-* &quot;-&quot;??_-;_-@_-"/>
    <numFmt numFmtId="171" formatCode="#,##0.0;\(#,##0.0\)"/>
  </numFmts>
  <fonts count="12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name val="Browallia New"/>
      <family val="2"/>
    </font>
    <font>
      <sz val="14"/>
      <name val="Cord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164" fontId="1" fillId="0" borderId="0" applyFont="0" applyFill="0" applyBorder="0" applyAlignment="0" applyProtection="0"/>
    <xf numFmtId="0" fontId="10" fillId="0" borderId="0"/>
  </cellStyleXfs>
  <cellXfs count="218">
    <xf numFmtId="0" fontId="0" fillId="0" borderId="0" xfId="0"/>
    <xf numFmtId="168" fontId="9" fillId="0" borderId="0" xfId="1" applyNumberFormat="1" applyFont="1" applyFill="1" applyAlignment="1">
      <alignment horizontal="center" vertical="center"/>
    </xf>
    <xf numFmtId="168" fontId="9" fillId="0" borderId="1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vertical="center"/>
    </xf>
    <xf numFmtId="168" fontId="9" fillId="0" borderId="3" xfId="1" applyNumberFormat="1" applyFont="1" applyFill="1" applyBorder="1" applyAlignment="1">
      <alignment horizontal="center" vertical="center"/>
    </xf>
    <xf numFmtId="168" fontId="9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8" fontId="9" fillId="0" borderId="4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3" fontId="9" fillId="0" borderId="4" xfId="1" quotePrefix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9" fillId="0" borderId="4" xfId="1" applyNumberFormat="1" applyFont="1" applyFill="1" applyBorder="1" applyAlignment="1">
      <alignment horizontal="right" vertical="center"/>
    </xf>
    <xf numFmtId="166" fontId="9" fillId="0" borderId="4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3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170" fontId="9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7" fontId="9" fillId="0" borderId="3" xfId="5" applyNumberFormat="1" applyFont="1" applyFill="1" applyBorder="1" applyAlignment="1">
      <alignment horizontal="right" vertical="center"/>
    </xf>
    <xf numFmtId="167" fontId="9" fillId="0" borderId="1" xfId="5" applyNumberFormat="1" applyFont="1" applyFill="1" applyBorder="1" applyAlignment="1">
      <alignment horizontal="right" vertical="center"/>
    </xf>
    <xf numFmtId="167" fontId="11" fillId="0" borderId="0" xfId="5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43" fontId="9" fillId="0" borderId="0" xfId="1" quotePrefix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166" fontId="9" fillId="0" borderId="9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7" fontId="3" fillId="0" borderId="0" xfId="4" applyNumberFormat="1" applyFont="1" applyFill="1" applyAlignment="1">
      <alignment vertical="center"/>
    </xf>
    <xf numFmtId="0" fontId="2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horizontal="center" vertical="center"/>
    </xf>
    <xf numFmtId="167" fontId="3" fillId="0" borderId="1" xfId="4" applyNumberFormat="1" applyFont="1" applyFill="1" applyBorder="1" applyAlignment="1">
      <alignment vertical="center"/>
    </xf>
    <xf numFmtId="0" fontId="9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167" fontId="9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167" fontId="9" fillId="0" borderId="0" xfId="4" applyNumberFormat="1" applyFont="1" applyFill="1" applyAlignment="1">
      <alignment vertical="center"/>
    </xf>
    <xf numFmtId="168" fontId="9" fillId="0" borderId="0" xfId="4" applyNumberFormat="1" applyFont="1" applyFill="1" applyAlignment="1">
      <alignment vertical="center"/>
    </xf>
    <xf numFmtId="0" fontId="9" fillId="0" borderId="0" xfId="4" applyFont="1" applyFill="1" applyAlignment="1">
      <alignment horizontal="left" vertical="center"/>
    </xf>
    <xf numFmtId="167" fontId="9" fillId="0" borderId="0" xfId="4" applyNumberFormat="1" applyFont="1" applyFill="1" applyAlignment="1">
      <alignment horizontal="center" vertical="center"/>
    </xf>
    <xf numFmtId="168" fontId="9" fillId="0" borderId="0" xfId="4" applyNumberFormat="1" applyFont="1" applyFill="1" applyAlignment="1">
      <alignment horizontal="center" vertical="center"/>
    </xf>
    <xf numFmtId="0" fontId="9" fillId="0" borderId="0" xfId="4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4" fillId="0" borderId="0" xfId="4" applyFont="1" applyFill="1" applyAlignment="1">
      <alignment horizontal="right" vertical="center"/>
    </xf>
    <xf numFmtId="170" fontId="9" fillId="0" borderId="0" xfId="4" applyNumberFormat="1" applyFont="1" applyFill="1" applyAlignment="1">
      <alignment horizontal="center" vertical="center"/>
    </xf>
    <xf numFmtId="170" fontId="9" fillId="0" borderId="0" xfId="4" applyNumberFormat="1" applyFont="1" applyFill="1" applyAlignment="1">
      <alignment vertical="center"/>
    </xf>
    <xf numFmtId="0" fontId="9" fillId="0" borderId="0" xfId="4" quotePrefix="1" applyFont="1" applyFill="1" applyAlignment="1">
      <alignment vertical="center"/>
    </xf>
    <xf numFmtId="167" fontId="9" fillId="0" borderId="3" xfId="4" applyNumberFormat="1" applyFont="1" applyFill="1" applyBorder="1" applyAlignment="1">
      <alignment horizontal="center" vertical="center"/>
    </xf>
    <xf numFmtId="37" fontId="9" fillId="0" borderId="0" xfId="4" quotePrefix="1" applyNumberFormat="1" applyFont="1" applyFill="1" applyAlignment="1">
      <alignment vertical="center"/>
    </xf>
    <xf numFmtId="37" fontId="9" fillId="0" borderId="0" xfId="4" applyNumberFormat="1" applyFont="1" applyFill="1" applyAlignment="1">
      <alignment vertical="center"/>
    </xf>
    <xf numFmtId="0" fontId="9" fillId="0" borderId="0" xfId="4" quotePrefix="1" applyFont="1" applyFill="1" applyAlignment="1">
      <alignment horizontal="left" vertical="center"/>
    </xf>
    <xf numFmtId="167" fontId="9" fillId="0" borderId="1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3" xfId="4" applyFont="1" applyFill="1" applyBorder="1" applyAlignment="1">
      <alignment horizontal="left" vertical="center"/>
    </xf>
    <xf numFmtId="0" fontId="3" fillId="0" borderId="3" xfId="4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left" vertical="center"/>
    </xf>
    <xf numFmtId="37" fontId="9" fillId="0" borderId="0" xfId="4" applyNumberFormat="1" applyFont="1" applyFill="1" applyAlignment="1">
      <alignment horizontal="left" vertical="center"/>
    </xf>
    <xf numFmtId="167" fontId="9" fillId="0" borderId="3" xfId="4" applyNumberFormat="1" applyFont="1" applyFill="1" applyBorder="1" applyAlignment="1">
      <alignment horizontal="right" vertical="center"/>
    </xf>
    <xf numFmtId="37" fontId="9" fillId="0" borderId="0" xfId="4" quotePrefix="1" applyNumberFormat="1" applyFont="1" applyFill="1" applyAlignment="1">
      <alignment horizontal="left" vertical="center"/>
    </xf>
    <xf numFmtId="167" fontId="9" fillId="0" borderId="0" xfId="2" applyNumberFormat="1" applyFont="1" applyFill="1" applyAlignment="1">
      <alignment horizontal="center" vertical="center"/>
    </xf>
    <xf numFmtId="167" fontId="9" fillId="0" borderId="3" xfId="2" applyNumberFormat="1" applyFont="1" applyFill="1" applyBorder="1" applyAlignment="1">
      <alignment horizontal="center" vertical="center"/>
    </xf>
    <xf numFmtId="167" fontId="9" fillId="0" borderId="4" xfId="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justify" vertical="center"/>
    </xf>
    <xf numFmtId="0" fontId="9" fillId="0" borderId="0" xfId="4" applyFont="1" applyFill="1" applyAlignment="1">
      <alignment horizontal="justify" vertical="center" wrapText="1"/>
    </xf>
    <xf numFmtId="167" fontId="9" fillId="0" borderId="0" xfId="4" applyNumberFormat="1" applyFont="1" applyFill="1" applyAlignment="1">
      <alignment horizontal="justify" vertical="center" wrapText="1"/>
    </xf>
    <xf numFmtId="0" fontId="9" fillId="0" borderId="0" xfId="6" applyFont="1" applyFill="1" applyAlignment="1">
      <alignment vertical="center"/>
    </xf>
    <xf numFmtId="0" fontId="3" fillId="0" borderId="3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167" fontId="2" fillId="0" borderId="3" xfId="4" applyNumberFormat="1" applyFont="1" applyFill="1" applyBorder="1" applyAlignment="1">
      <alignment horizontal="center" vertical="center"/>
    </xf>
    <xf numFmtId="167" fontId="2" fillId="0" borderId="0" xfId="4" applyNumberFormat="1" applyFont="1" applyFill="1" applyAlignment="1">
      <alignment horizontal="center" vertical="center"/>
    </xf>
    <xf numFmtId="167" fontId="2" fillId="0" borderId="0" xfId="4" applyNumberFormat="1" applyFont="1" applyFill="1" applyAlignment="1">
      <alignment vertical="center"/>
    </xf>
    <xf numFmtId="167" fontId="2" fillId="0" borderId="8" xfId="4" applyNumberFormat="1" applyFont="1" applyFill="1" applyBorder="1" applyAlignment="1">
      <alignment horizontal="center" vertical="center"/>
    </xf>
    <xf numFmtId="167" fontId="2" fillId="0" borderId="0" xfId="4" applyNumberFormat="1" applyFont="1" applyFill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7" fontId="2" fillId="0" borderId="3" xfId="4" quotePrefix="1" applyNumberFormat="1" applyFont="1" applyFill="1" applyBorder="1" applyAlignment="1">
      <alignment horizontal="right" vertical="center"/>
    </xf>
    <xf numFmtId="0" fontId="2" fillId="0" borderId="0" xfId="4" applyFont="1" applyFill="1" applyAlignment="1">
      <alignment horizontal="left" vertical="center"/>
    </xf>
    <xf numFmtId="167" fontId="3" fillId="0" borderId="0" xfId="2" applyNumberFormat="1" applyFont="1" applyFill="1" applyAlignment="1">
      <alignment horizontal="right"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167" fontId="3" fillId="0" borderId="1" xfId="4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4" applyFont="1" applyFill="1" applyAlignment="1">
      <alignment horizontal="left" vertical="center"/>
    </xf>
    <xf numFmtId="167" fontId="3" fillId="0" borderId="4" xfId="4" applyNumberFormat="1" applyFont="1" applyFill="1" applyBorder="1" applyAlignment="1">
      <alignment horizontal="center" vertical="center"/>
    </xf>
    <xf numFmtId="167" fontId="3" fillId="0" borderId="0" xfId="4" applyNumberFormat="1" applyFont="1" applyFill="1" applyAlignment="1">
      <alignment horizontal="center" vertical="center"/>
    </xf>
    <xf numFmtId="169" fontId="2" fillId="0" borderId="3" xfId="2" applyNumberFormat="1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3" xfId="2" applyFont="1" applyFill="1" applyBorder="1" applyAlignment="1" applyProtection="1">
      <alignment horizontal="left" vertical="center"/>
      <protection locked="0"/>
    </xf>
    <xf numFmtId="0" fontId="2" fillId="0" borderId="0" xfId="2" applyFont="1" applyFill="1" applyAlignment="1" applyProtection="1">
      <alignment vertical="center"/>
      <protection locked="0"/>
    </xf>
    <xf numFmtId="169" fontId="2" fillId="0" borderId="0" xfId="2" applyNumberFormat="1" applyFont="1" applyFill="1" applyAlignment="1" applyProtection="1">
      <alignment horizontal="right" vertical="center"/>
      <protection locked="0"/>
    </xf>
    <xf numFmtId="167" fontId="3" fillId="0" borderId="0" xfId="2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vertical="center"/>
    </xf>
    <xf numFmtId="0" fontId="2" fillId="0" borderId="1" xfId="2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 applyProtection="1">
      <alignment horizontal="right" vertical="center"/>
      <protection locked="0"/>
    </xf>
    <xf numFmtId="167" fontId="3" fillId="0" borderId="1" xfId="2" applyNumberFormat="1" applyFont="1" applyFill="1" applyBorder="1" applyAlignment="1" applyProtection="1">
      <alignment horizontal="right" vertical="center"/>
      <protection locked="0"/>
    </xf>
    <xf numFmtId="0" fontId="6" fillId="0" borderId="0" xfId="2" applyFont="1" applyFill="1" applyAlignment="1">
      <alignment vertical="center"/>
    </xf>
    <xf numFmtId="169" fontId="7" fillId="0" borderId="0" xfId="2" applyNumberFormat="1" applyFont="1" applyFill="1" applyAlignment="1">
      <alignment horizontal="center" vertical="center"/>
    </xf>
    <xf numFmtId="169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horizontal="right" vertical="center"/>
    </xf>
    <xf numFmtId="167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Alignment="1">
      <alignment vertical="center"/>
    </xf>
    <xf numFmtId="0" fontId="6" fillId="0" borderId="0" xfId="2" applyFont="1" applyFill="1" applyAlignment="1" applyProtection="1">
      <alignment horizontal="left" vertical="center"/>
      <protection locked="0"/>
    </xf>
    <xf numFmtId="169" fontId="6" fillId="0" borderId="0" xfId="2" applyNumberFormat="1" applyFont="1" applyFill="1" applyAlignment="1" applyProtection="1">
      <alignment horizontal="right" vertical="center"/>
      <protection locked="0"/>
    </xf>
    <xf numFmtId="167" fontId="6" fillId="0" borderId="1" xfId="2" applyNumberFormat="1" applyFont="1" applyFill="1" applyBorder="1" applyAlignment="1" applyProtection="1">
      <alignment horizontal="center" vertical="center"/>
      <protection locked="0"/>
    </xf>
    <xf numFmtId="167" fontId="6" fillId="0" borderId="5" xfId="2" applyNumberFormat="1" applyFont="1" applyFill="1" applyBorder="1" applyAlignment="1" applyProtection="1">
      <alignment horizontal="center" vertical="center"/>
      <protection locked="0"/>
    </xf>
    <xf numFmtId="167" fontId="6" fillId="0" borderId="6" xfId="2" applyNumberFormat="1" applyFont="1" applyFill="1" applyBorder="1" applyAlignment="1" applyProtection="1">
      <alignment vertical="center"/>
      <protection locked="0"/>
    </xf>
    <xf numFmtId="167" fontId="6" fillId="0" borderId="0" xfId="2" applyNumberFormat="1" applyFont="1" applyFill="1" applyAlignment="1" applyProtection="1">
      <alignment horizontal="center" vertical="center"/>
      <protection locked="0"/>
    </xf>
    <xf numFmtId="167" fontId="6" fillId="0" borderId="7" xfId="2" applyNumberFormat="1" applyFont="1" applyFill="1" applyBorder="1" applyAlignment="1" applyProtection="1">
      <alignment horizontal="center" vertical="center"/>
      <protection locked="0"/>
    </xf>
    <xf numFmtId="167" fontId="6" fillId="0" borderId="0" xfId="2" applyNumberFormat="1" applyFont="1" applyFill="1" applyAlignment="1" applyProtection="1">
      <alignment vertical="center"/>
      <protection locked="0"/>
    </xf>
    <xf numFmtId="0" fontId="7" fillId="0" borderId="0" xfId="2" applyFont="1" applyFill="1" applyAlignment="1" applyProtection="1">
      <alignment vertical="center"/>
      <protection locked="0"/>
    </xf>
    <xf numFmtId="167" fontId="6" fillId="0" borderId="0" xfId="2" applyNumberFormat="1" applyFont="1" applyFill="1" applyAlignment="1" applyProtection="1">
      <alignment horizontal="right" vertical="center"/>
      <protection locked="0"/>
    </xf>
    <xf numFmtId="167" fontId="6" fillId="0" borderId="8" xfId="2" quotePrefix="1" applyNumberFormat="1" applyFont="1" applyFill="1" applyBorder="1" applyAlignment="1" applyProtection="1">
      <alignment horizontal="center" vertical="center"/>
      <protection locked="0"/>
    </xf>
    <xf numFmtId="167" fontId="6" fillId="0" borderId="1" xfId="2" quotePrefix="1" applyNumberFormat="1" applyFont="1" applyFill="1" applyBorder="1" applyAlignment="1" applyProtection="1">
      <alignment horizontal="right" vertical="center"/>
      <protection locked="0"/>
    </xf>
    <xf numFmtId="167" fontId="6" fillId="0" borderId="1" xfId="2" applyNumberFormat="1" applyFont="1" applyFill="1" applyBorder="1" applyAlignment="1" applyProtection="1">
      <alignment horizontal="right" vertical="center"/>
      <protection locked="0"/>
    </xf>
    <xf numFmtId="167" fontId="6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 applyProtection="1">
      <alignment vertical="center"/>
      <protection locked="0"/>
    </xf>
    <xf numFmtId="167" fontId="7" fillId="0" borderId="0" xfId="2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left" vertical="center"/>
    </xf>
    <xf numFmtId="0" fontId="7" fillId="0" borderId="0" xfId="3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7" fontId="7" fillId="0" borderId="3" xfId="2" applyNumberFormat="1" applyFont="1" applyFill="1" applyBorder="1" applyAlignment="1">
      <alignment horizontal="center" vertical="center"/>
    </xf>
    <xf numFmtId="167" fontId="7" fillId="0" borderId="4" xfId="2" applyNumberFormat="1" applyFont="1" applyFill="1" applyBorder="1" applyAlignment="1">
      <alignment horizontal="right" vertical="center"/>
    </xf>
    <xf numFmtId="169" fontId="6" fillId="0" borderId="3" xfId="2" applyNumberFormat="1" applyFont="1" applyFill="1" applyBorder="1" applyAlignment="1">
      <alignment horizontal="center" vertical="center"/>
    </xf>
    <xf numFmtId="0" fontId="3" fillId="0" borderId="0" xfId="2" applyFont="1" applyFill="1" applyAlignment="1" applyProtection="1">
      <alignment vertical="center"/>
      <protection locked="0"/>
    </xf>
    <xf numFmtId="169" fontId="3" fillId="0" borderId="0" xfId="2" applyNumberFormat="1" applyFont="1" applyFill="1" applyAlignment="1" applyProtection="1">
      <alignment horizontal="right" vertical="center"/>
      <protection locked="0"/>
    </xf>
    <xf numFmtId="165" fontId="2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49" fontId="9" fillId="0" borderId="0" xfId="0" quotePrefix="1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9" fillId="0" borderId="0" xfId="0" quotePrefix="1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7" fillId="0" borderId="0" xfId="0" applyFont="1" applyFill="1"/>
  </cellXfs>
  <cellStyles count="7">
    <cellStyle name="Comma" xfId="1" builtinId="3"/>
    <cellStyle name="Comma 219 2" xfId="5" xr:uid="{64338F21-3AB2-4EC6-9D1C-D57E0CD72C59}"/>
    <cellStyle name="Normal" xfId="0" builtinId="0"/>
    <cellStyle name="Normal 188 5" xfId="2" xr:uid="{63BE2049-7E63-4B4E-B484-5E01A01D0FA0}"/>
    <cellStyle name="Normal 191" xfId="3" xr:uid="{3A92BDB0-70C1-4CF4-AFE7-197E1D8287F9}"/>
    <cellStyle name="Normal 3 10 12 2" xfId="6" xr:uid="{FC08E8B6-ACC3-485D-A763-F71698F23505}"/>
    <cellStyle name="Normal 5 30" xfId="4" xr:uid="{56E2EB93-2C78-45FB-AE2B-0CEB247C5B28}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Feb"/>
      <sheetName val="Twelve Month Cash Flow"/>
      <sheetName val="SUMMARY (0)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  <sheetName val="BS"/>
      <sheetName val="macroA"/>
      <sheetName val="CON_infrai"/>
      <sheetName val="SCB 1 - Current"/>
      <sheetName val="SCB 2 - Current"/>
      <sheetName val="TrialBalance Q3-2002"/>
      <sheetName val="BALANCE SHEET "/>
      <sheetName val="YTD-Expand"/>
      <sheetName val="Oct"/>
      <sheetName val="2549"/>
      <sheetName val="SKA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  <sheetName val="Oct"/>
      <sheetName val="Feb"/>
      <sheetName val="Standing Data"/>
      <sheetName val="Master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  <sheetName val="นิคม_เกตเวย์"/>
      <sheetName val="นิคม_อีสเทิร์นชีบอร์ด"/>
      <sheetName val="นิคม_ปิ่นทอง"/>
      <sheetName val="นิคม_เวลโกรว์"/>
      <sheetName val="นิคม_อมตะนคร"/>
      <sheetName val="N-11_3"/>
      <sheetName val=" Engineer Top5 "/>
      <sheetName val="SKA"/>
      <sheetName val="Sheet1"/>
      <sheetName val="เขตการค้าย่อย"/>
      <sheetName val="_Engineer_Top5_"/>
      <sheetName val="BS ATTACH"/>
      <sheetName val="สรุป Process Flow"/>
      <sheetName val="Master"/>
      <sheetName val="Vlook"/>
      <sheetName val="Data list"/>
      <sheetName val="Drop Down"/>
      <sheetName val="1.ไม้หน้าโรงงาน"/>
      <sheetName val="Drop-Down"/>
      <sheetName val="FRECEFECBAILEYS"/>
      <sheetName val="29 มี_ค_2547"/>
      <sheetName val="Let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PriceList"/>
      <sheetName val="SH-E"/>
      <sheetName val="เงินกู้ MGC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  <sheetName val="96.12"/>
      <sheetName val="NPC POWER PLANT"/>
      <sheetName val="ยอดkill1005"/>
      <sheetName val="Sale0406"/>
      <sheetName val="BS"/>
      <sheetName val="RATE"/>
      <sheetName val="Sale 0411"/>
      <sheetName val="RFP002"/>
      <sheetName val="หนี้สินภายใต้สัญญาเช่าซื้อรอตัด"/>
      <sheetName val="Sale0402"/>
      <sheetName val="TB SAP"/>
      <sheetName val="Mtl Summary"/>
      <sheetName val="TRACK TRANSIT SYSTEM"/>
      <sheetName val="Library Procedures"/>
      <sheetName val="Ass(SDMar-Apr)"/>
      <sheetName val="Master Data"/>
      <sheetName val="97 사업추정(WEK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F205-A806-4C28-92CA-54518390C82C}">
  <dimension ref="A1:M147"/>
  <sheetViews>
    <sheetView tabSelected="1" zoomScale="115" zoomScaleNormal="115" zoomScaleSheetLayoutView="85" workbookViewId="0">
      <selection activeCell="O18" sqref="O18:P18"/>
    </sheetView>
  </sheetViews>
  <sheetFormatPr defaultColWidth="9.42578125" defaultRowHeight="21.75" customHeight="1"/>
  <cols>
    <col min="1" max="3" width="1.140625" style="192" customWidth="1"/>
    <col min="4" max="4" width="30.28515625" style="192" customWidth="1"/>
    <col min="5" max="5" width="7" style="215" customWidth="1"/>
    <col min="6" max="6" width="0.85546875" style="215" customWidth="1"/>
    <col min="7" max="7" width="13.42578125" style="23" customWidth="1"/>
    <col min="8" max="8" width="0.85546875" style="23" customWidth="1"/>
    <col min="9" max="9" width="12.7109375" style="23" customWidth="1"/>
    <col min="10" max="10" width="0.85546875" style="23" customWidth="1"/>
    <col min="11" max="11" width="13.42578125" style="23" customWidth="1"/>
    <col min="12" max="12" width="0.85546875" style="23" customWidth="1"/>
    <col min="13" max="13" width="12.7109375" style="23" customWidth="1"/>
    <col min="14" max="14" width="10.7109375" style="192" customWidth="1"/>
    <col min="15" max="16384" width="9.42578125" style="192"/>
  </cols>
  <sheetData>
    <row r="1" spans="1:13" s="179" customFormat="1" ht="21.75" customHeight="1">
      <c r="A1" s="181" t="s">
        <v>0</v>
      </c>
      <c r="E1" s="195"/>
      <c r="F1" s="195"/>
      <c r="G1" s="20"/>
      <c r="H1" s="20"/>
      <c r="I1" s="20"/>
      <c r="J1" s="20"/>
      <c r="K1" s="20"/>
      <c r="L1" s="20"/>
      <c r="M1" s="20"/>
    </row>
    <row r="2" spans="1:13" s="179" customFormat="1" ht="21.75" customHeight="1">
      <c r="A2" s="179" t="s">
        <v>1</v>
      </c>
      <c r="E2" s="195"/>
      <c r="F2" s="195"/>
      <c r="G2" s="20"/>
      <c r="H2" s="20"/>
      <c r="I2" s="20"/>
      <c r="J2" s="20"/>
      <c r="K2" s="20"/>
      <c r="L2" s="20"/>
      <c r="M2" s="20"/>
    </row>
    <row r="3" spans="1:13" s="179" customFormat="1" ht="21.75" customHeight="1">
      <c r="A3" s="103" t="s">
        <v>187</v>
      </c>
      <c r="B3" s="196"/>
      <c r="C3" s="196"/>
      <c r="D3" s="196"/>
      <c r="E3" s="197"/>
      <c r="F3" s="197"/>
      <c r="G3" s="21"/>
      <c r="H3" s="21"/>
      <c r="I3" s="21"/>
      <c r="J3" s="21"/>
      <c r="K3" s="21"/>
      <c r="L3" s="21"/>
      <c r="M3" s="21"/>
    </row>
    <row r="4" spans="1:13" s="179" customFormat="1" ht="21.75" customHeight="1">
      <c r="A4" s="184"/>
      <c r="B4" s="198"/>
      <c r="C4" s="198"/>
      <c r="D4" s="198"/>
      <c r="E4" s="190"/>
      <c r="F4" s="190"/>
      <c r="G4" s="26"/>
      <c r="H4" s="26"/>
      <c r="I4" s="26"/>
      <c r="J4" s="26"/>
      <c r="K4" s="26"/>
      <c r="L4" s="26"/>
      <c r="M4" s="26"/>
    </row>
    <row r="5" spans="1:13" s="179" customFormat="1" ht="18.95" customHeight="1">
      <c r="A5" s="184"/>
      <c r="B5" s="198"/>
      <c r="C5" s="198"/>
      <c r="D5" s="198"/>
      <c r="E5" s="190"/>
      <c r="F5" s="190"/>
      <c r="G5" s="199" t="s">
        <v>2</v>
      </c>
      <c r="H5" s="199"/>
      <c r="I5" s="199"/>
      <c r="J5" s="200"/>
      <c r="K5" s="201" t="s">
        <v>3</v>
      </c>
      <c r="L5" s="201"/>
      <c r="M5" s="201"/>
    </row>
    <row r="6" spans="1:13" s="179" customFormat="1" ht="18.95" customHeight="1">
      <c r="A6" s="184"/>
      <c r="B6" s="198"/>
      <c r="C6" s="198"/>
      <c r="D6" s="198"/>
      <c r="E6" s="190"/>
      <c r="F6" s="190"/>
      <c r="G6" s="202" t="s">
        <v>4</v>
      </c>
      <c r="H6" s="203"/>
      <c r="I6" s="202" t="s">
        <v>5</v>
      </c>
      <c r="J6" s="200"/>
      <c r="K6" s="202" t="s">
        <v>4</v>
      </c>
      <c r="L6" s="203"/>
      <c r="M6" s="202" t="s">
        <v>5</v>
      </c>
    </row>
    <row r="7" spans="1:13" s="179" customFormat="1" ht="18.95" customHeight="1">
      <c r="A7" s="184"/>
      <c r="B7" s="198"/>
      <c r="C7" s="198"/>
      <c r="D7" s="198"/>
      <c r="E7" s="190"/>
      <c r="F7" s="190"/>
      <c r="G7" s="76" t="s">
        <v>6</v>
      </c>
      <c r="H7" s="77"/>
      <c r="I7" s="75" t="s">
        <v>7</v>
      </c>
      <c r="J7" s="73"/>
      <c r="K7" s="76" t="s">
        <v>6</v>
      </c>
      <c r="L7" s="77"/>
      <c r="M7" s="75" t="s">
        <v>7</v>
      </c>
    </row>
    <row r="8" spans="1:13" s="179" customFormat="1" ht="18.95" customHeight="1">
      <c r="A8" s="184"/>
      <c r="B8" s="184"/>
      <c r="C8" s="184"/>
      <c r="D8" s="184"/>
      <c r="E8" s="190"/>
      <c r="F8" s="190"/>
      <c r="G8" s="75" t="s">
        <v>188</v>
      </c>
      <c r="H8" s="18"/>
      <c r="I8" s="75" t="s">
        <v>8</v>
      </c>
      <c r="J8" s="27"/>
      <c r="K8" s="75" t="s">
        <v>188</v>
      </c>
      <c r="L8" s="18"/>
      <c r="M8" s="75" t="s">
        <v>8</v>
      </c>
    </row>
    <row r="9" spans="1:13" s="179" customFormat="1" ht="18.95" customHeight="1">
      <c r="A9" s="184"/>
      <c r="B9" s="184"/>
      <c r="C9" s="184"/>
      <c r="D9" s="184"/>
      <c r="E9" s="189" t="s">
        <v>9</v>
      </c>
      <c r="F9" s="190"/>
      <c r="G9" s="28" t="s">
        <v>10</v>
      </c>
      <c r="H9" s="26"/>
      <c r="I9" s="28" t="s">
        <v>10</v>
      </c>
      <c r="J9" s="27"/>
      <c r="K9" s="28" t="s">
        <v>10</v>
      </c>
      <c r="L9" s="27"/>
      <c r="M9" s="28" t="s">
        <v>10</v>
      </c>
    </row>
    <row r="10" spans="1:13" s="192" customFormat="1" ht="18.95" customHeight="1">
      <c r="A10" s="184" t="s">
        <v>11</v>
      </c>
      <c r="B10" s="88"/>
      <c r="C10" s="88"/>
      <c r="D10" s="88"/>
      <c r="E10" s="180"/>
      <c r="F10" s="180"/>
      <c r="G10" s="10"/>
      <c r="H10" s="10"/>
      <c r="I10" s="10"/>
      <c r="J10" s="10"/>
      <c r="K10" s="10"/>
      <c r="L10" s="10"/>
      <c r="M10" s="10"/>
    </row>
    <row r="11" spans="1:13" s="192" customFormat="1" ht="6" customHeight="1">
      <c r="A11" s="88"/>
      <c r="B11" s="88"/>
      <c r="C11" s="88"/>
      <c r="D11" s="88"/>
      <c r="E11" s="180"/>
      <c r="F11" s="180"/>
      <c r="G11" s="10"/>
      <c r="H11" s="10"/>
      <c r="I11" s="10"/>
      <c r="J11" s="10"/>
      <c r="K11" s="10"/>
      <c r="L11" s="10"/>
      <c r="M11" s="10"/>
    </row>
    <row r="12" spans="1:13" s="192" customFormat="1" ht="18.95" customHeight="1">
      <c r="A12" s="184" t="s">
        <v>12</v>
      </c>
      <c r="B12" s="88"/>
      <c r="C12" s="88"/>
      <c r="D12" s="88"/>
      <c r="E12" s="180"/>
      <c r="F12" s="180"/>
      <c r="G12" s="29"/>
      <c r="H12" s="29"/>
      <c r="I12" s="29"/>
      <c r="J12" s="10"/>
      <c r="K12" s="29"/>
      <c r="L12" s="10"/>
      <c r="M12" s="29"/>
    </row>
    <row r="13" spans="1:13" s="192" customFormat="1" ht="6" customHeight="1">
      <c r="A13" s="88"/>
      <c r="B13" s="88"/>
      <c r="C13" s="88"/>
      <c r="D13" s="88"/>
      <c r="E13" s="180"/>
      <c r="F13" s="180"/>
      <c r="G13" s="10"/>
      <c r="H13" s="10"/>
      <c r="I13" s="10"/>
      <c r="J13" s="10"/>
      <c r="K13" s="10"/>
      <c r="L13" s="10"/>
      <c r="M13" s="10"/>
    </row>
    <row r="14" spans="1:13" s="192" customFormat="1" ht="18.95" customHeight="1">
      <c r="A14" s="88" t="s">
        <v>13</v>
      </c>
      <c r="B14" s="88"/>
      <c r="C14" s="88"/>
      <c r="D14" s="88"/>
      <c r="E14" s="180"/>
      <c r="F14" s="180"/>
      <c r="G14" s="29">
        <v>978098211</v>
      </c>
      <c r="H14" s="30"/>
      <c r="I14" s="29">
        <v>1029804035</v>
      </c>
      <c r="J14" s="30"/>
      <c r="K14" s="29">
        <v>68261915</v>
      </c>
      <c r="L14" s="31"/>
      <c r="M14" s="29">
        <v>17509516</v>
      </c>
    </row>
    <row r="15" spans="1:13" s="192" customFormat="1" ht="18.95" customHeight="1">
      <c r="A15" s="88" t="s">
        <v>14</v>
      </c>
      <c r="B15" s="88"/>
      <c r="C15" s="88"/>
      <c r="D15" s="88"/>
      <c r="E15" s="180">
        <v>7</v>
      </c>
      <c r="F15" s="180"/>
      <c r="G15" s="29">
        <v>1295745381</v>
      </c>
      <c r="H15" s="30"/>
      <c r="I15" s="29">
        <v>1162394655</v>
      </c>
      <c r="J15" s="30"/>
      <c r="K15" s="29">
        <v>4054549</v>
      </c>
      <c r="L15" s="31"/>
      <c r="M15" s="29">
        <v>1997088</v>
      </c>
    </row>
    <row r="16" spans="1:13" s="192" customFormat="1" ht="18.95" customHeight="1">
      <c r="A16" s="88" t="s">
        <v>15</v>
      </c>
      <c r="B16" s="88"/>
      <c r="C16" s="88"/>
      <c r="D16" s="88"/>
      <c r="E16" s="180"/>
      <c r="F16" s="180"/>
      <c r="G16" s="29"/>
      <c r="H16" s="30"/>
      <c r="I16" s="29"/>
      <c r="J16" s="30"/>
      <c r="K16" s="29"/>
      <c r="L16" s="31"/>
      <c r="M16" s="29"/>
    </row>
    <row r="17" spans="1:13" s="192" customFormat="1" ht="18.95" customHeight="1">
      <c r="A17" s="88"/>
      <c r="B17" s="88" t="s">
        <v>16</v>
      </c>
      <c r="C17" s="88"/>
      <c r="D17" s="88"/>
      <c r="E17" s="180">
        <v>8</v>
      </c>
      <c r="F17" s="180"/>
      <c r="G17" s="31">
        <v>135507065</v>
      </c>
      <c r="H17" s="30"/>
      <c r="I17" s="29">
        <v>129260021</v>
      </c>
      <c r="J17" s="31"/>
      <c r="K17" s="29">
        <v>0</v>
      </c>
      <c r="L17" s="31"/>
      <c r="M17" s="29">
        <v>0</v>
      </c>
    </row>
    <row r="18" spans="1:13" s="192" customFormat="1" ht="18.95" customHeight="1">
      <c r="A18" s="88" t="s">
        <v>17</v>
      </c>
      <c r="B18" s="88"/>
      <c r="C18" s="88"/>
      <c r="D18" s="88"/>
      <c r="E18" s="180"/>
      <c r="F18" s="180"/>
      <c r="G18" s="29">
        <v>900288012</v>
      </c>
      <c r="H18" s="30"/>
      <c r="I18" s="29">
        <v>974014270</v>
      </c>
      <c r="J18" s="31"/>
      <c r="K18" s="29">
        <v>0</v>
      </c>
      <c r="L18" s="31"/>
      <c r="M18" s="29">
        <v>0</v>
      </c>
    </row>
    <row r="19" spans="1:13" s="192" customFormat="1" ht="18.95" customHeight="1">
      <c r="A19" s="88" t="s">
        <v>18</v>
      </c>
      <c r="B19" s="88"/>
      <c r="C19" s="88"/>
      <c r="D19" s="88"/>
      <c r="E19" s="180"/>
      <c r="F19" s="180"/>
      <c r="G19" s="29">
        <v>159149070</v>
      </c>
      <c r="H19" s="31"/>
      <c r="I19" s="29">
        <v>227660971</v>
      </c>
      <c r="J19" s="31"/>
      <c r="K19" s="29">
        <v>0</v>
      </c>
      <c r="L19" s="31"/>
      <c r="M19" s="29">
        <v>0</v>
      </c>
    </row>
    <row r="20" spans="1:13" s="192" customFormat="1" ht="18.95" customHeight="1">
      <c r="A20" s="88" t="s">
        <v>19</v>
      </c>
      <c r="B20" s="88"/>
      <c r="C20" s="88"/>
      <c r="D20" s="88"/>
      <c r="E20" s="204">
        <v>24.4</v>
      </c>
      <c r="F20" s="180"/>
      <c r="G20" s="31">
        <v>25443068</v>
      </c>
      <c r="H20" s="31"/>
      <c r="I20" s="29">
        <v>150064</v>
      </c>
      <c r="J20" s="31"/>
      <c r="K20" s="29">
        <v>0</v>
      </c>
      <c r="L20" s="31"/>
      <c r="M20" s="29">
        <v>0</v>
      </c>
    </row>
    <row r="21" spans="1:13" s="192" customFormat="1" ht="18.95" customHeight="1">
      <c r="A21" s="88" t="s">
        <v>20</v>
      </c>
      <c r="B21" s="88"/>
      <c r="C21" s="88"/>
      <c r="D21" s="88"/>
      <c r="E21" s="180"/>
      <c r="F21" s="180"/>
      <c r="G21" s="16">
        <v>3198761</v>
      </c>
      <c r="H21" s="31"/>
      <c r="I21" s="16">
        <v>4674068</v>
      </c>
      <c r="J21" s="31"/>
      <c r="K21" s="16">
        <v>300950</v>
      </c>
      <c r="L21" s="31"/>
      <c r="M21" s="16">
        <v>300950</v>
      </c>
    </row>
    <row r="22" spans="1:13" s="192" customFormat="1" ht="6" customHeight="1">
      <c r="A22" s="88"/>
      <c r="B22" s="88"/>
      <c r="C22" s="88"/>
      <c r="D22" s="88"/>
      <c r="E22" s="180"/>
      <c r="F22" s="180"/>
      <c r="G22" s="29"/>
      <c r="H22" s="10"/>
      <c r="I22" s="29"/>
      <c r="J22" s="29"/>
      <c r="K22" s="29"/>
      <c r="L22" s="29"/>
      <c r="M22" s="29"/>
    </row>
    <row r="23" spans="1:13" s="192" customFormat="1" ht="18.95" customHeight="1">
      <c r="A23" s="184" t="s">
        <v>21</v>
      </c>
      <c r="B23" s="88"/>
      <c r="C23" s="88"/>
      <c r="D23" s="88"/>
      <c r="E23" s="180"/>
      <c r="F23" s="180"/>
      <c r="G23" s="32">
        <f>SUM(G14:G21)</f>
        <v>3497429568</v>
      </c>
      <c r="H23" s="30"/>
      <c r="I23" s="32">
        <f>SUM(I14:I21)</f>
        <v>3527958084</v>
      </c>
      <c r="J23" s="31"/>
      <c r="K23" s="32">
        <f>SUM(K14:K21)</f>
        <v>72617414</v>
      </c>
      <c r="L23" s="31"/>
      <c r="M23" s="32">
        <f>SUM(M14:M21)</f>
        <v>19807554</v>
      </c>
    </row>
    <row r="24" spans="1:13" s="192" customFormat="1" ht="15" customHeight="1">
      <c r="A24" s="88"/>
      <c r="B24" s="88"/>
      <c r="C24" s="88"/>
      <c r="D24" s="88"/>
      <c r="E24" s="180"/>
      <c r="F24" s="180"/>
      <c r="G24" s="31"/>
      <c r="H24" s="30"/>
      <c r="I24" s="31"/>
      <c r="J24" s="31"/>
      <c r="K24" s="31"/>
      <c r="L24" s="31"/>
      <c r="M24" s="31"/>
    </row>
    <row r="25" spans="1:13" s="192" customFormat="1" ht="18.95" customHeight="1">
      <c r="A25" s="184" t="s">
        <v>22</v>
      </c>
      <c r="B25" s="88"/>
      <c r="C25" s="88"/>
      <c r="D25" s="88"/>
      <c r="E25" s="180"/>
      <c r="F25" s="180"/>
      <c r="G25" s="30"/>
      <c r="H25" s="30"/>
      <c r="I25" s="30"/>
      <c r="J25" s="31"/>
      <c r="K25" s="30"/>
      <c r="L25" s="31"/>
      <c r="M25" s="30"/>
    </row>
    <row r="26" spans="1:13" s="192" customFormat="1" ht="6" customHeight="1">
      <c r="A26" s="88"/>
      <c r="B26" s="88"/>
      <c r="C26" s="88"/>
      <c r="D26" s="88"/>
      <c r="E26" s="180"/>
      <c r="F26" s="180"/>
      <c r="G26" s="31"/>
      <c r="H26" s="31"/>
      <c r="I26" s="31"/>
      <c r="J26" s="31"/>
      <c r="K26" s="31"/>
      <c r="L26" s="31"/>
      <c r="M26" s="31"/>
    </row>
    <row r="27" spans="1:13" s="192" customFormat="1" ht="18.95" customHeight="1">
      <c r="A27" s="88" t="s">
        <v>23</v>
      </c>
      <c r="B27" s="88"/>
      <c r="C27" s="88"/>
      <c r="D27" s="88"/>
      <c r="E27" s="180">
        <v>9</v>
      </c>
      <c r="F27" s="180"/>
      <c r="G27" s="29">
        <v>617393426</v>
      </c>
      <c r="H27" s="30"/>
      <c r="I27" s="29">
        <v>639206866</v>
      </c>
      <c r="J27" s="31"/>
      <c r="K27" s="29">
        <v>0</v>
      </c>
      <c r="L27" s="31"/>
      <c r="M27" s="29">
        <v>0</v>
      </c>
    </row>
    <row r="28" spans="1:13" s="192" customFormat="1" ht="18.95" customHeight="1">
      <c r="A28" s="88" t="s">
        <v>24</v>
      </c>
      <c r="B28" s="88"/>
      <c r="C28" s="88"/>
      <c r="D28" s="88"/>
      <c r="E28" s="180">
        <v>8</v>
      </c>
      <c r="F28" s="180"/>
      <c r="G28" s="29">
        <v>3044613578</v>
      </c>
      <c r="H28" s="30"/>
      <c r="I28" s="29">
        <v>3010090587</v>
      </c>
      <c r="J28" s="31"/>
      <c r="K28" s="29">
        <v>0</v>
      </c>
      <c r="L28" s="31"/>
      <c r="M28" s="29">
        <v>0</v>
      </c>
    </row>
    <row r="29" spans="1:13" s="192" customFormat="1" ht="18.95" customHeight="1">
      <c r="A29" s="88" t="s">
        <v>25</v>
      </c>
      <c r="B29" s="88"/>
      <c r="C29" s="88"/>
      <c r="D29" s="88"/>
      <c r="E29" s="180">
        <v>10</v>
      </c>
      <c r="F29" s="180"/>
      <c r="G29" s="29">
        <v>0</v>
      </c>
      <c r="H29" s="30"/>
      <c r="I29" s="29">
        <v>0</v>
      </c>
      <c r="J29" s="31"/>
      <c r="K29" s="29">
        <v>12799999980</v>
      </c>
      <c r="L29" s="31"/>
      <c r="M29" s="29">
        <v>12499999980</v>
      </c>
    </row>
    <row r="30" spans="1:13" s="192" customFormat="1" ht="18.95" customHeight="1">
      <c r="A30" s="88" t="s">
        <v>26</v>
      </c>
      <c r="B30" s="88"/>
      <c r="C30" s="88"/>
      <c r="D30" s="88"/>
      <c r="E30" s="180"/>
      <c r="F30" s="180"/>
      <c r="G30" s="29">
        <v>123782405</v>
      </c>
      <c r="H30" s="30"/>
      <c r="I30" s="29">
        <v>123782405</v>
      </c>
      <c r="J30" s="31"/>
      <c r="K30" s="29">
        <v>0</v>
      </c>
      <c r="L30" s="31"/>
      <c r="M30" s="29">
        <v>0</v>
      </c>
    </row>
    <row r="31" spans="1:13" s="192" customFormat="1" ht="18.95" customHeight="1">
      <c r="A31" s="88" t="s">
        <v>27</v>
      </c>
      <c r="B31" s="88"/>
      <c r="C31" s="88"/>
      <c r="D31" s="88"/>
      <c r="E31" s="180">
        <v>11</v>
      </c>
      <c r="F31" s="180"/>
      <c r="G31" s="29">
        <v>16704171850</v>
      </c>
      <c r="H31" s="30"/>
      <c r="I31" s="29">
        <v>16331127594</v>
      </c>
      <c r="J31" s="31"/>
      <c r="K31" s="29">
        <v>53174856</v>
      </c>
      <c r="L31" s="31"/>
      <c r="M31" s="29">
        <v>54739875</v>
      </c>
    </row>
    <row r="32" spans="1:13" s="192" customFormat="1" ht="18.95" customHeight="1">
      <c r="A32" s="88" t="s">
        <v>28</v>
      </c>
      <c r="B32" s="88"/>
      <c r="C32" s="88"/>
      <c r="D32" s="88"/>
      <c r="E32" s="180"/>
      <c r="F32" s="180"/>
      <c r="G32" s="29">
        <v>35332756</v>
      </c>
      <c r="H32" s="30"/>
      <c r="I32" s="29">
        <v>37182738</v>
      </c>
      <c r="J32" s="31"/>
      <c r="K32" s="29">
        <v>0</v>
      </c>
      <c r="L32" s="31"/>
      <c r="M32" s="29">
        <v>0</v>
      </c>
    </row>
    <row r="33" spans="1:13" s="192" customFormat="1" ht="18.95" customHeight="1">
      <c r="A33" s="88" t="s">
        <v>29</v>
      </c>
      <c r="B33" s="88"/>
      <c r="C33" s="88"/>
      <c r="D33" s="88"/>
      <c r="E33" s="180"/>
      <c r="F33" s="180"/>
      <c r="G33" s="29">
        <v>1175835385</v>
      </c>
      <c r="H33" s="30"/>
      <c r="I33" s="29">
        <v>1217979593</v>
      </c>
      <c r="J33" s="30"/>
      <c r="K33" s="29">
        <v>0</v>
      </c>
      <c r="L33" s="30"/>
      <c r="M33" s="29">
        <v>0</v>
      </c>
    </row>
    <row r="34" spans="1:13" s="192" customFormat="1" ht="18.95" customHeight="1">
      <c r="A34" s="88" t="s">
        <v>30</v>
      </c>
      <c r="B34" s="88"/>
      <c r="C34" s="88"/>
      <c r="D34" s="88"/>
      <c r="E34" s="180"/>
      <c r="F34" s="180"/>
      <c r="G34" s="29">
        <v>162252079</v>
      </c>
      <c r="H34" s="30"/>
      <c r="I34" s="29">
        <v>170578729</v>
      </c>
      <c r="J34" s="30"/>
      <c r="K34" s="29">
        <v>1866499</v>
      </c>
      <c r="L34" s="30"/>
      <c r="M34" s="29">
        <v>2136985</v>
      </c>
    </row>
    <row r="35" spans="1:13" s="192" customFormat="1" ht="18.95" customHeight="1">
      <c r="A35" s="88" t="s">
        <v>31</v>
      </c>
      <c r="B35" s="88"/>
      <c r="C35" s="88"/>
      <c r="D35" s="88"/>
      <c r="E35" s="180"/>
      <c r="F35" s="180"/>
      <c r="G35" s="88"/>
      <c r="H35" s="88"/>
      <c r="I35" s="88"/>
      <c r="J35" s="88"/>
      <c r="K35" s="88"/>
      <c r="L35" s="88"/>
      <c r="M35" s="88"/>
    </row>
    <row r="36" spans="1:13" s="192" customFormat="1" ht="18.95" customHeight="1">
      <c r="A36" s="88"/>
      <c r="B36" s="88" t="s">
        <v>32</v>
      </c>
      <c r="C36" s="88"/>
      <c r="D36" s="88"/>
      <c r="E36" s="180"/>
      <c r="F36" s="180"/>
      <c r="G36" s="29">
        <v>16000060</v>
      </c>
      <c r="H36" s="30"/>
      <c r="I36" s="29">
        <v>16000060</v>
      </c>
      <c r="J36" s="30"/>
      <c r="K36" s="29">
        <v>0</v>
      </c>
      <c r="L36" s="30"/>
      <c r="M36" s="29">
        <v>0</v>
      </c>
    </row>
    <row r="37" spans="1:13" s="192" customFormat="1" ht="18.95" customHeight="1">
      <c r="A37" s="88" t="s">
        <v>33</v>
      </c>
      <c r="B37" s="88"/>
      <c r="C37" s="88"/>
      <c r="D37" s="88"/>
      <c r="E37" s="180"/>
      <c r="F37" s="180"/>
      <c r="G37" s="29">
        <v>411146484</v>
      </c>
      <c r="H37" s="30"/>
      <c r="I37" s="29">
        <v>407564557</v>
      </c>
      <c r="J37" s="30"/>
      <c r="K37" s="29">
        <v>1338182</v>
      </c>
      <c r="L37" s="30"/>
      <c r="M37" s="29">
        <v>1482298</v>
      </c>
    </row>
    <row r="38" spans="1:13" s="192" customFormat="1" ht="18.95" customHeight="1">
      <c r="A38" s="88" t="s">
        <v>34</v>
      </c>
      <c r="B38" s="88"/>
      <c r="C38" s="88"/>
      <c r="D38" s="88"/>
      <c r="E38" s="180">
        <v>12</v>
      </c>
      <c r="F38" s="180"/>
      <c r="G38" s="29">
        <v>50908593</v>
      </c>
      <c r="H38" s="30"/>
      <c r="I38" s="29">
        <v>49842855</v>
      </c>
      <c r="J38" s="30"/>
      <c r="K38" s="29">
        <v>1223407</v>
      </c>
      <c r="L38" s="30"/>
      <c r="M38" s="29">
        <v>1176983</v>
      </c>
    </row>
    <row r="39" spans="1:13" s="192" customFormat="1" ht="18.95" customHeight="1">
      <c r="A39" s="88" t="s">
        <v>35</v>
      </c>
      <c r="B39" s="88"/>
      <c r="C39" s="88"/>
      <c r="D39" s="88"/>
      <c r="E39" s="204">
        <v>24.4</v>
      </c>
      <c r="F39" s="180"/>
      <c r="G39" s="29">
        <v>0</v>
      </c>
      <c r="H39" s="30"/>
      <c r="I39" s="29">
        <v>144027</v>
      </c>
      <c r="J39" s="30"/>
      <c r="K39" s="29">
        <v>0</v>
      </c>
      <c r="L39" s="30"/>
      <c r="M39" s="29">
        <v>0</v>
      </c>
    </row>
    <row r="40" spans="1:13" s="192" customFormat="1" ht="18.95" customHeight="1">
      <c r="A40" s="88" t="s">
        <v>36</v>
      </c>
      <c r="B40" s="88"/>
      <c r="C40" s="88"/>
      <c r="D40" s="88"/>
      <c r="E40" s="180"/>
      <c r="F40" s="180"/>
      <c r="G40" s="16">
        <v>126534724</v>
      </c>
      <c r="H40" s="30"/>
      <c r="I40" s="16">
        <v>122094440</v>
      </c>
      <c r="J40" s="31"/>
      <c r="K40" s="16">
        <v>4963336</v>
      </c>
      <c r="L40" s="31"/>
      <c r="M40" s="16">
        <v>6048599</v>
      </c>
    </row>
    <row r="41" spans="1:13" s="192" customFormat="1" ht="6" customHeight="1">
      <c r="A41" s="88"/>
      <c r="B41" s="88"/>
      <c r="C41" s="88"/>
      <c r="D41" s="88"/>
      <c r="E41" s="180"/>
      <c r="F41" s="180"/>
      <c r="G41" s="29"/>
      <c r="H41" s="30"/>
      <c r="I41" s="29"/>
      <c r="J41" s="31"/>
      <c r="K41" s="29"/>
      <c r="L41" s="31"/>
      <c r="M41" s="29"/>
    </row>
    <row r="42" spans="1:13" s="192" customFormat="1" ht="18.95" customHeight="1">
      <c r="A42" s="184" t="s">
        <v>37</v>
      </c>
      <c r="B42" s="88"/>
      <c r="C42" s="88"/>
      <c r="D42" s="88"/>
      <c r="E42" s="180"/>
      <c r="F42" s="180"/>
      <c r="G42" s="33">
        <f>SUM(G27:G40)</f>
        <v>22467971340</v>
      </c>
      <c r="H42" s="30"/>
      <c r="I42" s="33">
        <f>SUM(I27:I40)</f>
        <v>22125594451</v>
      </c>
      <c r="J42" s="31"/>
      <c r="K42" s="33">
        <f>SUM(K27:K41)</f>
        <v>12862566260</v>
      </c>
      <c r="L42" s="31"/>
      <c r="M42" s="33">
        <f>SUM(M27:M40)</f>
        <v>12565584720</v>
      </c>
    </row>
    <row r="43" spans="1:13" s="192" customFormat="1" ht="6" customHeight="1">
      <c r="A43" s="88"/>
      <c r="B43" s="88"/>
      <c r="C43" s="88"/>
      <c r="D43" s="88"/>
      <c r="E43" s="180"/>
      <c r="F43" s="180"/>
      <c r="G43" s="30"/>
      <c r="H43" s="30"/>
      <c r="I43" s="30"/>
      <c r="J43" s="31"/>
      <c r="K43" s="30"/>
      <c r="L43" s="31"/>
      <c r="M43" s="30"/>
    </row>
    <row r="44" spans="1:13" s="192" customFormat="1" ht="18.95" customHeight="1" thickBot="1">
      <c r="A44" s="184" t="s">
        <v>38</v>
      </c>
      <c r="B44" s="88"/>
      <c r="C44" s="88"/>
      <c r="D44" s="88"/>
      <c r="E44" s="180"/>
      <c r="F44" s="180"/>
      <c r="G44" s="34">
        <f>SUM(G23,G42)</f>
        <v>25965400908</v>
      </c>
      <c r="H44" s="30"/>
      <c r="I44" s="34">
        <f>SUM(I23,I42)</f>
        <v>25653552535</v>
      </c>
      <c r="J44" s="31"/>
      <c r="K44" s="34">
        <f>SUM(K23,K42)</f>
        <v>12935183674</v>
      </c>
      <c r="L44" s="31"/>
      <c r="M44" s="34">
        <f>SUM(M23,M42)</f>
        <v>12585392274</v>
      </c>
    </row>
    <row r="45" spans="1:13" s="192" customFormat="1" ht="20.45" customHeight="1" thickTop="1">
      <c r="A45" s="184"/>
      <c r="B45" s="88"/>
      <c r="C45" s="88"/>
      <c r="D45" s="88"/>
      <c r="E45" s="180"/>
      <c r="F45" s="180"/>
      <c r="G45" s="31"/>
      <c r="H45" s="30"/>
      <c r="I45" s="31"/>
      <c r="J45" s="31"/>
      <c r="K45" s="31"/>
      <c r="L45" s="31"/>
      <c r="M45" s="31"/>
    </row>
    <row r="46" spans="1:13" s="192" customFormat="1" ht="20.45" customHeight="1">
      <c r="A46" s="184"/>
      <c r="B46" s="88"/>
      <c r="C46" s="88"/>
      <c r="D46" s="88"/>
      <c r="E46" s="180"/>
      <c r="F46" s="180"/>
      <c r="G46" s="31"/>
      <c r="H46" s="30"/>
      <c r="I46" s="31"/>
      <c r="J46" s="31"/>
      <c r="K46" s="31"/>
      <c r="L46" s="31"/>
      <c r="M46" s="31"/>
    </row>
    <row r="47" spans="1:13" s="192" customFormat="1" ht="20.45" customHeight="1">
      <c r="A47" s="205" t="s">
        <v>39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</row>
    <row r="48" spans="1:13" s="192" customFormat="1" ht="8.25" customHeight="1">
      <c r="A48" s="180"/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</row>
    <row r="49" spans="1:13" s="192" customFormat="1" ht="21.95" customHeight="1">
      <c r="A49" s="104" t="s">
        <v>215</v>
      </c>
      <c r="B49" s="206"/>
      <c r="C49" s="206"/>
      <c r="D49" s="206"/>
      <c r="E49" s="206"/>
      <c r="F49" s="206"/>
      <c r="G49" s="52"/>
      <c r="H49" s="52"/>
      <c r="I49" s="52"/>
      <c r="J49" s="52"/>
      <c r="K49" s="52"/>
      <c r="L49" s="52"/>
      <c r="M49" s="52"/>
    </row>
    <row r="50" spans="1:13" s="179" customFormat="1" ht="21.75" customHeight="1">
      <c r="A50" s="179" t="s">
        <v>0</v>
      </c>
      <c r="E50" s="195"/>
      <c r="F50" s="195"/>
      <c r="G50" s="20"/>
      <c r="H50" s="20"/>
      <c r="I50" s="20"/>
      <c r="J50" s="20"/>
      <c r="K50" s="20"/>
      <c r="L50" s="20"/>
      <c r="M50" s="20"/>
    </row>
    <row r="51" spans="1:13" s="179" customFormat="1" ht="21.75" customHeight="1">
      <c r="A51" s="179" t="s">
        <v>1</v>
      </c>
      <c r="E51" s="195"/>
      <c r="F51" s="195"/>
      <c r="G51" s="20"/>
      <c r="H51" s="20"/>
      <c r="I51" s="20"/>
      <c r="J51" s="20"/>
      <c r="K51" s="20"/>
      <c r="L51" s="20"/>
      <c r="M51" s="20"/>
    </row>
    <row r="52" spans="1:13" s="179" customFormat="1" ht="21.75" customHeight="1">
      <c r="A52" s="103" t="s">
        <v>187</v>
      </c>
      <c r="B52" s="196"/>
      <c r="C52" s="196"/>
      <c r="D52" s="196"/>
      <c r="E52" s="197"/>
      <c r="F52" s="197"/>
      <c r="G52" s="21"/>
      <c r="H52" s="21"/>
      <c r="I52" s="21"/>
      <c r="J52" s="21"/>
      <c r="K52" s="21"/>
      <c r="L52" s="21"/>
      <c r="M52" s="21"/>
    </row>
    <row r="53" spans="1:13" s="179" customFormat="1" ht="21.75" customHeight="1">
      <c r="A53" s="184"/>
      <c r="B53" s="198"/>
      <c r="C53" s="198"/>
      <c r="D53" s="198"/>
      <c r="E53" s="190"/>
      <c r="F53" s="190"/>
      <c r="G53" s="26"/>
      <c r="H53" s="26"/>
      <c r="I53" s="26"/>
      <c r="J53" s="26"/>
      <c r="K53" s="26"/>
      <c r="L53" s="26"/>
      <c r="M53" s="26"/>
    </row>
    <row r="54" spans="1:13" s="179" customFormat="1" ht="18.95" customHeight="1">
      <c r="A54" s="184"/>
      <c r="B54" s="198"/>
      <c r="C54" s="198"/>
      <c r="D54" s="198"/>
      <c r="E54" s="190"/>
      <c r="F54" s="190"/>
      <c r="G54" s="199" t="s">
        <v>2</v>
      </c>
      <c r="H54" s="199"/>
      <c r="I54" s="199"/>
      <c r="J54" s="200"/>
      <c r="K54" s="201" t="s">
        <v>3</v>
      </c>
      <c r="L54" s="201"/>
      <c r="M54" s="201"/>
    </row>
    <row r="55" spans="1:13" s="179" customFormat="1" ht="18.95" customHeight="1">
      <c r="A55" s="184"/>
      <c r="B55" s="198"/>
      <c r="C55" s="198"/>
      <c r="D55" s="198"/>
      <c r="E55" s="190"/>
      <c r="F55" s="190"/>
      <c r="G55" s="202" t="s">
        <v>4</v>
      </c>
      <c r="H55" s="203"/>
      <c r="I55" s="202" t="s">
        <v>5</v>
      </c>
      <c r="J55" s="200"/>
      <c r="K55" s="202" t="s">
        <v>4</v>
      </c>
      <c r="L55" s="203"/>
      <c r="M55" s="202" t="s">
        <v>5</v>
      </c>
    </row>
    <row r="56" spans="1:13" s="179" customFormat="1" ht="18.95" customHeight="1">
      <c r="A56" s="184"/>
      <c r="B56" s="198"/>
      <c r="C56" s="198"/>
      <c r="D56" s="198"/>
      <c r="E56" s="190"/>
      <c r="F56" s="190"/>
      <c r="G56" s="76" t="s">
        <v>6</v>
      </c>
      <c r="H56" s="77"/>
      <c r="I56" s="75" t="s">
        <v>7</v>
      </c>
      <c r="J56" s="73"/>
      <c r="K56" s="76" t="s">
        <v>6</v>
      </c>
      <c r="L56" s="77"/>
      <c r="M56" s="75" t="s">
        <v>7</v>
      </c>
    </row>
    <row r="57" spans="1:13" s="179" customFormat="1" ht="18.95" customHeight="1">
      <c r="A57" s="184"/>
      <c r="B57" s="184"/>
      <c r="C57" s="184"/>
      <c r="D57" s="184"/>
      <c r="E57" s="190"/>
      <c r="F57" s="190"/>
      <c r="G57" s="75" t="s">
        <v>188</v>
      </c>
      <c r="H57" s="18"/>
      <c r="I57" s="75" t="s">
        <v>8</v>
      </c>
      <c r="J57" s="27"/>
      <c r="K57" s="75" t="s">
        <v>188</v>
      </c>
      <c r="L57" s="18"/>
      <c r="M57" s="75" t="s">
        <v>8</v>
      </c>
    </row>
    <row r="58" spans="1:13" s="179" customFormat="1" ht="18.95" customHeight="1">
      <c r="A58" s="184"/>
      <c r="B58" s="184"/>
      <c r="C58" s="184"/>
      <c r="D58" s="184"/>
      <c r="E58" s="189" t="s">
        <v>9</v>
      </c>
      <c r="F58" s="190"/>
      <c r="G58" s="28" t="s">
        <v>10</v>
      </c>
      <c r="H58" s="26"/>
      <c r="I58" s="28" t="s">
        <v>10</v>
      </c>
      <c r="J58" s="27"/>
      <c r="K58" s="28" t="s">
        <v>10</v>
      </c>
      <c r="L58" s="27"/>
      <c r="M58" s="28" t="s">
        <v>10</v>
      </c>
    </row>
    <row r="59" spans="1:13" s="192" customFormat="1" ht="18.95" customHeight="1">
      <c r="A59" s="184" t="s">
        <v>40</v>
      </c>
      <c r="B59" s="88"/>
      <c r="C59" s="88"/>
      <c r="D59" s="88"/>
      <c r="E59" s="180"/>
      <c r="F59" s="180"/>
      <c r="G59" s="10"/>
      <c r="H59" s="10"/>
      <c r="I59" s="10"/>
      <c r="J59" s="10"/>
      <c r="K59" s="10"/>
      <c r="L59" s="10"/>
      <c r="M59" s="10"/>
    </row>
    <row r="60" spans="1:13" s="192" customFormat="1" ht="6" customHeight="1">
      <c r="A60" s="88"/>
      <c r="B60" s="88"/>
      <c r="C60" s="88"/>
      <c r="D60" s="88"/>
      <c r="E60" s="180"/>
      <c r="F60" s="180"/>
      <c r="G60" s="10"/>
      <c r="H60" s="10"/>
      <c r="I60" s="10"/>
      <c r="J60" s="10"/>
      <c r="K60" s="10"/>
      <c r="L60" s="10"/>
      <c r="M60" s="10"/>
    </row>
    <row r="61" spans="1:13" s="192" customFormat="1" ht="18.95" customHeight="1">
      <c r="A61" s="184" t="s">
        <v>41</v>
      </c>
      <c r="B61" s="88"/>
      <c r="C61" s="88"/>
      <c r="D61" s="88"/>
      <c r="E61" s="180"/>
      <c r="F61" s="180"/>
      <c r="G61" s="10"/>
      <c r="H61" s="10"/>
      <c r="I61" s="10"/>
      <c r="J61" s="10"/>
      <c r="K61" s="10"/>
      <c r="L61" s="10"/>
      <c r="M61" s="10"/>
    </row>
    <row r="62" spans="1:13" s="192" customFormat="1" ht="6" customHeight="1">
      <c r="A62" s="88"/>
      <c r="B62" s="88"/>
      <c r="C62" s="88"/>
      <c r="D62" s="88"/>
      <c r="E62" s="180"/>
      <c r="F62" s="180"/>
      <c r="G62" s="10"/>
      <c r="H62" s="10"/>
      <c r="I62" s="10"/>
      <c r="J62" s="10"/>
      <c r="K62" s="10"/>
      <c r="L62" s="10"/>
      <c r="M62" s="10"/>
    </row>
    <row r="63" spans="1:13" s="192" customFormat="1" ht="18.95" customHeight="1">
      <c r="A63" s="88" t="s">
        <v>42</v>
      </c>
      <c r="B63" s="88"/>
      <c r="C63" s="88"/>
      <c r="D63" s="88"/>
      <c r="E63" s="180">
        <v>13</v>
      </c>
      <c r="F63" s="180"/>
      <c r="G63" s="29">
        <v>29000000</v>
      </c>
      <c r="H63" s="30"/>
      <c r="I63" s="29">
        <v>75000000</v>
      </c>
      <c r="J63" s="31"/>
      <c r="K63" s="29">
        <v>0</v>
      </c>
      <c r="L63" s="31"/>
      <c r="M63" s="29">
        <v>0</v>
      </c>
    </row>
    <row r="64" spans="1:13" s="192" customFormat="1" ht="18.95" customHeight="1">
      <c r="A64" s="88" t="s">
        <v>203</v>
      </c>
      <c r="B64" s="88"/>
      <c r="C64" s="88"/>
      <c r="D64" s="88"/>
      <c r="E64" s="180" t="s">
        <v>205</v>
      </c>
      <c r="F64" s="180"/>
      <c r="G64" s="29">
        <v>0</v>
      </c>
      <c r="H64" s="30"/>
      <c r="I64" s="29">
        <v>0</v>
      </c>
      <c r="J64" s="31"/>
      <c r="K64" s="29">
        <v>3000000</v>
      </c>
      <c r="L64" s="31"/>
      <c r="M64" s="29">
        <v>0</v>
      </c>
    </row>
    <row r="65" spans="1:13" s="192" customFormat="1" ht="18.95" customHeight="1">
      <c r="A65" s="88" t="s">
        <v>43</v>
      </c>
      <c r="B65" s="88"/>
      <c r="C65" s="88"/>
      <c r="D65" s="88"/>
      <c r="E65" s="180">
        <v>14</v>
      </c>
      <c r="F65" s="180"/>
      <c r="G65" s="29">
        <v>636716827</v>
      </c>
      <c r="H65" s="30"/>
      <c r="I65" s="29">
        <v>453855065</v>
      </c>
      <c r="J65" s="31"/>
      <c r="K65" s="29">
        <v>9336702</v>
      </c>
      <c r="L65" s="31"/>
      <c r="M65" s="29">
        <v>12029641</v>
      </c>
    </row>
    <row r="66" spans="1:13" s="192" customFormat="1" ht="18.95" customHeight="1">
      <c r="A66" s="88" t="s">
        <v>44</v>
      </c>
      <c r="B66" s="88"/>
      <c r="C66" s="88"/>
      <c r="D66" s="88"/>
      <c r="E66" s="180"/>
      <c r="F66" s="180"/>
      <c r="G66" s="29"/>
      <c r="H66" s="29"/>
      <c r="I66" s="29"/>
      <c r="J66" s="31"/>
      <c r="K66" s="29"/>
      <c r="L66" s="31"/>
      <c r="M66" s="29"/>
    </row>
    <row r="67" spans="1:13" s="192" customFormat="1" ht="18.95" customHeight="1">
      <c r="A67" s="88"/>
      <c r="B67" s="207" t="s">
        <v>45</v>
      </c>
      <c r="C67" s="88"/>
      <c r="D67" s="88"/>
      <c r="E67" s="180">
        <v>15</v>
      </c>
      <c r="F67" s="180"/>
      <c r="G67" s="29">
        <v>18974109</v>
      </c>
      <c r="H67" s="30"/>
      <c r="I67" s="29">
        <v>18421755</v>
      </c>
      <c r="J67" s="31"/>
      <c r="K67" s="29">
        <v>572096</v>
      </c>
      <c r="L67" s="31"/>
      <c r="M67" s="29">
        <v>559356</v>
      </c>
    </row>
    <row r="68" spans="1:13" s="192" customFormat="1" ht="18.95" customHeight="1">
      <c r="A68" s="88"/>
      <c r="B68" s="208" t="s">
        <v>46</v>
      </c>
      <c r="C68" s="88"/>
      <c r="D68" s="88"/>
      <c r="E68" s="180">
        <v>16</v>
      </c>
      <c r="F68" s="180"/>
      <c r="G68" s="29">
        <v>1085825167</v>
      </c>
      <c r="H68" s="30"/>
      <c r="I68" s="29">
        <v>1105625968</v>
      </c>
      <c r="J68" s="31"/>
      <c r="K68" s="29">
        <v>0</v>
      </c>
      <c r="L68" s="31"/>
      <c r="M68" s="29">
        <v>0</v>
      </c>
    </row>
    <row r="69" spans="1:13" s="192" customFormat="1" ht="18.95" customHeight="1">
      <c r="A69" s="88"/>
      <c r="B69" s="208" t="s">
        <v>47</v>
      </c>
      <c r="C69" s="88"/>
      <c r="D69" s="88"/>
      <c r="E69" s="180">
        <v>17</v>
      </c>
      <c r="F69" s="180"/>
      <c r="G69" s="29">
        <v>156281095</v>
      </c>
      <c r="H69" s="30"/>
      <c r="I69" s="29">
        <v>156093054</v>
      </c>
      <c r="J69" s="31"/>
      <c r="K69" s="29">
        <v>156281095</v>
      </c>
      <c r="L69" s="31"/>
      <c r="M69" s="29">
        <v>156093054</v>
      </c>
    </row>
    <row r="70" spans="1:13" s="192" customFormat="1" ht="18.95" customHeight="1">
      <c r="A70" s="88"/>
      <c r="B70" s="208" t="s">
        <v>48</v>
      </c>
      <c r="C70" s="88"/>
      <c r="D70" s="88"/>
      <c r="E70" s="180"/>
      <c r="F70" s="180"/>
      <c r="G70" s="29"/>
      <c r="H70" s="30"/>
      <c r="I70" s="29"/>
      <c r="J70" s="31"/>
      <c r="K70" s="29"/>
      <c r="L70" s="31"/>
      <c r="M70" s="29"/>
    </row>
    <row r="71" spans="1:13" s="192" customFormat="1" ht="18.95" customHeight="1">
      <c r="A71" s="88"/>
      <c r="B71" s="208"/>
      <c r="C71" s="88" t="s">
        <v>49</v>
      </c>
      <c r="D71" s="88"/>
      <c r="E71" s="180"/>
      <c r="F71" s="180"/>
      <c r="G71" s="29">
        <v>54558022</v>
      </c>
      <c r="H71" s="30"/>
      <c r="I71" s="29">
        <v>26710000</v>
      </c>
      <c r="J71" s="31"/>
      <c r="K71" s="29">
        <v>0</v>
      </c>
      <c r="L71" s="31"/>
      <c r="M71" s="29">
        <v>0</v>
      </c>
    </row>
    <row r="72" spans="1:13" s="192" customFormat="1" ht="18.95" customHeight="1">
      <c r="A72" s="88" t="s">
        <v>18</v>
      </c>
      <c r="B72" s="209"/>
      <c r="C72" s="209"/>
      <c r="D72" s="209"/>
      <c r="E72" s="180"/>
      <c r="F72" s="180"/>
      <c r="G72" s="29">
        <v>39413000</v>
      </c>
      <c r="H72" s="30"/>
      <c r="I72" s="29">
        <v>32712570</v>
      </c>
      <c r="J72" s="31"/>
      <c r="K72" s="29">
        <v>824892</v>
      </c>
      <c r="L72" s="31"/>
      <c r="M72" s="29">
        <v>580772</v>
      </c>
    </row>
    <row r="73" spans="1:13" s="192" customFormat="1" ht="18.95" customHeight="1">
      <c r="A73" s="88" t="s">
        <v>50</v>
      </c>
      <c r="B73" s="209"/>
      <c r="C73" s="209"/>
      <c r="D73" s="209"/>
      <c r="E73" s="180"/>
      <c r="F73" s="180"/>
      <c r="G73" s="29">
        <v>40909358</v>
      </c>
      <c r="H73" s="30"/>
      <c r="I73" s="29">
        <v>39710147</v>
      </c>
      <c r="J73" s="31"/>
      <c r="K73" s="29">
        <v>0</v>
      </c>
      <c r="L73" s="31"/>
      <c r="M73" s="29">
        <v>0</v>
      </c>
    </row>
    <row r="74" spans="1:13" s="192" customFormat="1" ht="18.95" customHeight="1">
      <c r="A74" s="88" t="s">
        <v>51</v>
      </c>
      <c r="B74" s="209"/>
      <c r="C74" s="209"/>
      <c r="D74" s="209"/>
      <c r="E74" s="204">
        <v>24.4</v>
      </c>
      <c r="F74" s="180"/>
      <c r="G74" s="29">
        <v>0</v>
      </c>
      <c r="H74" s="30"/>
      <c r="I74" s="29">
        <v>1493184</v>
      </c>
      <c r="J74" s="31"/>
      <c r="K74" s="29">
        <v>0</v>
      </c>
      <c r="L74" s="31"/>
      <c r="M74" s="29">
        <v>0</v>
      </c>
    </row>
    <row r="75" spans="1:13" s="192" customFormat="1" ht="18.95" customHeight="1">
      <c r="A75" s="88" t="s">
        <v>52</v>
      </c>
      <c r="B75" s="209"/>
      <c r="C75" s="209"/>
      <c r="D75" s="209"/>
      <c r="E75" s="180"/>
      <c r="F75" s="180"/>
      <c r="G75" s="16">
        <v>9053065</v>
      </c>
      <c r="H75" s="30"/>
      <c r="I75" s="16">
        <v>6090390</v>
      </c>
      <c r="J75" s="31"/>
      <c r="K75" s="16">
        <v>1981293</v>
      </c>
      <c r="L75" s="31"/>
      <c r="M75" s="16">
        <v>618235</v>
      </c>
    </row>
    <row r="76" spans="1:13" s="192" customFormat="1" ht="6" customHeight="1">
      <c r="A76" s="88"/>
      <c r="B76" s="88"/>
      <c r="C76" s="88"/>
      <c r="D76" s="88"/>
      <c r="E76" s="180"/>
      <c r="F76" s="180"/>
      <c r="G76" s="29"/>
      <c r="H76" s="31"/>
      <c r="I76" s="29"/>
      <c r="J76" s="31"/>
      <c r="K76" s="31"/>
      <c r="L76" s="31"/>
      <c r="M76" s="31"/>
    </row>
    <row r="77" spans="1:13" s="192" customFormat="1" ht="18.95" customHeight="1">
      <c r="A77" s="184" t="s">
        <v>53</v>
      </c>
      <c r="B77" s="88"/>
      <c r="C77" s="88"/>
      <c r="D77" s="88"/>
      <c r="E77" s="180"/>
      <c r="F77" s="180"/>
      <c r="G77" s="32">
        <f>SUM(G63:G76)</f>
        <v>2070730643</v>
      </c>
      <c r="H77" s="31"/>
      <c r="I77" s="32">
        <f>SUM(I63:I76)</f>
        <v>1915712133</v>
      </c>
      <c r="J77" s="31"/>
      <c r="K77" s="32">
        <f>SUM(K63:K75)</f>
        <v>171996078</v>
      </c>
      <c r="L77" s="31"/>
      <c r="M77" s="32">
        <f>SUM(M63:M75)</f>
        <v>169881058</v>
      </c>
    </row>
    <row r="78" spans="1:13" s="192" customFormat="1" ht="18.95" customHeight="1">
      <c r="A78" s="88"/>
      <c r="B78" s="88"/>
      <c r="C78" s="88"/>
      <c r="D78" s="88"/>
      <c r="E78" s="180"/>
      <c r="F78" s="180"/>
      <c r="G78" s="31"/>
      <c r="H78" s="31"/>
      <c r="I78" s="31"/>
      <c r="J78" s="31"/>
      <c r="K78" s="31"/>
      <c r="L78" s="31"/>
      <c r="M78" s="31"/>
    </row>
    <row r="79" spans="1:13" s="192" customFormat="1" ht="18.95" customHeight="1">
      <c r="A79" s="184" t="s">
        <v>54</v>
      </c>
      <c r="B79" s="88"/>
      <c r="C79" s="88"/>
      <c r="D79" s="88"/>
      <c r="E79" s="180"/>
      <c r="F79" s="180"/>
      <c r="G79" s="31"/>
      <c r="H79" s="31"/>
      <c r="I79" s="31"/>
      <c r="J79" s="31"/>
      <c r="K79" s="31"/>
      <c r="L79" s="31"/>
      <c r="M79" s="31"/>
    </row>
    <row r="80" spans="1:13" s="192" customFormat="1" ht="6" customHeight="1">
      <c r="A80" s="88"/>
      <c r="B80" s="88"/>
      <c r="C80" s="88"/>
      <c r="D80" s="88"/>
      <c r="E80" s="180"/>
      <c r="F80" s="180"/>
      <c r="G80" s="31"/>
      <c r="H80" s="31"/>
      <c r="I80" s="31"/>
      <c r="J80" s="31"/>
      <c r="K80" s="31"/>
      <c r="L80" s="31"/>
      <c r="M80" s="31"/>
    </row>
    <row r="81" spans="1:13" s="192" customFormat="1" ht="18.95" customHeight="1">
      <c r="A81" s="88" t="s">
        <v>55</v>
      </c>
      <c r="B81" s="88"/>
      <c r="C81" s="88"/>
      <c r="D81" s="88"/>
      <c r="E81" s="180"/>
      <c r="F81" s="180"/>
      <c r="G81" s="88"/>
      <c r="H81" s="30"/>
      <c r="I81" s="88"/>
      <c r="J81" s="31"/>
      <c r="K81" s="88"/>
      <c r="L81" s="31"/>
      <c r="M81" s="88"/>
    </row>
    <row r="82" spans="1:13" s="192" customFormat="1" ht="18.95" customHeight="1">
      <c r="A82" s="88"/>
      <c r="B82" s="88" t="s">
        <v>49</v>
      </c>
      <c r="C82" s="88"/>
      <c r="D82" s="88"/>
      <c r="E82" s="180"/>
      <c r="F82" s="180"/>
      <c r="G82" s="29">
        <v>0</v>
      </c>
      <c r="H82" s="30"/>
      <c r="I82" s="29">
        <v>24836975</v>
      </c>
      <c r="J82" s="31"/>
      <c r="K82" s="29">
        <v>0</v>
      </c>
      <c r="L82" s="31"/>
      <c r="M82" s="29">
        <v>0</v>
      </c>
    </row>
    <row r="83" spans="1:13" s="192" customFormat="1" ht="18.95" customHeight="1">
      <c r="A83" s="88" t="s">
        <v>56</v>
      </c>
      <c r="B83" s="88"/>
      <c r="C83" s="88"/>
      <c r="D83" s="88"/>
      <c r="E83" s="180">
        <v>15</v>
      </c>
      <c r="F83" s="180"/>
      <c r="G83" s="29">
        <v>134616128</v>
      </c>
      <c r="H83" s="30"/>
      <c r="I83" s="29">
        <v>141789943</v>
      </c>
      <c r="J83" s="31"/>
      <c r="K83" s="29">
        <v>1494558</v>
      </c>
      <c r="L83" s="31"/>
      <c r="M83" s="29">
        <v>1784199</v>
      </c>
    </row>
    <row r="84" spans="1:13" s="192" customFormat="1" ht="18.95" customHeight="1">
      <c r="A84" s="88" t="s">
        <v>57</v>
      </c>
      <c r="B84" s="88"/>
      <c r="C84" s="88"/>
      <c r="D84" s="88"/>
      <c r="E84" s="180">
        <v>16</v>
      </c>
      <c r="F84" s="180"/>
      <c r="G84" s="29">
        <v>6444239506</v>
      </c>
      <c r="H84" s="30"/>
      <c r="I84" s="29">
        <v>6764259323</v>
      </c>
      <c r="J84" s="31"/>
      <c r="K84" s="29">
        <v>0</v>
      </c>
      <c r="L84" s="31"/>
      <c r="M84" s="29">
        <v>0</v>
      </c>
    </row>
    <row r="85" spans="1:13" s="192" customFormat="1" ht="18.95" customHeight="1">
      <c r="A85" s="88" t="s">
        <v>58</v>
      </c>
      <c r="B85" s="209"/>
      <c r="C85" s="209"/>
      <c r="D85" s="209"/>
      <c r="E85" s="180">
        <v>12</v>
      </c>
      <c r="F85" s="180"/>
      <c r="G85" s="29">
        <v>247094594</v>
      </c>
      <c r="H85" s="30"/>
      <c r="I85" s="29">
        <v>217744512</v>
      </c>
      <c r="J85" s="31"/>
      <c r="K85" s="29">
        <v>0</v>
      </c>
      <c r="L85" s="31"/>
      <c r="M85" s="29">
        <v>0</v>
      </c>
    </row>
    <row r="86" spans="1:13" s="192" customFormat="1" ht="18.95" customHeight="1">
      <c r="A86" s="88" t="s">
        <v>59</v>
      </c>
      <c r="B86" s="209"/>
      <c r="C86" s="209"/>
      <c r="D86" s="209"/>
      <c r="E86" s="204">
        <v>24.4</v>
      </c>
      <c r="F86" s="180"/>
      <c r="G86" s="29">
        <v>19055397</v>
      </c>
      <c r="H86" s="30"/>
      <c r="I86" s="29">
        <v>34979708</v>
      </c>
      <c r="J86" s="31"/>
      <c r="K86" s="29">
        <v>0</v>
      </c>
      <c r="L86" s="31"/>
      <c r="M86" s="29">
        <v>0</v>
      </c>
    </row>
    <row r="87" spans="1:13" s="192" customFormat="1" ht="18.95" customHeight="1">
      <c r="A87" s="88" t="s">
        <v>60</v>
      </c>
      <c r="B87" s="88"/>
      <c r="C87" s="88"/>
      <c r="D87" s="88"/>
      <c r="E87" s="180"/>
      <c r="F87" s="180"/>
      <c r="G87" s="16">
        <v>23358029</v>
      </c>
      <c r="H87" s="30"/>
      <c r="I87" s="16">
        <v>21898004</v>
      </c>
      <c r="J87" s="31"/>
      <c r="K87" s="16">
        <v>5916878</v>
      </c>
      <c r="L87" s="31"/>
      <c r="M87" s="16">
        <v>5678345</v>
      </c>
    </row>
    <row r="88" spans="1:13" s="192" customFormat="1" ht="6" customHeight="1">
      <c r="A88" s="88"/>
      <c r="B88" s="88"/>
      <c r="C88" s="88"/>
      <c r="D88" s="88"/>
      <c r="E88" s="180"/>
      <c r="F88" s="180"/>
      <c r="G88" s="31"/>
      <c r="H88" s="31"/>
      <c r="I88" s="31"/>
      <c r="J88" s="31"/>
      <c r="K88" s="31"/>
      <c r="L88" s="31"/>
      <c r="M88" s="31"/>
    </row>
    <row r="89" spans="1:13" s="192" customFormat="1" ht="18.95" customHeight="1">
      <c r="A89" s="184" t="s">
        <v>61</v>
      </c>
      <c r="B89" s="88"/>
      <c r="C89" s="88"/>
      <c r="D89" s="88"/>
      <c r="E89" s="180"/>
      <c r="F89" s="180"/>
      <c r="G89" s="32">
        <f>SUM(G81:G88)</f>
        <v>6868363654</v>
      </c>
      <c r="H89" s="31"/>
      <c r="I89" s="32">
        <f>SUM(I82:I88)</f>
        <v>7205508465</v>
      </c>
      <c r="J89" s="31"/>
      <c r="K89" s="32">
        <f>SUM(K81:K88)</f>
        <v>7411436</v>
      </c>
      <c r="L89" s="31"/>
      <c r="M89" s="32">
        <f>SUM(M82:M88)</f>
        <v>7462544</v>
      </c>
    </row>
    <row r="90" spans="1:13" s="192" customFormat="1" ht="6" customHeight="1">
      <c r="A90" s="88"/>
      <c r="B90" s="88"/>
      <c r="C90" s="88"/>
      <c r="D90" s="88"/>
      <c r="E90" s="180"/>
      <c r="F90" s="180"/>
      <c r="G90" s="31"/>
      <c r="H90" s="31"/>
      <c r="I90" s="31"/>
      <c r="J90" s="31"/>
      <c r="K90" s="31"/>
      <c r="L90" s="31"/>
      <c r="M90" s="31"/>
    </row>
    <row r="91" spans="1:13" s="192" customFormat="1" ht="18.95" customHeight="1">
      <c r="A91" s="184" t="s">
        <v>62</v>
      </c>
      <c r="B91" s="88"/>
      <c r="C91" s="88"/>
      <c r="D91" s="88"/>
      <c r="E91" s="180"/>
      <c r="F91" s="180"/>
      <c r="G91" s="32">
        <f>SUM(G77,G89)</f>
        <v>8939094297</v>
      </c>
      <c r="H91" s="31"/>
      <c r="I91" s="32">
        <f>+I89+I77</f>
        <v>9121220598</v>
      </c>
      <c r="J91" s="31"/>
      <c r="K91" s="32">
        <f>SUM(K77,K89)</f>
        <v>179407514</v>
      </c>
      <c r="L91" s="31"/>
      <c r="M91" s="32">
        <f>+M89+M77</f>
        <v>177343602</v>
      </c>
    </row>
    <row r="92" spans="1:13" s="192" customFormat="1" ht="18.95" customHeight="1">
      <c r="A92" s="88"/>
      <c r="B92" s="88"/>
      <c r="C92" s="88"/>
      <c r="D92" s="88"/>
      <c r="E92" s="180"/>
      <c r="F92" s="180"/>
      <c r="G92" s="31"/>
      <c r="H92" s="31"/>
      <c r="I92" s="31"/>
      <c r="J92" s="31"/>
      <c r="K92" s="31"/>
      <c r="L92" s="31"/>
      <c r="M92" s="31"/>
    </row>
    <row r="93" spans="1:13" s="192" customFormat="1" ht="18.95" customHeight="1">
      <c r="A93" s="88"/>
      <c r="B93" s="88"/>
      <c r="C93" s="88"/>
      <c r="D93" s="88"/>
      <c r="E93" s="180"/>
      <c r="F93" s="180"/>
      <c r="G93" s="31"/>
      <c r="H93" s="31"/>
      <c r="I93" s="31"/>
      <c r="J93" s="31"/>
      <c r="K93" s="31"/>
      <c r="L93" s="31"/>
      <c r="M93" s="31"/>
    </row>
    <row r="94" spans="1:13" s="192" customFormat="1" ht="18.95" customHeight="1">
      <c r="A94" s="88"/>
      <c r="B94" s="88"/>
      <c r="C94" s="88"/>
      <c r="D94" s="88"/>
      <c r="E94" s="180"/>
      <c r="F94" s="180"/>
      <c r="G94" s="31"/>
      <c r="H94" s="31"/>
      <c r="I94" s="31"/>
      <c r="J94" s="31"/>
      <c r="K94" s="31"/>
      <c r="L94" s="31"/>
      <c r="M94" s="31"/>
    </row>
    <row r="95" spans="1:13" s="192" customFormat="1" ht="18.95" customHeight="1">
      <c r="A95" s="88"/>
      <c r="B95" s="88"/>
      <c r="C95" s="88"/>
      <c r="D95" s="88"/>
      <c r="E95" s="180"/>
      <c r="F95" s="180"/>
      <c r="G95" s="31"/>
      <c r="H95" s="31"/>
      <c r="I95" s="31"/>
      <c r="J95" s="31"/>
      <c r="K95" s="31"/>
      <c r="L95" s="31"/>
      <c r="M95" s="31"/>
    </row>
    <row r="96" spans="1:13" s="192" customFormat="1" ht="18.95" customHeight="1">
      <c r="A96" s="88"/>
      <c r="B96" s="88"/>
      <c r="C96" s="88"/>
      <c r="D96" s="88"/>
      <c r="E96" s="180"/>
      <c r="F96" s="180"/>
      <c r="G96" s="31"/>
      <c r="H96" s="31"/>
      <c r="I96" s="31"/>
      <c r="J96" s="31"/>
      <c r="K96" s="31"/>
      <c r="L96" s="31"/>
      <c r="M96" s="31"/>
    </row>
    <row r="97" spans="1:13" s="192" customFormat="1" ht="9" customHeight="1">
      <c r="A97" s="88"/>
      <c r="B97" s="88"/>
      <c r="C97" s="88"/>
      <c r="D97" s="88"/>
      <c r="E97" s="180"/>
      <c r="F97" s="180"/>
      <c r="G97" s="31"/>
      <c r="H97" s="31"/>
      <c r="I97" s="31"/>
      <c r="J97" s="31"/>
      <c r="K97" s="31"/>
      <c r="L97" s="31"/>
      <c r="M97" s="31"/>
    </row>
    <row r="98" spans="1:13" s="192" customFormat="1" ht="21.75" customHeight="1">
      <c r="A98" s="104" t="str">
        <f>+A49</f>
        <v>หมายเหตุประกอบข้อมูลทางการเงินในหน้า 11 ถึง 40 เป็นส่วนหนึ่งของข้อมูลทางการเงินระหว่างกาลนี้</v>
      </c>
      <c r="B98" s="104"/>
      <c r="C98" s="104"/>
      <c r="D98" s="104"/>
      <c r="E98" s="210"/>
      <c r="F98" s="210"/>
      <c r="G98" s="24"/>
      <c r="H98" s="24"/>
      <c r="I98" s="24"/>
      <c r="J98" s="24"/>
      <c r="K98" s="24"/>
      <c r="L98" s="24"/>
      <c r="M98" s="24"/>
    </row>
    <row r="99" spans="1:13" s="179" customFormat="1" ht="21.75" customHeight="1">
      <c r="A99" s="179" t="s">
        <v>0</v>
      </c>
      <c r="E99" s="195"/>
      <c r="F99" s="195"/>
      <c r="G99" s="22"/>
      <c r="H99" s="22"/>
      <c r="I99" s="22"/>
      <c r="J99" s="22"/>
      <c r="K99" s="22"/>
      <c r="L99" s="22"/>
      <c r="M99" s="22"/>
    </row>
    <row r="100" spans="1:13" s="179" customFormat="1" ht="21.75" customHeight="1">
      <c r="A100" s="179" t="s">
        <v>1</v>
      </c>
      <c r="E100" s="195"/>
      <c r="F100" s="195"/>
      <c r="G100" s="22"/>
      <c r="H100" s="22"/>
      <c r="I100" s="22"/>
      <c r="J100" s="22"/>
      <c r="K100" s="22"/>
      <c r="L100" s="22"/>
      <c r="M100" s="22"/>
    </row>
    <row r="101" spans="1:13" s="179" customFormat="1" ht="21.75" customHeight="1">
      <c r="A101" s="103" t="s">
        <v>187</v>
      </c>
      <c r="B101" s="103"/>
      <c r="C101" s="103"/>
      <c r="D101" s="103"/>
      <c r="E101" s="197"/>
      <c r="F101" s="197"/>
      <c r="G101" s="21"/>
      <c r="H101" s="21"/>
      <c r="I101" s="21"/>
      <c r="J101" s="21"/>
      <c r="K101" s="21"/>
      <c r="L101" s="21"/>
      <c r="M101" s="21"/>
    </row>
    <row r="102" spans="1:13" s="179" customFormat="1" ht="21.75" customHeight="1">
      <c r="E102" s="195"/>
      <c r="F102" s="195"/>
      <c r="G102" s="22"/>
      <c r="H102" s="22"/>
      <c r="I102" s="22"/>
      <c r="J102" s="22"/>
      <c r="K102" s="22"/>
      <c r="L102" s="22"/>
      <c r="M102" s="22"/>
    </row>
    <row r="103" spans="1:13" s="179" customFormat="1" ht="18.95" customHeight="1">
      <c r="A103" s="184"/>
      <c r="B103" s="198"/>
      <c r="C103" s="198"/>
      <c r="D103" s="198"/>
      <c r="E103" s="190"/>
      <c r="F103" s="190"/>
      <c r="G103" s="199" t="s">
        <v>2</v>
      </c>
      <c r="H103" s="199"/>
      <c r="I103" s="199"/>
      <c r="J103" s="200"/>
      <c r="K103" s="201" t="s">
        <v>3</v>
      </c>
      <c r="L103" s="201"/>
      <c r="M103" s="201"/>
    </row>
    <row r="104" spans="1:13" s="179" customFormat="1" ht="18.95" customHeight="1">
      <c r="A104" s="184"/>
      <c r="B104" s="198"/>
      <c r="C104" s="198"/>
      <c r="D104" s="198"/>
      <c r="E104" s="190"/>
      <c r="F104" s="190"/>
      <c r="G104" s="202" t="s">
        <v>4</v>
      </c>
      <c r="H104" s="203"/>
      <c r="I104" s="202" t="s">
        <v>5</v>
      </c>
      <c r="J104" s="200"/>
      <c r="K104" s="202" t="s">
        <v>4</v>
      </c>
      <c r="L104" s="203"/>
      <c r="M104" s="202" t="s">
        <v>5</v>
      </c>
    </row>
    <row r="105" spans="1:13" s="179" customFormat="1" ht="18.95" customHeight="1">
      <c r="A105" s="184"/>
      <c r="B105" s="198"/>
      <c r="C105" s="198"/>
      <c r="D105" s="198"/>
      <c r="E105" s="190"/>
      <c r="F105" s="190"/>
      <c r="G105" s="76" t="s">
        <v>6</v>
      </c>
      <c r="H105" s="77"/>
      <c r="I105" s="75" t="s">
        <v>7</v>
      </c>
      <c r="J105" s="73"/>
      <c r="K105" s="76" t="s">
        <v>6</v>
      </c>
      <c r="L105" s="77"/>
      <c r="M105" s="75" t="s">
        <v>7</v>
      </c>
    </row>
    <row r="106" spans="1:13" s="179" customFormat="1" ht="18.95" customHeight="1">
      <c r="A106" s="184"/>
      <c r="B106" s="184"/>
      <c r="C106" s="184"/>
      <c r="D106" s="184"/>
      <c r="E106" s="190"/>
      <c r="F106" s="190"/>
      <c r="G106" s="75" t="s">
        <v>188</v>
      </c>
      <c r="H106" s="18"/>
      <c r="I106" s="75" t="s">
        <v>8</v>
      </c>
      <c r="J106" s="27"/>
      <c r="K106" s="75" t="s">
        <v>188</v>
      </c>
      <c r="L106" s="18"/>
      <c r="M106" s="75" t="s">
        <v>8</v>
      </c>
    </row>
    <row r="107" spans="1:13" s="179" customFormat="1" ht="18.95" customHeight="1">
      <c r="A107" s="184"/>
      <c r="B107" s="184"/>
      <c r="C107" s="184"/>
      <c r="D107" s="184"/>
      <c r="E107" s="189" t="s">
        <v>9</v>
      </c>
      <c r="F107" s="190"/>
      <c r="G107" s="28" t="s">
        <v>10</v>
      </c>
      <c r="H107" s="26"/>
      <c r="I107" s="28" t="s">
        <v>10</v>
      </c>
      <c r="J107" s="27"/>
      <c r="K107" s="28" t="s">
        <v>10</v>
      </c>
      <c r="L107" s="27"/>
      <c r="M107" s="28" t="s">
        <v>10</v>
      </c>
    </row>
    <row r="108" spans="1:13" s="192" customFormat="1" ht="18.95" customHeight="1">
      <c r="A108" s="184" t="s">
        <v>63</v>
      </c>
      <c r="B108" s="88"/>
      <c r="C108" s="88"/>
      <c r="D108" s="88"/>
      <c r="E108" s="180"/>
      <c r="F108" s="180"/>
      <c r="G108" s="10"/>
      <c r="H108" s="10"/>
      <c r="I108" s="10"/>
      <c r="J108" s="10"/>
      <c r="K108" s="10"/>
      <c r="L108" s="10"/>
      <c r="M108" s="10"/>
    </row>
    <row r="109" spans="1:13" s="192" customFormat="1" ht="6" customHeight="1">
      <c r="A109" s="88"/>
      <c r="B109" s="88"/>
      <c r="C109" s="88"/>
      <c r="D109" s="88"/>
      <c r="E109" s="180"/>
      <c r="F109" s="180"/>
      <c r="G109" s="10"/>
      <c r="H109" s="10"/>
      <c r="I109" s="10"/>
      <c r="J109" s="10"/>
      <c r="K109" s="10"/>
      <c r="L109" s="10"/>
      <c r="M109" s="10"/>
    </row>
    <row r="110" spans="1:13" s="192" customFormat="1" ht="18.95" customHeight="1">
      <c r="A110" s="184" t="s">
        <v>64</v>
      </c>
      <c r="B110" s="88"/>
      <c r="C110" s="88"/>
      <c r="D110" s="88"/>
      <c r="E110" s="180"/>
      <c r="F110" s="180"/>
      <c r="G110" s="10"/>
      <c r="H110" s="10"/>
      <c r="I110" s="10"/>
      <c r="J110" s="10"/>
      <c r="K110" s="10"/>
      <c r="L110" s="10"/>
      <c r="M110" s="10"/>
    </row>
    <row r="111" spans="1:13" s="192" customFormat="1" ht="6" customHeight="1">
      <c r="A111" s="88"/>
      <c r="B111" s="88"/>
      <c r="C111" s="88"/>
      <c r="D111" s="88"/>
      <c r="E111" s="180"/>
      <c r="F111" s="180"/>
      <c r="G111" s="10"/>
      <c r="H111" s="10"/>
      <c r="I111" s="10"/>
      <c r="J111" s="10"/>
      <c r="K111" s="10"/>
      <c r="L111" s="10"/>
      <c r="M111" s="10"/>
    </row>
    <row r="112" spans="1:13" s="192" customFormat="1" ht="18.95" customHeight="1">
      <c r="A112" s="88" t="s">
        <v>65</v>
      </c>
      <c r="B112" s="88"/>
      <c r="C112" s="88"/>
      <c r="D112" s="88"/>
      <c r="E112" s="180"/>
      <c r="F112" s="180"/>
      <c r="G112" s="10"/>
      <c r="H112" s="10"/>
      <c r="I112" s="10"/>
      <c r="J112" s="10"/>
      <c r="K112" s="10"/>
      <c r="L112" s="10"/>
      <c r="M112" s="10"/>
    </row>
    <row r="113" spans="1:13" s="192" customFormat="1" ht="18.95" customHeight="1">
      <c r="A113" s="88"/>
      <c r="B113" s="88" t="s">
        <v>66</v>
      </c>
      <c r="C113" s="88"/>
      <c r="D113" s="88"/>
      <c r="E113" s="180"/>
      <c r="F113" s="180"/>
      <c r="G113" s="10"/>
      <c r="H113" s="10"/>
      <c r="I113" s="10"/>
      <c r="J113" s="10"/>
      <c r="K113" s="10"/>
      <c r="L113" s="10"/>
      <c r="M113" s="10"/>
    </row>
    <row r="114" spans="1:13" s="192" customFormat="1" ht="18.95" customHeight="1">
      <c r="A114" s="88"/>
      <c r="B114" s="88"/>
      <c r="C114" s="88" t="s">
        <v>189</v>
      </c>
      <c r="D114" s="88"/>
      <c r="E114" s="180"/>
      <c r="F114" s="180"/>
      <c r="G114" s="10"/>
      <c r="H114" s="10"/>
      <c r="I114" s="10"/>
      <c r="J114" s="10"/>
      <c r="K114" s="10"/>
      <c r="L114" s="10"/>
      <c r="M114" s="10"/>
    </row>
    <row r="115" spans="1:13" s="192" customFormat="1" ht="18.95" customHeight="1" thickBot="1">
      <c r="A115" s="88"/>
      <c r="B115" s="88"/>
      <c r="C115" s="88"/>
      <c r="D115" s="88" t="s">
        <v>67</v>
      </c>
      <c r="E115" s="180"/>
      <c r="F115" s="180"/>
      <c r="G115" s="35">
        <v>5437817180</v>
      </c>
      <c r="H115" s="10"/>
      <c r="I115" s="51">
        <v>5437817180</v>
      </c>
      <c r="J115" s="10"/>
      <c r="K115" s="35">
        <v>5437817180</v>
      </c>
      <c r="L115" s="10"/>
      <c r="M115" s="51">
        <v>5437817180</v>
      </c>
    </row>
    <row r="116" spans="1:13" s="192" customFormat="1" ht="6" customHeight="1" thickTop="1">
      <c r="A116" s="88"/>
      <c r="B116" s="88"/>
      <c r="C116" s="88"/>
      <c r="D116" s="88"/>
      <c r="E116" s="180"/>
      <c r="F116" s="180"/>
      <c r="G116" s="36"/>
      <c r="H116" s="36"/>
      <c r="I116" s="36"/>
      <c r="J116" s="36"/>
      <c r="K116" s="36"/>
      <c r="L116" s="36"/>
      <c r="M116" s="36"/>
    </row>
    <row r="117" spans="1:13" s="192" customFormat="1" ht="18.95" customHeight="1">
      <c r="A117" s="88"/>
      <c r="B117" s="211" t="s">
        <v>68</v>
      </c>
      <c r="C117" s="211"/>
      <c r="D117" s="88"/>
      <c r="E117" s="180"/>
      <c r="F117" s="180"/>
      <c r="G117" s="36"/>
      <c r="H117" s="36"/>
      <c r="I117" s="36"/>
      <c r="J117" s="36"/>
      <c r="K117" s="36"/>
      <c r="L117" s="36"/>
      <c r="M117" s="36"/>
    </row>
    <row r="118" spans="1:13" s="192" customFormat="1" ht="18.95" customHeight="1">
      <c r="A118" s="88"/>
      <c r="B118" s="211"/>
      <c r="C118" s="88" t="s">
        <v>190</v>
      </c>
      <c r="D118" s="88"/>
      <c r="E118" s="180"/>
      <c r="F118" s="180"/>
      <c r="G118" s="36"/>
      <c r="H118" s="36"/>
      <c r="I118" s="36"/>
      <c r="J118" s="36"/>
      <c r="K118" s="36"/>
      <c r="L118" s="36"/>
      <c r="M118" s="36"/>
    </row>
    <row r="119" spans="1:13" s="192" customFormat="1" ht="18.95" customHeight="1">
      <c r="A119" s="88"/>
      <c r="B119" s="211"/>
      <c r="C119" s="211"/>
      <c r="D119" s="88" t="s">
        <v>69</v>
      </c>
      <c r="E119" s="180"/>
      <c r="F119" s="180"/>
      <c r="G119" s="29">
        <v>5037817180</v>
      </c>
      <c r="H119" s="36"/>
      <c r="I119" s="29">
        <v>5037817180</v>
      </c>
      <c r="J119" s="36"/>
      <c r="K119" s="37">
        <v>5037817180</v>
      </c>
      <c r="L119" s="36"/>
      <c r="M119" s="36">
        <v>5037817180</v>
      </c>
    </row>
    <row r="120" spans="1:13" s="192" customFormat="1" ht="18.95" customHeight="1">
      <c r="A120" s="88" t="s">
        <v>70</v>
      </c>
      <c r="B120" s="211"/>
      <c r="C120" s="211"/>
      <c r="D120" s="88"/>
      <c r="E120" s="180"/>
      <c r="F120" s="180"/>
      <c r="G120" s="29">
        <v>3896006978</v>
      </c>
      <c r="H120" s="36"/>
      <c r="I120" s="29">
        <v>3896006978</v>
      </c>
      <c r="J120" s="36"/>
      <c r="K120" s="37">
        <v>3896006978</v>
      </c>
      <c r="L120" s="36"/>
      <c r="M120" s="36">
        <v>3896006978</v>
      </c>
    </row>
    <row r="121" spans="1:13" s="192" customFormat="1" ht="18.95" customHeight="1">
      <c r="A121" s="88" t="s">
        <v>71</v>
      </c>
      <c r="B121" s="88"/>
      <c r="C121" s="88"/>
      <c r="D121" s="88"/>
      <c r="E121" s="180"/>
      <c r="F121" s="180"/>
      <c r="G121" s="29"/>
      <c r="H121" s="212"/>
      <c r="I121" s="212"/>
      <c r="J121" s="36"/>
      <c r="K121" s="36"/>
      <c r="L121" s="36"/>
      <c r="M121" s="212"/>
    </row>
    <row r="122" spans="1:13" s="192" customFormat="1" ht="18.95" customHeight="1">
      <c r="A122" s="88"/>
      <c r="B122" s="88" t="s">
        <v>72</v>
      </c>
      <c r="C122" s="88"/>
      <c r="D122" s="88"/>
      <c r="E122" s="180">
        <v>20</v>
      </c>
      <c r="F122" s="180"/>
      <c r="G122" s="212">
        <v>240625834</v>
      </c>
      <c r="H122" s="212"/>
      <c r="I122" s="31">
        <v>240625834</v>
      </c>
      <c r="J122" s="36"/>
      <c r="K122" s="36">
        <v>240625834</v>
      </c>
      <c r="L122" s="36"/>
      <c r="M122" s="212">
        <v>240625834</v>
      </c>
    </row>
    <row r="123" spans="1:13" s="192" customFormat="1" ht="18.95" customHeight="1">
      <c r="A123" s="88"/>
      <c r="B123" s="213" t="s">
        <v>73</v>
      </c>
      <c r="C123" s="88"/>
      <c r="D123" s="88"/>
      <c r="E123" s="180">
        <v>18</v>
      </c>
      <c r="F123" s="180"/>
      <c r="G123" s="212">
        <v>419645026</v>
      </c>
      <c r="H123" s="212"/>
      <c r="I123" s="31">
        <v>419645026</v>
      </c>
      <c r="J123" s="36"/>
      <c r="K123" s="36">
        <v>419645026</v>
      </c>
      <c r="L123" s="36"/>
      <c r="M123" s="212">
        <v>419645026</v>
      </c>
    </row>
    <row r="124" spans="1:13" s="192" customFormat="1" ht="18.95" customHeight="1">
      <c r="A124" s="88"/>
      <c r="B124" s="213" t="s">
        <v>74</v>
      </c>
      <c r="C124" s="88"/>
      <c r="D124" s="88"/>
      <c r="E124" s="180"/>
      <c r="F124" s="180"/>
      <c r="G124" s="212">
        <v>7755612478</v>
      </c>
      <c r="H124" s="212"/>
      <c r="I124" s="29">
        <v>7260026404</v>
      </c>
      <c r="J124" s="212"/>
      <c r="K124" s="212">
        <v>3581326168</v>
      </c>
      <c r="L124" s="212"/>
      <c r="M124" s="29">
        <v>3233598680</v>
      </c>
    </row>
    <row r="125" spans="1:13" s="192" customFormat="1" ht="18.95" customHeight="1">
      <c r="A125" s="88" t="s">
        <v>75</v>
      </c>
      <c r="B125" s="213"/>
      <c r="C125" s="88"/>
      <c r="D125" s="88"/>
      <c r="E125" s="180">
        <v>18</v>
      </c>
      <c r="F125" s="180"/>
      <c r="G125" s="212">
        <v>-419645026</v>
      </c>
      <c r="H125" s="212"/>
      <c r="I125" s="29">
        <v>-419645026</v>
      </c>
      <c r="J125" s="212"/>
      <c r="K125" s="212">
        <v>-419645026</v>
      </c>
      <c r="L125" s="212"/>
      <c r="M125" s="29">
        <v>-419645026</v>
      </c>
    </row>
    <row r="126" spans="1:13" s="192" customFormat="1" ht="18.95" customHeight="1">
      <c r="A126" s="88" t="s">
        <v>76</v>
      </c>
      <c r="B126" s="213"/>
      <c r="C126" s="88"/>
      <c r="D126" s="88"/>
      <c r="E126" s="180"/>
      <c r="F126" s="180"/>
      <c r="G126" s="212"/>
      <c r="H126" s="212"/>
      <c r="I126" s="29"/>
      <c r="J126" s="212"/>
      <c r="K126" s="212"/>
      <c r="L126" s="212"/>
      <c r="M126" s="29"/>
    </row>
    <row r="127" spans="1:13" s="192" customFormat="1" ht="18.95" customHeight="1">
      <c r="A127" s="88"/>
      <c r="B127" s="88" t="s">
        <v>77</v>
      </c>
      <c r="C127" s="88"/>
      <c r="D127" s="88"/>
      <c r="E127" s="180"/>
      <c r="F127" s="180"/>
      <c r="G127" s="16">
        <v>-22886961</v>
      </c>
      <c r="H127" s="36"/>
      <c r="I127" s="38">
        <v>-22886961</v>
      </c>
      <c r="J127" s="36"/>
      <c r="K127" s="38">
        <v>0</v>
      </c>
      <c r="L127" s="36"/>
      <c r="M127" s="38">
        <v>0</v>
      </c>
    </row>
    <row r="128" spans="1:13" s="192" customFormat="1" ht="6" customHeight="1">
      <c r="A128" s="88"/>
      <c r="B128" s="88"/>
      <c r="C128" s="88"/>
      <c r="D128" s="88"/>
      <c r="E128" s="180"/>
      <c r="F128" s="180"/>
      <c r="G128" s="29"/>
      <c r="H128" s="36"/>
      <c r="I128" s="29"/>
      <c r="J128" s="29"/>
      <c r="K128" s="29"/>
      <c r="L128" s="29"/>
      <c r="M128" s="29"/>
    </row>
    <row r="129" spans="1:13" s="192" customFormat="1" ht="18.95" customHeight="1">
      <c r="A129" s="184" t="s">
        <v>78</v>
      </c>
      <c r="B129" s="88"/>
      <c r="C129" s="88"/>
      <c r="D129" s="88"/>
      <c r="E129" s="180"/>
      <c r="F129" s="180"/>
      <c r="G129" s="36">
        <f>SUM(G118:G127)</f>
        <v>16907175509</v>
      </c>
      <c r="H129" s="36"/>
      <c r="I129" s="36">
        <f>SUM(I118:I127)</f>
        <v>16411589435</v>
      </c>
      <c r="J129" s="36"/>
      <c r="K129" s="36">
        <f>SUM(K118:K127)</f>
        <v>12755776160</v>
      </c>
      <c r="L129" s="36"/>
      <c r="M129" s="36">
        <f>SUM(M118:M127)</f>
        <v>12408048672</v>
      </c>
    </row>
    <row r="130" spans="1:13" s="192" customFormat="1" ht="18.95" customHeight="1">
      <c r="A130" s="88" t="s">
        <v>79</v>
      </c>
      <c r="B130" s="88"/>
      <c r="C130" s="88"/>
      <c r="D130" s="88"/>
      <c r="E130" s="180"/>
      <c r="F130" s="180"/>
      <c r="G130" s="53">
        <v>119131102</v>
      </c>
      <c r="H130" s="36"/>
      <c r="I130" s="39">
        <v>120742502</v>
      </c>
      <c r="J130" s="36"/>
      <c r="K130" s="38">
        <v>0</v>
      </c>
      <c r="L130" s="36"/>
      <c r="M130" s="38">
        <v>0</v>
      </c>
    </row>
    <row r="131" spans="1:13" s="192" customFormat="1" ht="6" customHeight="1">
      <c r="A131" s="88"/>
      <c r="B131" s="88"/>
      <c r="C131" s="88"/>
      <c r="D131" s="88"/>
      <c r="E131" s="180"/>
      <c r="F131" s="180"/>
      <c r="G131" s="36"/>
      <c r="H131" s="36"/>
      <c r="I131" s="36"/>
      <c r="J131" s="36"/>
      <c r="K131" s="36"/>
      <c r="L131" s="36"/>
      <c r="M131" s="36"/>
    </row>
    <row r="132" spans="1:13" s="192" customFormat="1" ht="18.95" customHeight="1">
      <c r="A132" s="184" t="s">
        <v>80</v>
      </c>
      <c r="B132" s="88"/>
      <c r="C132" s="88"/>
      <c r="D132" s="88"/>
      <c r="E132" s="180"/>
      <c r="F132" s="180"/>
      <c r="G132" s="39">
        <f>SUM(G129:G130)</f>
        <v>17026306611</v>
      </c>
      <c r="H132" s="36"/>
      <c r="I132" s="39">
        <f>SUM(I129:I131)</f>
        <v>16532331937</v>
      </c>
      <c r="J132" s="36"/>
      <c r="K132" s="39">
        <f>SUM(K129:K131)</f>
        <v>12755776160</v>
      </c>
      <c r="L132" s="36"/>
      <c r="M132" s="39">
        <f>SUM(M129:M131)</f>
        <v>12408048672</v>
      </c>
    </row>
    <row r="133" spans="1:13" s="192" customFormat="1" ht="6" customHeight="1">
      <c r="A133" s="88"/>
      <c r="B133" s="88"/>
      <c r="C133" s="88"/>
      <c r="D133" s="88"/>
      <c r="E133" s="180"/>
      <c r="F133" s="180"/>
      <c r="G133" s="36"/>
      <c r="H133" s="36"/>
      <c r="I133" s="36"/>
      <c r="J133" s="36"/>
      <c r="K133" s="36"/>
      <c r="L133" s="36"/>
      <c r="M133" s="36"/>
    </row>
    <row r="134" spans="1:13" s="192" customFormat="1" ht="18.95" customHeight="1" thickBot="1">
      <c r="A134" s="184" t="s">
        <v>81</v>
      </c>
      <c r="B134" s="88"/>
      <c r="C134" s="88"/>
      <c r="D134" s="88"/>
      <c r="E134" s="180"/>
      <c r="F134" s="180"/>
      <c r="G134" s="35">
        <f>SUM(G91,G132)</f>
        <v>25965400908</v>
      </c>
      <c r="H134" s="36"/>
      <c r="I134" s="35">
        <f>SUM(I91,I132)</f>
        <v>25653552535</v>
      </c>
      <c r="J134" s="36"/>
      <c r="K134" s="35">
        <f>SUM(K91,K132)</f>
        <v>12935183674</v>
      </c>
      <c r="L134" s="36"/>
      <c r="M134" s="35">
        <f>SUM(M91,M132)</f>
        <v>12585392274</v>
      </c>
    </row>
    <row r="135" spans="1:13" s="192" customFormat="1" ht="18.95" customHeight="1" thickTop="1">
      <c r="A135" s="88"/>
      <c r="B135" s="88"/>
      <c r="C135" s="88"/>
      <c r="D135" s="88"/>
      <c r="E135" s="180"/>
      <c r="F135" s="180"/>
      <c r="G135" s="40"/>
      <c r="H135" s="214"/>
      <c r="I135" s="40"/>
      <c r="J135" s="214"/>
      <c r="K135" s="40"/>
      <c r="L135" s="214"/>
      <c r="M135" s="40"/>
    </row>
    <row r="136" spans="1:13" s="192" customFormat="1" ht="18.95" customHeight="1">
      <c r="A136" s="88"/>
      <c r="B136" s="88"/>
      <c r="C136" s="88"/>
      <c r="D136" s="88"/>
      <c r="E136" s="180"/>
      <c r="F136" s="180"/>
      <c r="G136" s="40"/>
      <c r="H136" s="214"/>
      <c r="I136" s="40"/>
      <c r="J136" s="214"/>
      <c r="K136" s="40"/>
      <c r="L136" s="214"/>
      <c r="M136" s="40"/>
    </row>
    <row r="137" spans="1:13" s="192" customFormat="1" ht="18.95" customHeight="1">
      <c r="A137" s="88"/>
      <c r="B137" s="88"/>
      <c r="C137" s="88"/>
      <c r="D137" s="88"/>
      <c r="E137" s="180"/>
      <c r="F137" s="180"/>
      <c r="G137" s="40"/>
      <c r="H137" s="214"/>
      <c r="I137" s="40"/>
      <c r="J137" s="214"/>
      <c r="K137" s="40"/>
      <c r="L137" s="214"/>
      <c r="M137" s="40"/>
    </row>
    <row r="138" spans="1:13" s="192" customFormat="1" ht="18.95" customHeight="1">
      <c r="A138" s="88"/>
      <c r="B138" s="88"/>
      <c r="C138" s="88"/>
      <c r="D138" s="88"/>
      <c r="E138" s="180"/>
      <c r="F138" s="180"/>
      <c r="G138" s="40"/>
      <c r="H138" s="214"/>
      <c r="I138" s="40"/>
      <c r="J138" s="214"/>
      <c r="K138" s="40"/>
      <c r="L138" s="214"/>
      <c r="M138" s="40"/>
    </row>
    <row r="139" spans="1:13" s="192" customFormat="1" ht="18.95" customHeight="1">
      <c r="A139" s="88"/>
      <c r="B139" s="88"/>
      <c r="C139" s="88"/>
      <c r="D139" s="88"/>
      <c r="E139" s="180"/>
      <c r="F139" s="180"/>
      <c r="G139" s="40"/>
      <c r="H139" s="214"/>
      <c r="I139" s="40"/>
      <c r="J139" s="214"/>
      <c r="K139" s="40"/>
      <c r="L139" s="214"/>
      <c r="M139" s="40"/>
    </row>
    <row r="140" spans="1:13" s="192" customFormat="1" ht="18.95" customHeight="1">
      <c r="A140" s="88"/>
      <c r="B140" s="211"/>
      <c r="C140" s="88"/>
      <c r="D140" s="88"/>
      <c r="E140" s="88"/>
      <c r="F140" s="180"/>
      <c r="G140" s="37"/>
      <c r="H140" s="36"/>
      <c r="I140" s="37"/>
      <c r="J140" s="36"/>
      <c r="K140" s="37"/>
      <c r="L140" s="36"/>
      <c r="M140" s="37"/>
    </row>
    <row r="141" spans="1:13" s="192" customFormat="1" ht="18.95" customHeight="1">
      <c r="A141" s="88"/>
      <c r="B141" s="211"/>
      <c r="C141" s="88"/>
      <c r="D141" s="88"/>
      <c r="E141" s="88"/>
      <c r="F141" s="180"/>
      <c r="G141" s="212"/>
      <c r="H141" s="36"/>
      <c r="I141" s="212"/>
      <c r="J141" s="36"/>
      <c r="K141" s="212"/>
      <c r="L141" s="36"/>
      <c r="M141" s="212"/>
    </row>
    <row r="142" spans="1:13" s="192" customFormat="1" ht="18.95" customHeight="1">
      <c r="B142" s="143"/>
      <c r="F142" s="215"/>
      <c r="G142" s="216"/>
      <c r="H142" s="25"/>
      <c r="I142" s="216"/>
      <c r="J142" s="25"/>
      <c r="K142" s="216"/>
      <c r="L142" s="25"/>
      <c r="M142" s="216"/>
    </row>
    <row r="143" spans="1:13" s="192" customFormat="1" ht="18.95" customHeight="1">
      <c r="B143" s="143"/>
      <c r="F143" s="215"/>
      <c r="G143" s="216"/>
      <c r="H143" s="25"/>
      <c r="I143" s="216"/>
      <c r="J143" s="25"/>
      <c r="K143" s="216"/>
      <c r="L143" s="25"/>
      <c r="M143" s="216"/>
    </row>
    <row r="144" spans="1:13" s="192" customFormat="1" ht="18.95" customHeight="1">
      <c r="B144" s="143"/>
      <c r="F144" s="215"/>
      <c r="G144" s="216"/>
      <c r="H144" s="25"/>
      <c r="I144" s="216"/>
      <c r="J144" s="25"/>
      <c r="K144" s="216"/>
      <c r="L144" s="25"/>
      <c r="M144" s="216"/>
    </row>
    <row r="145" spans="1:13" s="192" customFormat="1" ht="18.95" customHeight="1">
      <c r="B145" s="143"/>
      <c r="F145" s="215"/>
      <c r="G145" s="216"/>
      <c r="H145" s="25"/>
      <c r="I145" s="216"/>
      <c r="J145" s="25"/>
      <c r="K145" s="216"/>
      <c r="L145" s="25"/>
      <c r="M145" s="216"/>
    </row>
    <row r="146" spans="1:13" s="192" customFormat="1" ht="9.75" customHeight="1">
      <c r="B146" s="143"/>
      <c r="F146" s="215"/>
      <c r="G146" s="216"/>
      <c r="H146" s="25"/>
      <c r="I146" s="216"/>
      <c r="J146" s="25"/>
      <c r="K146" s="216"/>
      <c r="L146" s="25"/>
      <c r="M146" s="216"/>
    </row>
    <row r="147" spans="1:13" s="192" customFormat="1" ht="21.75" customHeight="1">
      <c r="A147" s="104" t="str">
        <f>+A98</f>
        <v>หมายเหตุประกอบข้อมูลทางการเงินในหน้า 11 ถึง 40 เป็นส่วนหนึ่งของข้อมูลทางการเงินระหว่างกาลนี้</v>
      </c>
      <c r="B147" s="104"/>
      <c r="C147" s="104"/>
      <c r="D147" s="104"/>
      <c r="E147" s="210"/>
      <c r="F147" s="210"/>
      <c r="G147" s="24"/>
      <c r="H147" s="24"/>
      <c r="I147" s="24"/>
      <c r="J147" s="24"/>
      <c r="K147" s="24"/>
      <c r="L147" s="24"/>
      <c r="M147" s="24"/>
    </row>
  </sheetData>
  <mergeCells count="7">
    <mergeCell ref="G103:I103"/>
    <mergeCell ref="K103:M103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68DD-5AC7-4B39-B65E-EA638AA0EAA3}">
  <dimension ref="A1:M51"/>
  <sheetViews>
    <sheetView topLeftCell="A4" zoomScale="115" zoomScaleNormal="115" zoomScaleSheetLayoutView="85" workbookViewId="0">
      <selection activeCell="D19" sqref="D19"/>
    </sheetView>
  </sheetViews>
  <sheetFormatPr defaultColWidth="9.42578125" defaultRowHeight="17.25"/>
  <cols>
    <col min="1" max="2" width="1.42578125" style="88" customWidth="1"/>
    <col min="3" max="3" width="1" style="88" customWidth="1"/>
    <col min="4" max="4" width="25" style="88" customWidth="1"/>
    <col min="5" max="5" width="7.28515625" style="180" customWidth="1"/>
    <col min="6" max="6" width="0.85546875" style="180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2" width="0.85546875" style="1" customWidth="1"/>
    <col min="13" max="13" width="13.7109375" style="1" customWidth="1"/>
    <col min="14" max="16384" width="9.42578125" style="88"/>
  </cols>
  <sheetData>
    <row r="1" spans="1:13" ht="20.100000000000001" customHeight="1">
      <c r="A1" s="179" t="s">
        <v>0</v>
      </c>
      <c r="B1" s="192"/>
      <c r="C1" s="192"/>
      <c r="D1" s="192"/>
    </row>
    <row r="2" spans="1:13" ht="20.100000000000001" customHeight="1">
      <c r="A2" s="181" t="s">
        <v>82</v>
      </c>
      <c r="B2" s="192"/>
      <c r="C2" s="192"/>
      <c r="D2" s="192"/>
    </row>
    <row r="3" spans="1:13" ht="20.100000000000001" customHeight="1">
      <c r="A3" s="103" t="s">
        <v>195</v>
      </c>
      <c r="B3" s="104"/>
      <c r="C3" s="104"/>
      <c r="D3" s="104"/>
      <c r="E3" s="183"/>
      <c r="F3" s="183"/>
      <c r="G3" s="2"/>
      <c r="H3" s="2"/>
      <c r="I3" s="2"/>
      <c r="J3" s="2"/>
      <c r="K3" s="2"/>
      <c r="L3" s="2"/>
      <c r="M3" s="2"/>
    </row>
    <row r="4" spans="1:13" ht="21" customHeight="1">
      <c r="A4" s="184"/>
      <c r="G4" s="3"/>
      <c r="H4" s="3"/>
      <c r="I4" s="3"/>
      <c r="J4" s="3"/>
      <c r="K4" s="3"/>
      <c r="L4" s="3"/>
      <c r="M4" s="3"/>
    </row>
    <row r="5" spans="1:13" ht="18.95" customHeight="1">
      <c r="A5" s="184"/>
      <c r="G5" s="185" t="s">
        <v>2</v>
      </c>
      <c r="H5" s="185"/>
      <c r="I5" s="185"/>
      <c r="J5" s="186"/>
      <c r="K5" s="187" t="s">
        <v>3</v>
      </c>
      <c r="L5" s="187"/>
      <c r="M5" s="187"/>
    </row>
    <row r="6" spans="1:13" ht="18.95" customHeight="1">
      <c r="G6" s="188" t="s">
        <v>4</v>
      </c>
      <c r="H6" s="4"/>
      <c r="I6" s="188" t="s">
        <v>4</v>
      </c>
      <c r="J6" s="4"/>
      <c r="K6" s="188" t="s">
        <v>4</v>
      </c>
      <c r="L6" s="4"/>
      <c r="M6" s="188" t="s">
        <v>4</v>
      </c>
    </row>
    <row r="7" spans="1:13" ht="18.95" customHeight="1">
      <c r="G7" s="76" t="s">
        <v>6</v>
      </c>
      <c r="H7" s="77"/>
      <c r="I7" s="76" t="s">
        <v>6</v>
      </c>
      <c r="J7" s="73"/>
      <c r="K7" s="76" t="s">
        <v>6</v>
      </c>
      <c r="L7" s="5"/>
      <c r="M7" s="76" t="s">
        <v>6</v>
      </c>
    </row>
    <row r="8" spans="1:13" ht="18.95" customHeight="1">
      <c r="G8" s="75" t="s">
        <v>188</v>
      </c>
      <c r="H8" s="18"/>
      <c r="I8" s="75" t="s">
        <v>8</v>
      </c>
      <c r="J8" s="6"/>
      <c r="K8" s="75" t="s">
        <v>188</v>
      </c>
      <c r="L8" s="18"/>
      <c r="M8" s="75" t="s">
        <v>8</v>
      </c>
    </row>
    <row r="9" spans="1:13" ht="18.95" customHeight="1">
      <c r="E9" s="189" t="s">
        <v>9</v>
      </c>
      <c r="F9" s="190"/>
      <c r="G9" s="7" t="s">
        <v>10</v>
      </c>
      <c r="H9" s="8"/>
      <c r="I9" s="7" t="s">
        <v>10</v>
      </c>
      <c r="J9" s="4"/>
      <c r="K9" s="7" t="s">
        <v>10</v>
      </c>
      <c r="L9" s="4"/>
      <c r="M9" s="7" t="s">
        <v>10</v>
      </c>
    </row>
    <row r="10" spans="1:13" ht="6" customHeight="1">
      <c r="E10" s="190"/>
      <c r="F10" s="190"/>
      <c r="G10" s="8"/>
      <c r="H10" s="8"/>
      <c r="I10" s="8"/>
      <c r="J10" s="8"/>
      <c r="K10" s="8"/>
      <c r="L10" s="8"/>
      <c r="M10" s="8"/>
    </row>
    <row r="11" spans="1:13" ht="18.95" customHeight="1">
      <c r="A11" s="88" t="s">
        <v>83</v>
      </c>
      <c r="G11" s="3">
        <v>1658319944</v>
      </c>
      <c r="H11" s="9"/>
      <c r="I11" s="3">
        <v>1532100578</v>
      </c>
      <c r="J11" s="9"/>
      <c r="K11" s="3">
        <v>25200000</v>
      </c>
      <c r="L11" s="9"/>
      <c r="M11" s="3">
        <v>25200000</v>
      </c>
    </row>
    <row r="12" spans="1:13" ht="18.95" customHeight="1">
      <c r="A12" s="88" t="s">
        <v>84</v>
      </c>
      <c r="G12" s="3"/>
      <c r="H12" s="9"/>
      <c r="I12" s="3"/>
      <c r="J12" s="9"/>
      <c r="K12" s="3"/>
      <c r="L12" s="9"/>
      <c r="M12" s="3"/>
    </row>
    <row r="13" spans="1:13" ht="18.95" customHeight="1">
      <c r="B13" s="88" t="s">
        <v>85</v>
      </c>
      <c r="E13" s="88"/>
      <c r="G13" s="10">
        <v>97214321</v>
      </c>
      <c r="H13" s="9"/>
      <c r="I13" s="10">
        <v>98838963</v>
      </c>
      <c r="J13" s="9"/>
      <c r="K13" s="10">
        <v>0</v>
      </c>
      <c r="L13" s="9"/>
      <c r="M13" s="10">
        <v>0</v>
      </c>
    </row>
    <row r="14" spans="1:13" ht="18.95" customHeight="1">
      <c r="A14" s="88" t="s">
        <v>86</v>
      </c>
      <c r="G14" s="10"/>
      <c r="H14" s="9"/>
      <c r="I14" s="3"/>
      <c r="J14" s="9"/>
      <c r="K14" s="10"/>
      <c r="L14" s="9"/>
    </row>
    <row r="15" spans="1:13" ht="18.95" customHeight="1">
      <c r="B15" s="88" t="s">
        <v>85</v>
      </c>
      <c r="E15" s="88"/>
      <c r="G15" s="10">
        <v>9522075</v>
      </c>
      <c r="H15" s="9"/>
      <c r="I15" s="10">
        <v>6231411</v>
      </c>
      <c r="J15" s="9"/>
      <c r="K15" s="10">
        <v>0</v>
      </c>
      <c r="L15" s="9"/>
      <c r="M15" s="10">
        <v>0</v>
      </c>
    </row>
    <row r="16" spans="1:13" ht="18.95" customHeight="1">
      <c r="A16" s="88" t="s">
        <v>87</v>
      </c>
      <c r="F16" s="190"/>
      <c r="G16" s="12">
        <v>-1224972680</v>
      </c>
      <c r="H16" s="11"/>
      <c r="I16" s="12">
        <v>-1182501118</v>
      </c>
      <c r="J16" s="11"/>
      <c r="K16" s="12">
        <f>'Thai 6 (P&amp;L)6M'!K16+17940746</f>
        <v>-18018075</v>
      </c>
      <c r="L16" s="11"/>
      <c r="M16" s="12">
        <v>-16496377</v>
      </c>
    </row>
    <row r="17" spans="1:13" ht="5.0999999999999996" customHeight="1">
      <c r="E17" s="190"/>
      <c r="F17" s="190"/>
      <c r="G17" s="8"/>
      <c r="H17" s="8"/>
      <c r="I17" s="8"/>
      <c r="J17" s="8"/>
      <c r="K17" s="8"/>
      <c r="L17" s="8"/>
      <c r="M17" s="8"/>
    </row>
    <row r="18" spans="1:13" ht="18.95" customHeight="1">
      <c r="A18" s="184" t="s">
        <v>88</v>
      </c>
      <c r="E18" s="190"/>
      <c r="F18" s="190"/>
      <c r="G18" s="9">
        <f>SUM(G11:G16)</f>
        <v>540083660</v>
      </c>
      <c r="H18" s="9"/>
      <c r="I18" s="9">
        <f>SUM(I11:I16)</f>
        <v>454669834</v>
      </c>
      <c r="J18" s="9"/>
      <c r="K18" s="9">
        <f>SUM(K11:K16)</f>
        <v>7181925</v>
      </c>
      <c r="L18" s="9"/>
      <c r="M18" s="9">
        <f>SUM(M11:M16)</f>
        <v>8703623</v>
      </c>
    </row>
    <row r="19" spans="1:13" ht="18.95" customHeight="1">
      <c r="A19" s="88" t="s">
        <v>90</v>
      </c>
      <c r="E19" s="68"/>
      <c r="F19" s="190"/>
      <c r="G19" s="9">
        <v>0</v>
      </c>
      <c r="H19" s="9"/>
      <c r="I19" s="10">
        <v>0</v>
      </c>
      <c r="J19" s="9"/>
      <c r="K19" s="9">
        <v>153600000</v>
      </c>
      <c r="L19" s="9"/>
      <c r="M19" s="9">
        <v>99999999</v>
      </c>
    </row>
    <row r="20" spans="1:13" ht="18.95" customHeight="1">
      <c r="A20" s="88" t="s">
        <v>89</v>
      </c>
      <c r="E20" s="190"/>
      <c r="F20" s="190"/>
      <c r="G20" s="10">
        <v>16449329</v>
      </c>
      <c r="H20" s="9"/>
      <c r="I20" s="10">
        <v>-56796586</v>
      </c>
      <c r="J20" s="9"/>
      <c r="K20" s="10">
        <v>0</v>
      </c>
      <c r="L20" s="9"/>
      <c r="M20" s="10">
        <v>0</v>
      </c>
    </row>
    <row r="21" spans="1:13" ht="18.95" customHeight="1">
      <c r="A21" s="88" t="s">
        <v>201</v>
      </c>
      <c r="E21" s="190"/>
      <c r="F21" s="190"/>
      <c r="G21" s="191"/>
      <c r="H21" s="9"/>
      <c r="I21" s="191"/>
      <c r="J21" s="88"/>
      <c r="K21" s="191"/>
      <c r="L21" s="88"/>
      <c r="M21" s="191"/>
    </row>
    <row r="22" spans="1:13" ht="18.95" customHeight="1">
      <c r="B22" s="88" t="s">
        <v>202</v>
      </c>
      <c r="E22" s="54"/>
      <c r="F22" s="190"/>
      <c r="G22" s="10">
        <v>18588089</v>
      </c>
      <c r="H22" s="9"/>
      <c r="I22" s="10">
        <v>-18249605</v>
      </c>
      <c r="J22" s="191"/>
      <c r="K22" s="10">
        <v>0</v>
      </c>
      <c r="L22" s="88"/>
      <c r="M22" s="10">
        <v>0</v>
      </c>
    </row>
    <row r="23" spans="1:13" ht="18.95" customHeight="1">
      <c r="A23" s="88" t="s">
        <v>91</v>
      </c>
      <c r="F23" s="190"/>
      <c r="G23" s="9">
        <v>11199257</v>
      </c>
      <c r="H23" s="9"/>
      <c r="I23" s="9">
        <v>6675959</v>
      </c>
      <c r="J23" s="9"/>
      <c r="K23" s="9">
        <v>15493</v>
      </c>
      <c r="L23" s="9"/>
      <c r="M23" s="9">
        <v>692784</v>
      </c>
    </row>
    <row r="24" spans="1:13" ht="18.95" customHeight="1">
      <c r="A24" s="88" t="s">
        <v>92</v>
      </c>
      <c r="G24" s="9">
        <v>-198250635</v>
      </c>
      <c r="H24" s="9"/>
      <c r="I24" s="9">
        <v>-136070631</v>
      </c>
      <c r="J24" s="9"/>
      <c r="K24" s="9">
        <v>-12237955</v>
      </c>
      <c r="L24" s="9"/>
      <c r="M24" s="9">
        <v>-8307396</v>
      </c>
    </row>
    <row r="25" spans="1:13" ht="18.95" customHeight="1">
      <c r="A25" s="88" t="s">
        <v>93</v>
      </c>
      <c r="C25" s="184"/>
      <c r="D25" s="184"/>
      <c r="G25" s="13">
        <v>-65481097</v>
      </c>
      <c r="H25" s="9"/>
      <c r="I25" s="13">
        <v>-83861703</v>
      </c>
      <c r="J25" s="9"/>
      <c r="K25" s="13">
        <v>-2031285</v>
      </c>
      <c r="L25" s="9"/>
      <c r="M25" s="13">
        <v>-4864522</v>
      </c>
    </row>
    <row r="26" spans="1:13" ht="5.0999999999999996" customHeight="1">
      <c r="E26" s="190"/>
      <c r="F26" s="190"/>
      <c r="G26" s="8"/>
      <c r="H26" s="8"/>
      <c r="I26" s="8"/>
      <c r="J26" s="8"/>
      <c r="K26" s="8"/>
      <c r="L26" s="8"/>
      <c r="M26" s="8"/>
    </row>
    <row r="27" spans="1:13" ht="18.95" customHeight="1">
      <c r="A27" s="184" t="s">
        <v>191</v>
      </c>
      <c r="G27" s="9">
        <f>SUM(G18:G25)</f>
        <v>322588603</v>
      </c>
      <c r="H27" s="9"/>
      <c r="I27" s="9">
        <f>SUM(I18:I25)</f>
        <v>166367268</v>
      </c>
      <c r="J27" s="9"/>
      <c r="K27" s="9">
        <f>SUM(K18:K25)</f>
        <v>146528178</v>
      </c>
      <c r="L27" s="9"/>
      <c r="M27" s="9">
        <f>SUM(M18:M25)</f>
        <v>96224488</v>
      </c>
    </row>
    <row r="28" spans="1:13" ht="18.95" customHeight="1">
      <c r="A28" s="88" t="s">
        <v>94</v>
      </c>
      <c r="G28" s="2">
        <v>-44706550</v>
      </c>
      <c r="H28" s="14"/>
      <c r="I28" s="2">
        <v>-18315564</v>
      </c>
      <c r="J28" s="14"/>
      <c r="K28" s="2">
        <v>23234</v>
      </c>
      <c r="L28" s="14"/>
      <c r="M28" s="2">
        <v>-82915</v>
      </c>
    </row>
    <row r="29" spans="1:13" ht="5.0999999999999996" customHeight="1">
      <c r="E29" s="190"/>
      <c r="F29" s="190"/>
      <c r="G29" s="8"/>
      <c r="H29" s="8"/>
      <c r="I29" s="8"/>
      <c r="J29" s="8"/>
      <c r="K29" s="8"/>
      <c r="L29" s="8"/>
      <c r="M29" s="8"/>
    </row>
    <row r="30" spans="1:13" ht="18.95" customHeight="1">
      <c r="A30" s="184" t="s">
        <v>192</v>
      </c>
      <c r="B30" s="184"/>
      <c r="C30" s="184"/>
      <c r="D30" s="184"/>
      <c r="G30" s="13">
        <f>SUM(G27:G28)</f>
        <v>277882053</v>
      </c>
      <c r="H30" s="9"/>
      <c r="I30" s="13">
        <f>SUM(I27:I28)</f>
        <v>148051704</v>
      </c>
      <c r="J30" s="9"/>
      <c r="K30" s="13">
        <f>SUM(K27:K28)</f>
        <v>146551412</v>
      </c>
      <c r="L30" s="9"/>
      <c r="M30" s="13">
        <f>SUM(M27:M28)</f>
        <v>96141573</v>
      </c>
    </row>
    <row r="31" spans="1:13" ht="8.1" customHeight="1">
      <c r="A31" s="184"/>
      <c r="B31" s="184"/>
      <c r="C31" s="184"/>
      <c r="D31" s="184"/>
      <c r="G31" s="9"/>
      <c r="H31" s="9"/>
      <c r="I31" s="9"/>
      <c r="J31" s="9"/>
      <c r="K31" s="9"/>
      <c r="L31" s="9"/>
      <c r="M31" s="9"/>
    </row>
    <row r="32" spans="1:13" ht="18.95" customHeight="1" thickBot="1">
      <c r="A32" s="184" t="s">
        <v>128</v>
      </c>
      <c r="B32" s="193"/>
      <c r="E32" s="190"/>
      <c r="F32" s="190"/>
      <c r="G32" s="15">
        <f>SUM(G29:G30)</f>
        <v>277882053</v>
      </c>
      <c r="H32" s="14"/>
      <c r="I32" s="15">
        <f>SUM(I29:I30)</f>
        <v>148051704</v>
      </c>
      <c r="J32" s="3"/>
      <c r="K32" s="15">
        <f>SUM(K29:K30)</f>
        <v>146551412</v>
      </c>
      <c r="L32" s="3"/>
      <c r="M32" s="15">
        <f>SUM(M29:M30)</f>
        <v>96141573</v>
      </c>
    </row>
    <row r="33" spans="1:13" ht="12" customHeight="1" thickTop="1">
      <c r="A33" s="184"/>
      <c r="E33" s="190"/>
      <c r="F33" s="190"/>
      <c r="G33" s="3"/>
      <c r="H33" s="14"/>
      <c r="I33" s="3"/>
      <c r="J33" s="3"/>
      <c r="K33" s="3"/>
      <c r="L33" s="3"/>
      <c r="M33" s="3"/>
    </row>
    <row r="34" spans="1:13" ht="18.95" customHeight="1">
      <c r="A34" s="184" t="s">
        <v>96</v>
      </c>
      <c r="B34" s="184"/>
      <c r="C34" s="184"/>
      <c r="D34" s="184"/>
      <c r="E34" s="190"/>
      <c r="F34" s="190"/>
      <c r="G34" s="9"/>
      <c r="H34" s="9"/>
      <c r="I34" s="9"/>
      <c r="J34" s="9"/>
      <c r="K34" s="9"/>
      <c r="L34" s="9"/>
      <c r="M34" s="9"/>
    </row>
    <row r="35" spans="1:13" ht="18.95" customHeight="1">
      <c r="B35" s="88" t="s">
        <v>97</v>
      </c>
      <c r="E35" s="190"/>
      <c r="F35" s="190"/>
      <c r="G35" s="3">
        <v>278721234</v>
      </c>
      <c r="H35" s="3"/>
      <c r="I35" s="3">
        <v>148794444</v>
      </c>
      <c r="J35" s="9"/>
      <c r="K35" s="3">
        <v>146551412</v>
      </c>
      <c r="L35" s="9"/>
      <c r="M35" s="3">
        <v>96141573</v>
      </c>
    </row>
    <row r="36" spans="1:13" ht="18.95" customHeight="1">
      <c r="B36" s="88" t="s">
        <v>98</v>
      </c>
      <c r="E36" s="190"/>
      <c r="F36" s="190"/>
      <c r="G36" s="16">
        <v>-839181</v>
      </c>
      <c r="H36" s="11"/>
      <c r="I36" s="16">
        <v>-742740</v>
      </c>
      <c r="J36" s="191"/>
      <c r="K36" s="16">
        <v>0</v>
      </c>
      <c r="L36" s="191"/>
      <c r="M36" s="16">
        <v>0</v>
      </c>
    </row>
    <row r="37" spans="1:13" ht="5.0999999999999996" customHeight="1">
      <c r="E37" s="190"/>
      <c r="F37" s="190"/>
      <c r="G37" s="8"/>
      <c r="H37" s="8"/>
      <c r="I37" s="8"/>
      <c r="J37" s="8"/>
      <c r="K37" s="8"/>
      <c r="L37" s="8"/>
      <c r="M37" s="8"/>
    </row>
    <row r="38" spans="1:13" ht="18.95" customHeight="1" thickBot="1">
      <c r="A38" s="184"/>
      <c r="B38" s="184"/>
      <c r="C38" s="184"/>
      <c r="D38" s="184"/>
      <c r="E38" s="190"/>
      <c r="F38" s="190"/>
      <c r="G38" s="15">
        <f>SUM(G35:G37)</f>
        <v>277882053</v>
      </c>
      <c r="H38" s="9"/>
      <c r="I38" s="15">
        <f>SUM(I35:I37)</f>
        <v>148051704</v>
      </c>
      <c r="J38" s="9"/>
      <c r="K38" s="15">
        <f>SUM(K35:K37)</f>
        <v>146551412</v>
      </c>
      <c r="L38" s="9"/>
      <c r="M38" s="15">
        <f>SUM(M35:M37)</f>
        <v>96141573</v>
      </c>
    </row>
    <row r="39" spans="1:13" ht="12" customHeight="1" thickTop="1">
      <c r="E39" s="190"/>
      <c r="F39" s="190"/>
      <c r="G39" s="8"/>
      <c r="H39" s="8"/>
      <c r="I39" s="8"/>
      <c r="J39" s="8"/>
      <c r="K39" s="8"/>
      <c r="L39" s="8"/>
      <c r="M39" s="8"/>
    </row>
    <row r="40" spans="1:13" ht="18.95" customHeight="1">
      <c r="A40" s="184" t="s">
        <v>99</v>
      </c>
      <c r="E40" s="190"/>
      <c r="F40" s="190"/>
      <c r="G40" s="9"/>
      <c r="H40" s="9"/>
      <c r="I40" s="9"/>
      <c r="J40" s="9"/>
      <c r="K40" s="9"/>
      <c r="L40" s="9"/>
      <c r="M40" s="9"/>
    </row>
    <row r="41" spans="1:13" ht="18.95" customHeight="1">
      <c r="B41" s="88" t="s">
        <v>97</v>
      </c>
      <c r="E41" s="190"/>
      <c r="F41" s="190"/>
      <c r="G41" s="3">
        <v>278721234</v>
      </c>
      <c r="H41" s="9"/>
      <c r="I41" s="3">
        <v>148794444</v>
      </c>
      <c r="J41" s="9"/>
      <c r="K41" s="3">
        <v>146551412</v>
      </c>
      <c r="L41" s="9"/>
      <c r="M41" s="3">
        <v>96141573</v>
      </c>
    </row>
    <row r="42" spans="1:13" ht="18.95" customHeight="1">
      <c r="B42" s="88" t="s">
        <v>98</v>
      </c>
      <c r="E42" s="190"/>
      <c r="F42" s="190"/>
      <c r="G42" s="16">
        <v>-839181</v>
      </c>
      <c r="H42" s="11"/>
      <c r="I42" s="16">
        <v>-742740</v>
      </c>
      <c r="J42" s="191"/>
      <c r="K42" s="16">
        <v>0</v>
      </c>
      <c r="L42" s="191"/>
      <c r="M42" s="16">
        <v>0</v>
      </c>
    </row>
    <row r="43" spans="1:13" ht="5.0999999999999996" customHeight="1">
      <c r="E43" s="190"/>
      <c r="F43" s="190"/>
      <c r="G43" s="8"/>
      <c r="H43" s="8"/>
      <c r="I43" s="8"/>
      <c r="J43" s="8"/>
      <c r="K43" s="8"/>
      <c r="L43" s="8"/>
      <c r="M43" s="8"/>
    </row>
    <row r="44" spans="1:13" ht="18.95" customHeight="1" thickBot="1">
      <c r="A44" s="184"/>
      <c r="E44" s="190"/>
      <c r="F44" s="190"/>
      <c r="G44" s="15">
        <f>SUM(G41:G43)</f>
        <v>277882053</v>
      </c>
      <c r="H44" s="9"/>
      <c r="I44" s="15">
        <f>SUM(I41:I43)</f>
        <v>148051704</v>
      </c>
      <c r="J44" s="9"/>
      <c r="K44" s="15">
        <f>SUM(K41:K43)</f>
        <v>146551412</v>
      </c>
      <c r="L44" s="9"/>
      <c r="M44" s="15">
        <f>SUM(M41:M43)</f>
        <v>96141573</v>
      </c>
    </row>
    <row r="45" spans="1:13" ht="12" customHeight="1" thickTop="1">
      <c r="E45" s="190"/>
      <c r="F45" s="190"/>
      <c r="G45" s="9"/>
      <c r="H45" s="9"/>
      <c r="I45" s="9"/>
      <c r="J45" s="9"/>
      <c r="K45" s="9"/>
      <c r="L45" s="9"/>
      <c r="M45" s="9"/>
    </row>
    <row r="46" spans="1:13" ht="18.95" customHeight="1">
      <c r="A46" s="184" t="s">
        <v>193</v>
      </c>
      <c r="B46" s="184"/>
      <c r="C46" s="184"/>
      <c r="D46" s="184"/>
      <c r="E46" s="190"/>
      <c r="F46" s="190"/>
      <c r="G46" s="9"/>
      <c r="H46" s="9"/>
      <c r="I46" s="9"/>
      <c r="J46" s="9"/>
      <c r="K46" s="9"/>
      <c r="L46" s="9"/>
      <c r="M46" s="9"/>
    </row>
    <row r="47" spans="1:13" ht="6" customHeight="1">
      <c r="E47" s="190"/>
      <c r="F47" s="190"/>
      <c r="G47" s="8"/>
      <c r="H47" s="8"/>
      <c r="I47" s="8"/>
      <c r="J47" s="8"/>
      <c r="K47" s="8"/>
      <c r="L47" s="8"/>
      <c r="M47" s="8"/>
    </row>
    <row r="48" spans="1:13" ht="18.95" customHeight="1" thickBot="1">
      <c r="A48" s="88" t="s">
        <v>194</v>
      </c>
      <c r="E48" s="180">
        <v>22</v>
      </c>
      <c r="F48" s="190"/>
      <c r="G48" s="17">
        <v>0.03</v>
      </c>
      <c r="H48" s="14"/>
      <c r="I48" s="17">
        <v>0.01</v>
      </c>
      <c r="J48" s="14"/>
      <c r="K48" s="19">
        <v>2.0000000000000004E-2</v>
      </c>
      <c r="L48" s="3"/>
      <c r="M48" s="19">
        <v>0.01</v>
      </c>
    </row>
    <row r="49" spans="1:13" ht="15.75" customHeight="1" thickTop="1">
      <c r="A49" s="194"/>
      <c r="F49" s="190"/>
      <c r="G49" s="48"/>
      <c r="H49" s="14"/>
      <c r="I49" s="48"/>
      <c r="J49" s="14"/>
      <c r="K49" s="49"/>
      <c r="L49" s="3"/>
      <c r="M49" s="50"/>
    </row>
    <row r="50" spans="1:13" ht="10.5" customHeight="1">
      <c r="A50" s="194"/>
      <c r="F50" s="190"/>
      <c r="G50" s="48"/>
      <c r="H50" s="14"/>
      <c r="I50" s="48"/>
      <c r="J50" s="14"/>
      <c r="K50" s="49"/>
      <c r="L50" s="3"/>
      <c r="M50" s="50"/>
    </row>
    <row r="51" spans="1:13" ht="21.95" customHeight="1">
      <c r="A51" s="104" t="str">
        <f>'Thai 2-4'!A49</f>
        <v>หมายเหตุประกอบข้อมูลทางการเงินในหน้า 11 ถึง 40 เป็นส่วนหนึ่งของข้อมูลทางการเงินระหว่างกาลนี้</v>
      </c>
      <c r="B51" s="182"/>
      <c r="C51" s="182"/>
      <c r="D51" s="182"/>
      <c r="E51" s="189"/>
      <c r="F51" s="189"/>
      <c r="G51" s="13"/>
      <c r="H51" s="13"/>
      <c r="I51" s="13"/>
      <c r="J51" s="13"/>
      <c r="K51" s="13"/>
      <c r="L51" s="13"/>
      <c r="M51" s="13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445B-43C0-4165-ACA7-2DB323BDB6E8}">
  <dimension ref="A1:M50"/>
  <sheetViews>
    <sheetView zoomScale="115" zoomScaleNormal="115" zoomScaleSheetLayoutView="85" workbookViewId="0">
      <selection activeCell="D19" sqref="D19"/>
    </sheetView>
  </sheetViews>
  <sheetFormatPr defaultColWidth="9.28515625" defaultRowHeight="18.95" customHeight="1"/>
  <cols>
    <col min="1" max="2" width="1.42578125" style="88" customWidth="1"/>
    <col min="3" max="3" width="1" style="88" customWidth="1"/>
    <col min="4" max="4" width="25.28515625" style="88" customWidth="1"/>
    <col min="5" max="5" width="7" style="180" customWidth="1"/>
    <col min="6" max="6" width="0.85546875" style="180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2" width="0.85546875" style="1" customWidth="1"/>
    <col min="13" max="13" width="13.7109375" style="1" customWidth="1"/>
    <col min="14" max="16384" width="9.28515625" style="88"/>
  </cols>
  <sheetData>
    <row r="1" spans="1:13" ht="18.95" customHeight="1">
      <c r="A1" s="179" t="s">
        <v>0</v>
      </c>
    </row>
    <row r="2" spans="1:13" ht="18.95" customHeight="1">
      <c r="A2" s="181" t="s">
        <v>82</v>
      </c>
    </row>
    <row r="3" spans="1:13" ht="18.95" customHeight="1">
      <c r="A3" s="103" t="s">
        <v>196</v>
      </c>
      <c r="B3" s="182"/>
      <c r="C3" s="182"/>
      <c r="D3" s="182"/>
      <c r="E3" s="183"/>
      <c r="F3" s="183"/>
      <c r="G3" s="2"/>
      <c r="H3" s="2"/>
      <c r="I3" s="2"/>
      <c r="J3" s="2"/>
      <c r="K3" s="2"/>
      <c r="L3" s="2"/>
      <c r="M3" s="2"/>
    </row>
    <row r="4" spans="1:13" ht="18.95" customHeight="1">
      <c r="A4" s="184"/>
      <c r="G4" s="3"/>
      <c r="H4" s="3"/>
      <c r="I4" s="3"/>
      <c r="J4" s="3"/>
      <c r="K4" s="3"/>
      <c r="L4" s="3"/>
      <c r="M4" s="3"/>
    </row>
    <row r="5" spans="1:13" ht="18.95" customHeight="1">
      <c r="A5" s="184"/>
      <c r="G5" s="185" t="s">
        <v>2</v>
      </c>
      <c r="H5" s="185"/>
      <c r="I5" s="185"/>
      <c r="J5" s="186"/>
      <c r="K5" s="187" t="s">
        <v>3</v>
      </c>
      <c r="L5" s="187"/>
      <c r="M5" s="187"/>
    </row>
    <row r="6" spans="1:13" ht="18.95" customHeight="1">
      <c r="G6" s="188" t="s">
        <v>4</v>
      </c>
      <c r="H6" s="4"/>
      <c r="I6" s="188" t="s">
        <v>4</v>
      </c>
      <c r="J6" s="4"/>
      <c r="K6" s="188" t="s">
        <v>4</v>
      </c>
      <c r="L6" s="4"/>
      <c r="M6" s="188" t="s">
        <v>4</v>
      </c>
    </row>
    <row r="7" spans="1:13" ht="18.95" customHeight="1">
      <c r="G7" s="188" t="s">
        <v>6</v>
      </c>
      <c r="H7" s="77"/>
      <c r="I7" s="188" t="s">
        <v>6</v>
      </c>
      <c r="J7" s="73"/>
      <c r="K7" s="188" t="s">
        <v>6</v>
      </c>
      <c r="L7" s="5"/>
      <c r="M7" s="188" t="s">
        <v>6</v>
      </c>
    </row>
    <row r="8" spans="1:13" ht="18.95" customHeight="1">
      <c r="G8" s="75" t="s">
        <v>188</v>
      </c>
      <c r="H8" s="18"/>
      <c r="I8" s="75" t="s">
        <v>8</v>
      </c>
      <c r="J8" s="27"/>
      <c r="K8" s="75" t="s">
        <v>188</v>
      </c>
      <c r="L8" s="18"/>
      <c r="M8" s="75" t="s">
        <v>8</v>
      </c>
    </row>
    <row r="9" spans="1:13" ht="18.95" customHeight="1">
      <c r="E9" s="189" t="s">
        <v>9</v>
      </c>
      <c r="F9" s="190"/>
      <c r="G9" s="7" t="s">
        <v>10</v>
      </c>
      <c r="H9" s="8"/>
      <c r="I9" s="7" t="s">
        <v>10</v>
      </c>
      <c r="J9" s="4"/>
      <c r="K9" s="7" t="s">
        <v>10</v>
      </c>
      <c r="L9" s="4"/>
      <c r="M9" s="7" t="s">
        <v>10</v>
      </c>
    </row>
    <row r="10" spans="1:13" ht="6" customHeight="1">
      <c r="E10" s="190"/>
      <c r="F10" s="190"/>
      <c r="G10" s="8"/>
      <c r="H10" s="8"/>
      <c r="I10" s="8"/>
      <c r="J10" s="8"/>
      <c r="K10" s="8"/>
      <c r="L10" s="8"/>
      <c r="M10" s="8"/>
    </row>
    <row r="11" spans="1:13" ht="18.95" customHeight="1">
      <c r="A11" s="88" t="s">
        <v>83</v>
      </c>
      <c r="G11" s="3">
        <v>3145818918</v>
      </c>
      <c r="H11" s="9"/>
      <c r="I11" s="3">
        <v>3068049805</v>
      </c>
      <c r="J11" s="9"/>
      <c r="K11" s="3">
        <v>50400000</v>
      </c>
      <c r="L11" s="9"/>
      <c r="M11" s="3">
        <v>50400000</v>
      </c>
    </row>
    <row r="12" spans="1:13" ht="18.95" customHeight="1">
      <c r="A12" s="88" t="s">
        <v>84</v>
      </c>
      <c r="G12" s="3"/>
      <c r="H12" s="9"/>
      <c r="I12" s="3"/>
      <c r="J12" s="9"/>
      <c r="K12" s="3"/>
      <c r="L12" s="9"/>
      <c r="M12" s="3"/>
    </row>
    <row r="13" spans="1:13" ht="18.95" customHeight="1">
      <c r="B13" s="88" t="s">
        <v>85</v>
      </c>
      <c r="E13" s="88"/>
      <c r="G13" s="10">
        <v>192276847</v>
      </c>
      <c r="H13" s="9"/>
      <c r="I13" s="10">
        <v>197332294</v>
      </c>
      <c r="J13" s="9"/>
      <c r="K13" s="10">
        <v>0</v>
      </c>
      <c r="L13" s="9"/>
      <c r="M13" s="10">
        <v>0</v>
      </c>
    </row>
    <row r="14" spans="1:13" ht="18.95" customHeight="1">
      <c r="A14" s="88" t="s">
        <v>86</v>
      </c>
      <c r="E14" s="88"/>
      <c r="G14" s="10"/>
      <c r="H14" s="9"/>
      <c r="I14" s="10"/>
      <c r="J14" s="9"/>
      <c r="K14" s="10"/>
      <c r="L14" s="9"/>
      <c r="M14" s="10"/>
    </row>
    <row r="15" spans="1:13" ht="18.95" customHeight="1">
      <c r="B15" s="88" t="s">
        <v>85</v>
      </c>
      <c r="E15" s="88"/>
      <c r="G15" s="10">
        <v>18604766</v>
      </c>
      <c r="H15" s="9"/>
      <c r="I15" s="10">
        <v>6438236</v>
      </c>
      <c r="J15" s="9"/>
      <c r="K15" s="10">
        <v>0</v>
      </c>
      <c r="L15" s="9"/>
      <c r="M15" s="10">
        <v>0</v>
      </c>
    </row>
    <row r="16" spans="1:13" ht="18.95" customHeight="1">
      <c r="A16" s="88" t="s">
        <v>87</v>
      </c>
      <c r="F16" s="190"/>
      <c r="G16" s="12">
        <v>-2310424153</v>
      </c>
      <c r="H16" s="11"/>
      <c r="I16" s="12">
        <v>-2357640358</v>
      </c>
      <c r="J16" s="11"/>
      <c r="K16" s="12">
        <v>-35958821</v>
      </c>
      <c r="L16" s="11"/>
      <c r="M16" s="12">
        <v>-31833340</v>
      </c>
    </row>
    <row r="17" spans="1:13" ht="6" customHeight="1">
      <c r="E17" s="190"/>
      <c r="F17" s="190"/>
      <c r="G17" s="8"/>
      <c r="H17" s="8"/>
      <c r="I17" s="8"/>
      <c r="J17" s="8"/>
      <c r="K17" s="8"/>
      <c r="L17" s="8"/>
      <c r="M17" s="8"/>
    </row>
    <row r="18" spans="1:13" ht="18.95" customHeight="1">
      <c r="A18" s="184" t="s">
        <v>88</v>
      </c>
      <c r="E18" s="190"/>
      <c r="F18" s="190"/>
      <c r="G18" s="9">
        <f>SUM(G11:G16)</f>
        <v>1046276378</v>
      </c>
      <c r="H18" s="9"/>
      <c r="I18" s="9">
        <f>SUM(I11:I16)</f>
        <v>914179977</v>
      </c>
      <c r="J18" s="9"/>
      <c r="K18" s="9">
        <f>SUM(K11:K16)</f>
        <v>14441179</v>
      </c>
      <c r="L18" s="9"/>
      <c r="M18" s="9">
        <f>SUM(M11:M16)</f>
        <v>18566660</v>
      </c>
    </row>
    <row r="19" spans="1:13" ht="18.95" customHeight="1">
      <c r="A19" s="88" t="s">
        <v>90</v>
      </c>
      <c r="E19" s="68" t="s">
        <v>204</v>
      </c>
      <c r="F19" s="190"/>
      <c r="G19" s="10">
        <v>0</v>
      </c>
      <c r="H19" s="9"/>
      <c r="I19" s="10">
        <v>0</v>
      </c>
      <c r="J19" s="9"/>
      <c r="K19" s="10">
        <v>453600000</v>
      </c>
      <c r="L19" s="9"/>
      <c r="M19" s="10">
        <v>958441358</v>
      </c>
    </row>
    <row r="20" spans="1:13" ht="18.95" customHeight="1">
      <c r="A20" s="88" t="s">
        <v>89</v>
      </c>
      <c r="E20" s="190"/>
      <c r="F20" s="190"/>
      <c r="G20" s="10">
        <v>67394097</v>
      </c>
      <c r="H20" s="9"/>
      <c r="I20" s="10">
        <v>-58734859</v>
      </c>
      <c r="J20" s="9"/>
      <c r="K20" s="10">
        <v>0</v>
      </c>
      <c r="L20" s="9"/>
      <c r="M20" s="10">
        <v>0</v>
      </c>
    </row>
    <row r="21" spans="1:13" ht="18.95" customHeight="1">
      <c r="A21" s="88" t="s">
        <v>201</v>
      </c>
      <c r="E21" s="190"/>
      <c r="F21" s="190"/>
      <c r="G21" s="191"/>
      <c r="H21" s="9"/>
      <c r="I21" s="191"/>
      <c r="J21" s="88"/>
      <c r="K21" s="191"/>
      <c r="L21" s="88"/>
      <c r="M21" s="191"/>
    </row>
    <row r="22" spans="1:13" ht="18.95" customHeight="1">
      <c r="B22" s="88" t="s">
        <v>202</v>
      </c>
      <c r="E22" s="54"/>
      <c r="F22" s="190"/>
      <c r="G22" s="10">
        <v>42566472</v>
      </c>
      <c r="H22" s="9"/>
      <c r="I22" s="10">
        <v>-17213334</v>
      </c>
      <c r="J22" s="191"/>
      <c r="K22" s="10">
        <v>0</v>
      </c>
      <c r="L22" s="88"/>
      <c r="M22" s="10">
        <v>0</v>
      </c>
    </row>
    <row r="23" spans="1:13" ht="18.95" customHeight="1">
      <c r="A23" s="88" t="s">
        <v>91</v>
      </c>
      <c r="F23" s="190"/>
      <c r="G23" s="9">
        <v>18649834</v>
      </c>
      <c r="H23" s="9"/>
      <c r="I23" s="9">
        <v>11131474</v>
      </c>
      <c r="J23" s="9"/>
      <c r="K23" s="9">
        <v>21686</v>
      </c>
      <c r="L23" s="9"/>
      <c r="M23" s="9">
        <v>1323955</v>
      </c>
    </row>
    <row r="24" spans="1:13" ht="18.95" customHeight="1">
      <c r="A24" s="88" t="s">
        <v>92</v>
      </c>
      <c r="G24" s="9">
        <v>-355085733</v>
      </c>
      <c r="H24" s="9"/>
      <c r="I24" s="9">
        <v>-255482841</v>
      </c>
      <c r="J24" s="9"/>
      <c r="K24" s="9">
        <v>-18836756</v>
      </c>
      <c r="L24" s="9"/>
      <c r="M24" s="9">
        <v>-14667114</v>
      </c>
    </row>
    <row r="25" spans="1:13" ht="18.95" customHeight="1">
      <c r="A25" s="88" t="s">
        <v>93</v>
      </c>
      <c r="C25" s="184"/>
      <c r="D25" s="184"/>
      <c r="G25" s="13">
        <v>-133565958</v>
      </c>
      <c r="H25" s="9"/>
      <c r="I25" s="13">
        <v>-171882714</v>
      </c>
      <c r="J25" s="9"/>
      <c r="K25" s="13">
        <v>-4039687</v>
      </c>
      <c r="L25" s="9"/>
      <c r="M25" s="13">
        <v>-9648934</v>
      </c>
    </row>
    <row r="26" spans="1:13" ht="6" customHeight="1">
      <c r="E26" s="190"/>
      <c r="F26" s="190"/>
      <c r="G26" s="8"/>
      <c r="H26" s="8"/>
      <c r="I26" s="8"/>
      <c r="J26" s="8"/>
      <c r="K26" s="8"/>
      <c r="L26" s="8"/>
      <c r="M26" s="8"/>
    </row>
    <row r="27" spans="1:13" ht="18.95" customHeight="1">
      <c r="A27" s="184" t="s">
        <v>191</v>
      </c>
      <c r="G27" s="9">
        <f>SUM(G18:G25)</f>
        <v>686235090</v>
      </c>
      <c r="H27" s="9"/>
      <c r="I27" s="9">
        <f>SUM(I18:I25)</f>
        <v>421997703</v>
      </c>
      <c r="J27" s="9"/>
      <c r="K27" s="9">
        <f>SUM(K18:K25)</f>
        <v>445186422</v>
      </c>
      <c r="L27" s="9"/>
      <c r="M27" s="9">
        <f>SUM(M18:M25)</f>
        <v>954015925</v>
      </c>
    </row>
    <row r="28" spans="1:13" ht="18.95" customHeight="1">
      <c r="A28" s="88" t="s">
        <v>94</v>
      </c>
      <c r="E28" s="180">
        <v>21</v>
      </c>
      <c r="G28" s="2">
        <v>-94755058</v>
      </c>
      <c r="H28" s="14"/>
      <c r="I28" s="2">
        <v>-48548230</v>
      </c>
      <c r="J28" s="14"/>
      <c r="K28" s="2">
        <v>46424</v>
      </c>
      <c r="L28" s="14"/>
      <c r="M28" s="2">
        <v>-66771</v>
      </c>
    </row>
    <row r="29" spans="1:13" ht="6" customHeight="1">
      <c r="E29" s="190"/>
      <c r="F29" s="190"/>
      <c r="G29" s="8"/>
      <c r="H29" s="8"/>
      <c r="I29" s="8"/>
      <c r="J29" s="8"/>
      <c r="K29" s="8"/>
      <c r="L29" s="8"/>
      <c r="M29" s="8"/>
    </row>
    <row r="30" spans="1:13" ht="18.95" customHeight="1">
      <c r="A30" s="184" t="s">
        <v>192</v>
      </c>
      <c r="B30" s="184"/>
      <c r="C30" s="184"/>
      <c r="D30" s="184"/>
      <c r="G30" s="13">
        <f>SUM(G27:G28)</f>
        <v>591480032</v>
      </c>
      <c r="H30" s="9"/>
      <c r="I30" s="13">
        <f>SUM(I27:I28)</f>
        <v>373449473</v>
      </c>
      <c r="J30" s="9"/>
      <c r="K30" s="13">
        <f>SUM(K27:K28)</f>
        <v>445232846</v>
      </c>
      <c r="L30" s="9"/>
      <c r="M30" s="13">
        <f>SUM(M27:M28)</f>
        <v>953949154</v>
      </c>
    </row>
    <row r="31" spans="1:13" ht="8.1" customHeight="1">
      <c r="A31" s="184"/>
      <c r="B31" s="184"/>
      <c r="C31" s="184"/>
      <c r="D31" s="184"/>
      <c r="G31" s="9"/>
      <c r="H31" s="9"/>
      <c r="I31" s="9"/>
      <c r="J31" s="9"/>
      <c r="K31" s="9"/>
      <c r="L31" s="9"/>
      <c r="M31" s="9"/>
    </row>
    <row r="32" spans="1:13" ht="18.95" customHeight="1" thickBot="1">
      <c r="A32" s="184" t="s">
        <v>128</v>
      </c>
      <c r="B32" s="184"/>
      <c r="E32" s="190"/>
      <c r="F32" s="190"/>
      <c r="G32" s="15">
        <f>SUM(G29:G30)</f>
        <v>591480032</v>
      </c>
      <c r="H32" s="14"/>
      <c r="I32" s="15">
        <f>SUM(I29:I30)</f>
        <v>373449473</v>
      </c>
      <c r="J32" s="3"/>
      <c r="K32" s="15">
        <f>SUM(K29:K30)</f>
        <v>445232846</v>
      </c>
      <c r="L32" s="3"/>
      <c r="M32" s="15">
        <f>SUM(M29:M30)</f>
        <v>953949154</v>
      </c>
    </row>
    <row r="33" spans="1:13" ht="15" customHeight="1" thickTop="1">
      <c r="A33" s="184"/>
      <c r="E33" s="190"/>
      <c r="F33" s="190"/>
      <c r="G33" s="3"/>
      <c r="H33" s="14"/>
      <c r="I33" s="3"/>
      <c r="J33" s="3"/>
      <c r="K33" s="3"/>
      <c r="L33" s="3"/>
      <c r="M33" s="3"/>
    </row>
    <row r="34" spans="1:13" ht="18.95" customHeight="1">
      <c r="A34" s="184" t="s">
        <v>96</v>
      </c>
      <c r="B34" s="184"/>
      <c r="C34" s="184"/>
      <c r="D34" s="184"/>
      <c r="E34" s="190"/>
      <c r="F34" s="190"/>
      <c r="G34" s="9"/>
      <c r="H34" s="9"/>
      <c r="I34" s="9"/>
      <c r="J34" s="9"/>
      <c r="K34" s="9"/>
      <c r="L34" s="9"/>
      <c r="M34" s="9"/>
    </row>
    <row r="35" spans="1:13" ht="18.95" customHeight="1">
      <c r="B35" s="88" t="s">
        <v>97</v>
      </c>
      <c r="E35" s="190"/>
      <c r="F35" s="190"/>
      <c r="G35" s="3">
        <f>G32-G36</f>
        <v>593091432</v>
      </c>
      <c r="H35" s="3"/>
      <c r="I35" s="3">
        <v>374917322</v>
      </c>
      <c r="J35" s="9"/>
      <c r="K35" s="3">
        <v>445232846</v>
      </c>
      <c r="L35" s="9"/>
      <c r="M35" s="3">
        <v>953949154</v>
      </c>
    </row>
    <row r="36" spans="1:13" ht="18.95" customHeight="1">
      <c r="B36" s="88" t="s">
        <v>98</v>
      </c>
      <c r="E36" s="190"/>
      <c r="F36" s="190"/>
      <c r="G36" s="16">
        <v>-1611400</v>
      </c>
      <c r="H36" s="11"/>
      <c r="I36" s="16">
        <v>-1467849</v>
      </c>
      <c r="J36" s="191"/>
      <c r="K36" s="16">
        <v>0</v>
      </c>
      <c r="L36" s="88"/>
      <c r="M36" s="16">
        <v>0</v>
      </c>
    </row>
    <row r="37" spans="1:13" ht="6" customHeight="1">
      <c r="E37" s="190"/>
      <c r="F37" s="190"/>
      <c r="G37" s="8"/>
      <c r="H37" s="8"/>
      <c r="I37" s="8"/>
      <c r="J37" s="8"/>
      <c r="K37" s="8"/>
      <c r="L37" s="8"/>
      <c r="M37" s="8"/>
    </row>
    <row r="38" spans="1:13" ht="18.95" customHeight="1" thickBot="1">
      <c r="A38" s="184"/>
      <c r="B38" s="184"/>
      <c r="C38" s="184"/>
      <c r="D38" s="184"/>
      <c r="E38" s="190"/>
      <c r="F38" s="190"/>
      <c r="G38" s="15">
        <f>SUM(G35:G37)</f>
        <v>591480032</v>
      </c>
      <c r="H38" s="9"/>
      <c r="I38" s="15">
        <f>SUM(I35:I37)</f>
        <v>373449473</v>
      </c>
      <c r="J38" s="9"/>
      <c r="K38" s="15">
        <f>SUM(K35:K37)</f>
        <v>445232846</v>
      </c>
      <c r="L38" s="9"/>
      <c r="M38" s="15">
        <f>SUM(M35:M37)</f>
        <v>953949154</v>
      </c>
    </row>
    <row r="39" spans="1:13" ht="15" customHeight="1" thickTop="1">
      <c r="E39" s="190"/>
      <c r="F39" s="190"/>
      <c r="G39" s="8"/>
      <c r="H39" s="8"/>
      <c r="I39" s="8"/>
      <c r="J39" s="8"/>
      <c r="K39" s="8"/>
      <c r="L39" s="8"/>
      <c r="M39" s="8"/>
    </row>
    <row r="40" spans="1:13" ht="18.95" customHeight="1">
      <c r="A40" s="184" t="s">
        <v>99</v>
      </c>
      <c r="E40" s="190"/>
      <c r="F40" s="190"/>
      <c r="G40" s="9"/>
      <c r="H40" s="9"/>
      <c r="I40" s="9"/>
      <c r="J40" s="9"/>
      <c r="K40" s="9"/>
      <c r="L40" s="9"/>
      <c r="M40" s="9"/>
    </row>
    <row r="41" spans="1:13" ht="18.95" customHeight="1">
      <c r="B41" s="88" t="s">
        <v>97</v>
      </c>
      <c r="E41" s="190"/>
      <c r="F41" s="190"/>
      <c r="G41" s="3">
        <v>593091432</v>
      </c>
      <c r="H41" s="9"/>
      <c r="I41" s="3">
        <v>374917322</v>
      </c>
      <c r="J41" s="9"/>
      <c r="K41" s="3">
        <v>445232846</v>
      </c>
      <c r="L41" s="9"/>
      <c r="M41" s="3">
        <v>953949154</v>
      </c>
    </row>
    <row r="42" spans="1:13" ht="18.95" customHeight="1">
      <c r="B42" s="88" t="s">
        <v>98</v>
      </c>
      <c r="E42" s="190"/>
      <c r="F42" s="190"/>
      <c r="G42" s="16">
        <v>-1611400</v>
      </c>
      <c r="H42" s="11"/>
      <c r="I42" s="16">
        <v>-1467849</v>
      </c>
      <c r="J42" s="191"/>
      <c r="K42" s="16">
        <v>0</v>
      </c>
      <c r="L42" s="88"/>
      <c r="M42" s="16">
        <v>0</v>
      </c>
    </row>
    <row r="43" spans="1:13" ht="6" customHeight="1">
      <c r="E43" s="190"/>
      <c r="F43" s="190"/>
      <c r="G43" s="8"/>
      <c r="H43" s="8"/>
      <c r="I43" s="8"/>
      <c r="J43" s="8"/>
      <c r="K43" s="8"/>
      <c r="L43" s="8"/>
      <c r="M43" s="8"/>
    </row>
    <row r="44" spans="1:13" ht="18.95" customHeight="1" thickBot="1">
      <c r="A44" s="184"/>
      <c r="E44" s="190"/>
      <c r="F44" s="190"/>
      <c r="G44" s="15">
        <f>SUM(G41:G43)</f>
        <v>591480032</v>
      </c>
      <c r="H44" s="9"/>
      <c r="I44" s="15">
        <f>SUM(I41:I43)</f>
        <v>373449473</v>
      </c>
      <c r="J44" s="9"/>
      <c r="K44" s="15">
        <f>SUM(K41:K43)</f>
        <v>445232846</v>
      </c>
      <c r="L44" s="9"/>
      <c r="M44" s="15">
        <f>SUM(M41:M43)</f>
        <v>953949154</v>
      </c>
    </row>
    <row r="45" spans="1:13" ht="15" customHeight="1" thickTop="1">
      <c r="E45" s="190"/>
      <c r="F45" s="190"/>
      <c r="G45" s="9"/>
      <c r="H45" s="9"/>
      <c r="I45" s="9"/>
      <c r="J45" s="9"/>
      <c r="K45" s="9"/>
      <c r="L45" s="9"/>
      <c r="M45" s="9"/>
    </row>
    <row r="46" spans="1:13" ht="18.95" customHeight="1">
      <c r="A46" s="184" t="s">
        <v>193</v>
      </c>
      <c r="B46" s="184"/>
      <c r="C46" s="184"/>
      <c r="D46" s="184"/>
      <c r="E46" s="190"/>
      <c r="F46" s="190"/>
      <c r="G46" s="9"/>
      <c r="H46" s="9"/>
      <c r="I46" s="9"/>
      <c r="J46" s="9"/>
      <c r="K46" s="9"/>
      <c r="L46" s="9"/>
      <c r="M46" s="9"/>
    </row>
    <row r="47" spans="1:13" ht="6" customHeight="1">
      <c r="E47" s="190"/>
      <c r="F47" s="190"/>
      <c r="G47" s="8"/>
      <c r="H47" s="8"/>
      <c r="I47" s="8"/>
      <c r="J47" s="8"/>
      <c r="K47" s="8"/>
      <c r="L47" s="8"/>
      <c r="M47" s="8"/>
    </row>
    <row r="48" spans="1:13" ht="18.95" customHeight="1" thickBot="1">
      <c r="A48" s="88" t="s">
        <v>194</v>
      </c>
      <c r="E48" s="180">
        <v>22</v>
      </c>
      <c r="F48" s="190"/>
      <c r="G48" s="17">
        <f>ROUND(G41/9750747760,2)</f>
        <v>0.06</v>
      </c>
      <c r="H48" s="14"/>
      <c r="I48" s="17">
        <v>0.04</v>
      </c>
      <c r="J48" s="14"/>
      <c r="K48" s="17">
        <f>ROUND(K41/9750747760,2)</f>
        <v>0.05</v>
      </c>
      <c r="L48" s="3"/>
      <c r="M48" s="19">
        <v>0.1</v>
      </c>
    </row>
    <row r="49" spans="1:13" ht="18" customHeight="1" thickTop="1"/>
    <row r="50" spans="1:13" ht="21.95" customHeight="1">
      <c r="A50" s="104" t="str">
        <f>'Thai 2-4'!A49</f>
        <v>หมายเหตุประกอบข้อมูลทางการเงินในหน้า 11 ถึง 40 เป็นส่วนหนึ่งของข้อมูลทางการเงินระหว่างกาลนี้</v>
      </c>
      <c r="B50" s="182"/>
      <c r="C50" s="182"/>
      <c r="D50" s="182"/>
      <c r="E50" s="189"/>
      <c r="F50" s="189"/>
      <c r="G50" s="13"/>
      <c r="H50" s="13"/>
      <c r="I50" s="13"/>
      <c r="J50" s="13"/>
      <c r="K50" s="13"/>
      <c r="L50" s="13"/>
      <c r="M50" s="13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4E08-0436-47E4-8AE4-5699D989B1BE}">
  <dimension ref="A1:V37"/>
  <sheetViews>
    <sheetView topLeftCell="G5" zoomScale="115" zoomScaleNormal="115" zoomScaleSheetLayoutView="85" workbookViewId="0">
      <selection activeCell="D19" sqref="D19"/>
    </sheetView>
  </sheetViews>
  <sheetFormatPr defaultColWidth="0.85546875" defaultRowHeight="18.75" customHeight="1"/>
  <cols>
    <col min="1" max="1" width="35.85546875" style="177" customWidth="1"/>
    <col min="2" max="2" width="7.5703125" style="178" customWidth="1"/>
    <col min="3" max="3" width="0.85546875" style="178" customWidth="1"/>
    <col min="4" max="4" width="10.7109375" style="142" bestFit="1" customWidth="1"/>
    <col min="5" max="5" width="0.85546875" style="142" customWidth="1"/>
    <col min="6" max="6" width="10.42578125" style="142" customWidth="1"/>
    <col min="7" max="7" width="0.85546875" style="142" customWidth="1"/>
    <col min="8" max="8" width="9.42578125" style="142" customWidth="1"/>
    <col min="9" max="9" width="0.85546875" style="142" customWidth="1"/>
    <col min="10" max="10" width="10.42578125" style="142" customWidth="1"/>
    <col min="11" max="11" width="0.85546875" style="142" customWidth="1"/>
    <col min="12" max="12" width="10.42578125" style="142" customWidth="1"/>
    <col min="13" max="13" width="0.85546875" style="142" customWidth="1"/>
    <col min="14" max="14" width="10.140625" style="142" customWidth="1"/>
    <col min="15" max="15" width="0.85546875" style="142" customWidth="1"/>
    <col min="16" max="16" width="13.7109375" style="142" customWidth="1"/>
    <col min="17" max="17" width="0.85546875" style="142" customWidth="1"/>
    <col min="18" max="18" width="11.85546875" style="142" customWidth="1"/>
    <col min="19" max="19" width="0.85546875" style="142" customWidth="1"/>
    <col min="20" max="20" width="10.42578125" style="142" customWidth="1"/>
    <col min="21" max="21" width="0.85546875" style="142" customWidth="1"/>
    <col min="22" max="22" width="11" style="142" customWidth="1"/>
    <col min="23" max="238" width="15.42578125" style="143" customWidth="1"/>
    <col min="239" max="16384" width="0.85546875" style="143"/>
  </cols>
  <sheetData>
    <row r="1" spans="1:22" s="143" customFormat="1" ht="20.100000000000001" customHeight="1">
      <c r="A1" s="140" t="s">
        <v>0</v>
      </c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2" s="143" customFormat="1" ht="20.100000000000001" customHeight="1">
      <c r="A2" s="140" t="s">
        <v>100</v>
      </c>
      <c r="B2" s="141"/>
      <c r="C2" s="141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2" s="143" customFormat="1" ht="20.100000000000001" customHeight="1">
      <c r="A3" s="144" t="s">
        <v>196</v>
      </c>
      <c r="B3" s="145"/>
      <c r="C3" s="145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2" s="153" customFormat="1" ht="17.100000000000001" customHeight="1">
      <c r="A4" s="147"/>
      <c r="B4" s="148"/>
      <c r="C4" s="149"/>
      <c r="D4" s="150"/>
      <c r="E4" s="151"/>
      <c r="F4" s="150"/>
      <c r="G4" s="151"/>
      <c r="H4" s="150"/>
      <c r="I4" s="151"/>
      <c r="J4" s="150"/>
      <c r="K4" s="151"/>
      <c r="L4" s="150"/>
      <c r="M4" s="151"/>
      <c r="N4" s="150"/>
      <c r="O4" s="151"/>
      <c r="P4" s="150"/>
      <c r="Q4" s="151"/>
      <c r="R4" s="150"/>
      <c r="S4" s="152"/>
      <c r="T4" s="150"/>
      <c r="U4" s="152"/>
      <c r="V4" s="150"/>
    </row>
    <row r="5" spans="1:22" s="153" customFormat="1" ht="17.100000000000001" customHeight="1">
      <c r="A5" s="154"/>
      <c r="B5" s="155"/>
      <c r="C5" s="155"/>
      <c r="D5" s="156" t="s">
        <v>101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2" s="153" customFormat="1" ht="17.100000000000001" customHeight="1">
      <c r="A6" s="154"/>
      <c r="B6" s="155"/>
      <c r="C6" s="155"/>
      <c r="D6" s="157" t="s">
        <v>102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8"/>
      <c r="T6" s="158"/>
      <c r="U6" s="158"/>
      <c r="V6" s="158"/>
    </row>
    <row r="7" spans="1:22" s="153" customFormat="1" ht="17.100000000000001" customHeight="1">
      <c r="A7" s="154"/>
      <c r="B7" s="155"/>
      <c r="C7" s="155"/>
      <c r="D7" s="159"/>
      <c r="E7" s="159"/>
      <c r="F7" s="159"/>
      <c r="G7" s="159"/>
      <c r="H7" s="160" t="s">
        <v>71</v>
      </c>
      <c r="I7" s="160"/>
      <c r="J7" s="160"/>
      <c r="K7" s="160"/>
      <c r="L7" s="160"/>
      <c r="M7" s="159"/>
      <c r="N7" s="159"/>
      <c r="O7" s="159"/>
      <c r="P7" s="159"/>
      <c r="Q7" s="159"/>
      <c r="R7" s="159"/>
      <c r="S7" s="161"/>
      <c r="T7" s="161"/>
      <c r="U7" s="161"/>
      <c r="V7" s="161"/>
    </row>
    <row r="8" spans="1:22" s="153" customFormat="1" ht="17.100000000000001" customHeight="1">
      <c r="A8" s="162"/>
      <c r="B8" s="148"/>
      <c r="C8" s="149"/>
      <c r="D8" s="163"/>
      <c r="E8" s="152"/>
      <c r="F8" s="163"/>
      <c r="G8" s="152"/>
      <c r="H8" s="164" t="s">
        <v>103</v>
      </c>
      <c r="I8" s="164"/>
      <c r="J8" s="164"/>
      <c r="K8" s="152"/>
      <c r="L8" s="163"/>
      <c r="M8" s="152"/>
      <c r="N8" s="163"/>
      <c r="O8" s="152"/>
      <c r="P8" s="163" t="s">
        <v>104</v>
      </c>
      <c r="Q8" s="163"/>
      <c r="R8" s="163" t="s">
        <v>105</v>
      </c>
      <c r="S8" s="152"/>
      <c r="T8" s="163"/>
      <c r="U8" s="152"/>
      <c r="V8" s="163"/>
    </row>
    <row r="9" spans="1:22" s="153" customFormat="1" ht="17.100000000000001" customHeight="1">
      <c r="A9" s="162"/>
      <c r="B9" s="148"/>
      <c r="C9" s="149"/>
      <c r="D9" s="163" t="s">
        <v>106</v>
      </c>
      <c r="E9" s="163"/>
      <c r="F9" s="163" t="s">
        <v>107</v>
      </c>
      <c r="G9" s="163"/>
      <c r="H9" s="163" t="s">
        <v>108</v>
      </c>
      <c r="I9" s="163"/>
      <c r="J9" s="163" t="s">
        <v>108</v>
      </c>
      <c r="K9" s="163"/>
      <c r="L9" s="163"/>
      <c r="M9" s="163"/>
      <c r="N9" s="163"/>
      <c r="O9" s="163"/>
      <c r="P9" s="163" t="s">
        <v>109</v>
      </c>
      <c r="Q9" s="163"/>
      <c r="R9" s="163" t="s">
        <v>110</v>
      </c>
      <c r="S9" s="152"/>
      <c r="T9" s="163" t="s">
        <v>111</v>
      </c>
      <c r="U9" s="152"/>
      <c r="V9" s="163" t="s">
        <v>112</v>
      </c>
    </row>
    <row r="10" spans="1:22" s="153" customFormat="1" ht="17.100000000000001" customHeight="1">
      <c r="A10" s="162"/>
      <c r="B10" s="217"/>
      <c r="C10" s="149"/>
      <c r="D10" s="165" t="s">
        <v>113</v>
      </c>
      <c r="E10" s="163"/>
      <c r="F10" s="165" t="s">
        <v>114</v>
      </c>
      <c r="G10" s="163"/>
      <c r="H10" s="165" t="s">
        <v>115</v>
      </c>
      <c r="I10" s="163"/>
      <c r="J10" s="165" t="s">
        <v>75</v>
      </c>
      <c r="K10" s="163"/>
      <c r="L10" s="165" t="s">
        <v>116</v>
      </c>
      <c r="M10" s="163"/>
      <c r="N10" s="165" t="s">
        <v>75</v>
      </c>
      <c r="O10" s="163"/>
      <c r="P10" s="166" t="s">
        <v>77</v>
      </c>
      <c r="Q10" s="151"/>
      <c r="R10" s="166" t="s">
        <v>117</v>
      </c>
      <c r="S10" s="152"/>
      <c r="T10" s="166" t="s">
        <v>118</v>
      </c>
      <c r="U10" s="152"/>
      <c r="V10" s="166" t="s">
        <v>119</v>
      </c>
    </row>
    <row r="11" spans="1:22" s="153" customFormat="1" ht="5.0999999999999996" customHeight="1">
      <c r="A11" s="162"/>
      <c r="B11" s="148"/>
      <c r="C11" s="149"/>
      <c r="D11" s="167"/>
      <c r="E11" s="151"/>
      <c r="F11" s="167"/>
      <c r="G11" s="151"/>
      <c r="H11" s="167"/>
      <c r="I11" s="151"/>
      <c r="J11" s="167"/>
      <c r="K11" s="151"/>
      <c r="L11" s="167"/>
      <c r="M11" s="151"/>
      <c r="N11" s="167"/>
      <c r="O11" s="151"/>
      <c r="P11" s="167"/>
      <c r="Q11" s="151"/>
      <c r="R11" s="163"/>
      <c r="S11" s="152"/>
      <c r="T11" s="163"/>
      <c r="U11" s="152"/>
      <c r="V11" s="163"/>
    </row>
    <row r="12" spans="1:22" s="153" customFormat="1" ht="17.100000000000001" customHeight="1">
      <c r="A12" s="168" t="s">
        <v>121</v>
      </c>
      <c r="B12" s="148"/>
      <c r="C12" s="149"/>
      <c r="D12" s="169">
        <v>5087999980</v>
      </c>
      <c r="E12" s="151"/>
      <c r="F12" s="169">
        <v>3896006978</v>
      </c>
      <c r="G12" s="169"/>
      <c r="H12" s="169">
        <v>170525834</v>
      </c>
      <c r="I12" s="169"/>
      <c r="J12" s="169">
        <v>268010560</v>
      </c>
      <c r="K12" s="169"/>
      <c r="L12" s="169">
        <v>6905293388</v>
      </c>
      <c r="M12" s="169"/>
      <c r="N12" s="169">
        <v>-268010560</v>
      </c>
      <c r="O12" s="169"/>
      <c r="P12" s="169">
        <v>-22886961</v>
      </c>
      <c r="Q12" s="151"/>
      <c r="R12" s="169">
        <f>SUM(D12:P12)</f>
        <v>16036939219</v>
      </c>
      <c r="S12" s="152"/>
      <c r="T12" s="169">
        <v>123748528</v>
      </c>
      <c r="U12" s="152"/>
      <c r="V12" s="169">
        <f>SUM(R12:T12)</f>
        <v>16160687747</v>
      </c>
    </row>
    <row r="13" spans="1:22" s="153" customFormat="1" ht="17.100000000000001" customHeight="1">
      <c r="A13" s="170" t="s">
        <v>120</v>
      </c>
      <c r="B13" s="148"/>
      <c r="C13" s="149"/>
      <c r="D13" s="169"/>
      <c r="E13" s="151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51"/>
      <c r="R13" s="169"/>
      <c r="S13" s="152"/>
      <c r="T13" s="169"/>
      <c r="U13" s="152"/>
      <c r="V13" s="169"/>
    </row>
    <row r="14" spans="1:22" s="153" customFormat="1" ht="17.100000000000001" customHeight="1">
      <c r="A14" s="171" t="s">
        <v>75</v>
      </c>
      <c r="B14" s="172"/>
      <c r="C14" s="149"/>
      <c r="D14" s="169">
        <v>0</v>
      </c>
      <c r="E14" s="151"/>
      <c r="F14" s="169">
        <v>0</v>
      </c>
      <c r="G14" s="151"/>
      <c r="H14" s="169">
        <v>0</v>
      </c>
      <c r="I14" s="151"/>
      <c r="J14" s="169">
        <v>0</v>
      </c>
      <c r="K14" s="151"/>
      <c r="L14" s="169">
        <v>0</v>
      </c>
      <c r="M14" s="151"/>
      <c r="N14" s="169">
        <v>-228079211</v>
      </c>
      <c r="O14" s="169"/>
      <c r="P14" s="169">
        <v>0</v>
      </c>
      <c r="Q14" s="151"/>
      <c r="R14" s="169">
        <f>SUM(D14:P14)</f>
        <v>-228079211</v>
      </c>
      <c r="S14" s="152"/>
      <c r="T14" s="169">
        <v>0</v>
      </c>
      <c r="U14" s="152"/>
      <c r="V14" s="169">
        <f>SUM(R14:U14)</f>
        <v>-228079211</v>
      </c>
    </row>
    <row r="15" spans="1:22" s="153" customFormat="1" ht="17.100000000000001" customHeight="1">
      <c r="A15" s="171" t="s">
        <v>122</v>
      </c>
      <c r="B15" s="172"/>
      <c r="C15" s="149"/>
      <c r="D15" s="169">
        <v>0</v>
      </c>
      <c r="E15" s="151"/>
      <c r="F15" s="169">
        <v>0</v>
      </c>
      <c r="G15" s="151"/>
      <c r="H15" s="169">
        <v>0</v>
      </c>
      <c r="I15" s="151"/>
      <c r="J15" s="169">
        <v>228079211</v>
      </c>
      <c r="K15" s="169"/>
      <c r="L15" s="169">
        <v>-228079211</v>
      </c>
      <c r="M15" s="169"/>
      <c r="N15" s="169">
        <v>0</v>
      </c>
      <c r="O15" s="169"/>
      <c r="P15" s="169">
        <v>0</v>
      </c>
      <c r="Q15" s="151"/>
      <c r="R15" s="169">
        <f>SUM(D15:P15)</f>
        <v>0</v>
      </c>
      <c r="S15" s="152"/>
      <c r="T15" s="169">
        <v>0</v>
      </c>
      <c r="U15" s="152"/>
      <c r="V15" s="169">
        <f>SUM(R15:U15)</f>
        <v>0</v>
      </c>
    </row>
    <row r="16" spans="1:22" s="153" customFormat="1" ht="17.100000000000001" customHeight="1">
      <c r="A16" s="173" t="s">
        <v>95</v>
      </c>
      <c r="B16" s="172"/>
      <c r="C16" s="149"/>
      <c r="D16" s="174">
        <v>0</v>
      </c>
      <c r="E16" s="152"/>
      <c r="F16" s="174">
        <v>0</v>
      </c>
      <c r="G16" s="169"/>
      <c r="H16" s="174">
        <v>0</v>
      </c>
      <c r="I16" s="169"/>
      <c r="J16" s="174">
        <v>0</v>
      </c>
      <c r="K16" s="169"/>
      <c r="L16" s="174">
        <v>374917322</v>
      </c>
      <c r="M16" s="169"/>
      <c r="N16" s="174">
        <v>0</v>
      </c>
      <c r="O16" s="169"/>
      <c r="P16" s="174">
        <v>0</v>
      </c>
      <c r="Q16" s="151"/>
      <c r="R16" s="174">
        <f>SUM(D16:P16)</f>
        <v>374917322</v>
      </c>
      <c r="S16" s="152"/>
      <c r="T16" s="174">
        <v>-1467849</v>
      </c>
      <c r="U16" s="152"/>
      <c r="V16" s="174">
        <f>SUM(R16:U16)</f>
        <v>373449473</v>
      </c>
    </row>
    <row r="17" spans="1:22" s="153" customFormat="1" ht="5.0999999999999996" customHeight="1">
      <c r="A17" s="162"/>
      <c r="B17" s="148"/>
      <c r="C17" s="149"/>
      <c r="D17" s="150"/>
      <c r="E17" s="151"/>
      <c r="F17" s="150"/>
      <c r="G17" s="151"/>
      <c r="H17" s="150"/>
      <c r="I17" s="151"/>
      <c r="J17" s="150"/>
      <c r="K17" s="151"/>
      <c r="L17" s="150"/>
      <c r="M17" s="151"/>
      <c r="N17" s="150"/>
      <c r="O17" s="151"/>
      <c r="P17" s="150"/>
      <c r="Q17" s="151"/>
      <c r="R17" s="150"/>
      <c r="S17" s="150"/>
      <c r="T17" s="150"/>
      <c r="U17" s="152"/>
      <c r="V17" s="150"/>
    </row>
    <row r="18" spans="1:22" s="153" customFormat="1" ht="17.100000000000001" customHeight="1" thickBot="1">
      <c r="A18" s="147" t="s">
        <v>123</v>
      </c>
      <c r="B18" s="148"/>
      <c r="C18" s="149"/>
      <c r="D18" s="175">
        <f>SUM(D12:D16)</f>
        <v>5087999980</v>
      </c>
      <c r="E18" s="151"/>
      <c r="F18" s="175">
        <f>SUM(F12:F16)</f>
        <v>3896006978</v>
      </c>
      <c r="G18" s="151"/>
      <c r="H18" s="175">
        <f>SUM(H12:H16)</f>
        <v>170525834</v>
      </c>
      <c r="I18" s="151"/>
      <c r="J18" s="175">
        <f>SUM(J12:J16)</f>
        <v>496089771</v>
      </c>
      <c r="K18" s="151"/>
      <c r="L18" s="175">
        <f>SUM(L12:L16)</f>
        <v>7052131499</v>
      </c>
      <c r="M18" s="151"/>
      <c r="N18" s="175">
        <f>SUM(N12:N16)</f>
        <v>-496089771</v>
      </c>
      <c r="O18" s="151"/>
      <c r="P18" s="175">
        <f>SUM(P12:P16)</f>
        <v>-22886961</v>
      </c>
      <c r="Q18" s="151"/>
      <c r="R18" s="175">
        <f>SUM(R12:R16)</f>
        <v>16183777330</v>
      </c>
      <c r="S18" s="152"/>
      <c r="T18" s="175">
        <f>SUM(T12:T16)</f>
        <v>122280679</v>
      </c>
      <c r="U18" s="152"/>
      <c r="V18" s="175">
        <f>SUM(V12:V16)</f>
        <v>16306058009</v>
      </c>
    </row>
    <row r="19" spans="1:22" s="153" customFormat="1" ht="17.100000000000001" customHeight="1" thickTop="1">
      <c r="A19" s="147"/>
      <c r="B19" s="148"/>
      <c r="C19" s="149"/>
      <c r="D19" s="150"/>
      <c r="E19" s="151"/>
      <c r="F19" s="150"/>
      <c r="G19" s="151"/>
      <c r="H19" s="150"/>
      <c r="I19" s="151"/>
      <c r="J19" s="150"/>
      <c r="K19" s="151"/>
      <c r="L19" s="150"/>
      <c r="M19" s="151"/>
      <c r="N19" s="150"/>
      <c r="O19" s="151"/>
      <c r="P19" s="150"/>
      <c r="Q19" s="151"/>
      <c r="R19" s="150"/>
      <c r="S19" s="152"/>
      <c r="T19" s="150"/>
      <c r="U19" s="152"/>
      <c r="V19" s="150"/>
    </row>
    <row r="20" spans="1:22" s="153" customFormat="1" ht="17.100000000000001" customHeight="1">
      <c r="A20" s="154"/>
      <c r="B20" s="148"/>
      <c r="C20" s="155"/>
      <c r="D20" s="156" t="s">
        <v>101</v>
      </c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</row>
    <row r="21" spans="1:22" s="153" customFormat="1" ht="17.100000000000001" customHeight="1">
      <c r="A21" s="154"/>
      <c r="B21" s="148"/>
      <c r="C21" s="155"/>
      <c r="D21" s="157" t="s">
        <v>102</v>
      </c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8"/>
      <c r="T21" s="158"/>
      <c r="U21" s="158"/>
      <c r="V21" s="158"/>
    </row>
    <row r="22" spans="1:22" s="153" customFormat="1" ht="17.100000000000001" customHeight="1">
      <c r="A22" s="154"/>
      <c r="B22" s="148"/>
      <c r="C22" s="155"/>
      <c r="D22" s="159"/>
      <c r="E22" s="159"/>
      <c r="F22" s="159"/>
      <c r="G22" s="159"/>
      <c r="H22" s="160" t="s">
        <v>71</v>
      </c>
      <c r="I22" s="160"/>
      <c r="J22" s="160"/>
      <c r="K22" s="160"/>
      <c r="L22" s="160"/>
      <c r="M22" s="159"/>
      <c r="N22" s="159"/>
      <c r="O22" s="159"/>
      <c r="P22" s="159"/>
      <c r="Q22" s="159"/>
      <c r="R22" s="159"/>
      <c r="S22" s="161"/>
      <c r="T22" s="161"/>
      <c r="U22" s="161"/>
      <c r="V22" s="161"/>
    </row>
    <row r="23" spans="1:22" s="153" customFormat="1" ht="17.100000000000001" customHeight="1">
      <c r="A23" s="162"/>
      <c r="B23" s="148"/>
      <c r="C23" s="149"/>
      <c r="D23" s="163"/>
      <c r="E23" s="152"/>
      <c r="F23" s="163"/>
      <c r="G23" s="152"/>
      <c r="H23" s="164" t="s">
        <v>103</v>
      </c>
      <c r="I23" s="164"/>
      <c r="J23" s="164"/>
      <c r="K23" s="152"/>
      <c r="L23" s="163"/>
      <c r="M23" s="152"/>
      <c r="N23" s="163"/>
      <c r="O23" s="152"/>
      <c r="P23" s="163" t="s">
        <v>104</v>
      </c>
      <c r="Q23" s="163"/>
      <c r="R23" s="163" t="s">
        <v>105</v>
      </c>
      <c r="S23" s="152"/>
      <c r="T23" s="163"/>
      <c r="U23" s="152"/>
      <c r="V23" s="163"/>
    </row>
    <row r="24" spans="1:22" s="153" customFormat="1" ht="17.100000000000001" customHeight="1">
      <c r="A24" s="162"/>
      <c r="B24" s="148"/>
      <c r="C24" s="149"/>
      <c r="D24" s="163" t="s">
        <v>106</v>
      </c>
      <c r="E24" s="163"/>
      <c r="F24" s="163" t="s">
        <v>107</v>
      </c>
      <c r="G24" s="163"/>
      <c r="H24" s="163" t="s">
        <v>108</v>
      </c>
      <c r="I24" s="163"/>
      <c r="J24" s="163" t="s">
        <v>108</v>
      </c>
      <c r="K24" s="163"/>
      <c r="L24" s="163"/>
      <c r="M24" s="163"/>
      <c r="N24" s="163"/>
      <c r="O24" s="163"/>
      <c r="P24" s="163" t="s">
        <v>109</v>
      </c>
      <c r="Q24" s="163"/>
      <c r="R24" s="163" t="s">
        <v>110</v>
      </c>
      <c r="S24" s="152"/>
      <c r="T24" s="163" t="s">
        <v>111</v>
      </c>
      <c r="U24" s="152"/>
      <c r="V24" s="163" t="s">
        <v>112</v>
      </c>
    </row>
    <row r="25" spans="1:22" s="153" customFormat="1" ht="17.100000000000001" customHeight="1">
      <c r="A25" s="162"/>
      <c r="B25" s="176" t="s">
        <v>9</v>
      </c>
      <c r="C25" s="149"/>
      <c r="D25" s="165" t="s">
        <v>113</v>
      </c>
      <c r="E25" s="163"/>
      <c r="F25" s="165" t="s">
        <v>114</v>
      </c>
      <c r="G25" s="163"/>
      <c r="H25" s="165" t="s">
        <v>115</v>
      </c>
      <c r="I25" s="163"/>
      <c r="J25" s="165" t="s">
        <v>75</v>
      </c>
      <c r="K25" s="163"/>
      <c r="L25" s="165" t="s">
        <v>116</v>
      </c>
      <c r="M25" s="163"/>
      <c r="N25" s="165" t="s">
        <v>75</v>
      </c>
      <c r="O25" s="163"/>
      <c r="P25" s="166" t="s">
        <v>77</v>
      </c>
      <c r="Q25" s="151"/>
      <c r="R25" s="166" t="s">
        <v>117</v>
      </c>
      <c r="S25" s="152"/>
      <c r="T25" s="166" t="s">
        <v>118</v>
      </c>
      <c r="U25" s="152"/>
      <c r="V25" s="166" t="s">
        <v>119</v>
      </c>
    </row>
    <row r="26" spans="1:22" s="153" customFormat="1" ht="5.0999999999999996" customHeight="1">
      <c r="A26" s="162"/>
      <c r="B26" s="148"/>
      <c r="C26" s="149"/>
      <c r="D26" s="167"/>
      <c r="E26" s="151"/>
      <c r="F26" s="167"/>
      <c r="G26" s="151"/>
      <c r="H26" s="167"/>
      <c r="I26" s="151"/>
      <c r="J26" s="167"/>
      <c r="K26" s="151"/>
      <c r="L26" s="167"/>
      <c r="M26" s="151"/>
      <c r="N26" s="167"/>
      <c r="O26" s="151"/>
      <c r="P26" s="167"/>
      <c r="Q26" s="151"/>
      <c r="R26" s="163"/>
      <c r="S26" s="152"/>
      <c r="T26" s="163"/>
      <c r="U26" s="152"/>
      <c r="V26" s="163"/>
    </row>
    <row r="27" spans="1:22" s="153" customFormat="1" ht="17.100000000000001" customHeight="1">
      <c r="A27" s="168" t="s">
        <v>197</v>
      </c>
      <c r="B27" s="148"/>
      <c r="C27" s="149"/>
      <c r="D27" s="150">
        <v>5037817180</v>
      </c>
      <c r="E27" s="151"/>
      <c r="F27" s="150">
        <v>3896006978</v>
      </c>
      <c r="G27" s="169"/>
      <c r="H27" s="150">
        <v>240625834</v>
      </c>
      <c r="I27" s="169"/>
      <c r="J27" s="150">
        <v>419645026</v>
      </c>
      <c r="K27" s="169"/>
      <c r="L27" s="150">
        <v>7260026404</v>
      </c>
      <c r="M27" s="169"/>
      <c r="N27" s="150">
        <v>-419645026</v>
      </c>
      <c r="O27" s="169"/>
      <c r="P27" s="150">
        <v>-22886961</v>
      </c>
      <c r="Q27" s="151"/>
      <c r="R27" s="169">
        <f>SUM(D27:P27)</f>
        <v>16411589435</v>
      </c>
      <c r="S27" s="152"/>
      <c r="T27" s="150">
        <v>120742502</v>
      </c>
      <c r="U27" s="152"/>
      <c r="V27" s="169">
        <f>SUM(R27:T27)</f>
        <v>16532331937</v>
      </c>
    </row>
    <row r="28" spans="1:22" s="153" customFormat="1" ht="17.100000000000001" customHeight="1">
      <c r="A28" s="170" t="s">
        <v>120</v>
      </c>
      <c r="B28" s="148"/>
      <c r="C28" s="149"/>
      <c r="D28" s="169"/>
      <c r="E28" s="151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51"/>
      <c r="R28" s="169"/>
      <c r="S28" s="152"/>
      <c r="T28" s="169"/>
      <c r="U28" s="152"/>
      <c r="V28" s="169"/>
    </row>
    <row r="29" spans="1:22" s="153" customFormat="1" ht="17.100000000000001" customHeight="1">
      <c r="A29" s="173" t="s">
        <v>199</v>
      </c>
      <c r="B29" s="172">
        <v>19</v>
      </c>
      <c r="C29" s="149"/>
      <c r="D29" s="169">
        <v>0</v>
      </c>
      <c r="E29" s="151"/>
      <c r="F29" s="169">
        <v>0</v>
      </c>
      <c r="G29" s="151"/>
      <c r="H29" s="169">
        <v>0</v>
      </c>
      <c r="I29" s="151"/>
      <c r="J29" s="169">
        <v>0</v>
      </c>
      <c r="K29" s="151"/>
      <c r="L29" s="169">
        <v>-97505358</v>
      </c>
      <c r="M29" s="151"/>
      <c r="N29" s="169">
        <v>0</v>
      </c>
      <c r="O29" s="169"/>
      <c r="P29" s="169">
        <v>0</v>
      </c>
      <c r="Q29" s="151"/>
      <c r="R29" s="169">
        <f>SUM(D29:P29)</f>
        <v>-97505358</v>
      </c>
      <c r="S29" s="152"/>
      <c r="T29" s="169">
        <v>0</v>
      </c>
      <c r="U29" s="152"/>
      <c r="V29" s="169">
        <f>SUM(R29:U29)</f>
        <v>-97505358</v>
      </c>
    </row>
    <row r="30" spans="1:22" s="153" customFormat="1" ht="17.100000000000001" customHeight="1">
      <c r="A30" s="173" t="s">
        <v>95</v>
      </c>
      <c r="B30" s="172"/>
      <c r="C30" s="149"/>
      <c r="D30" s="174">
        <v>0</v>
      </c>
      <c r="E30" s="152"/>
      <c r="F30" s="174">
        <v>0</v>
      </c>
      <c r="G30" s="169"/>
      <c r="H30" s="174">
        <v>0</v>
      </c>
      <c r="I30" s="169"/>
      <c r="J30" s="174">
        <v>0</v>
      </c>
      <c r="K30" s="169"/>
      <c r="L30" s="174">
        <v>593091432</v>
      </c>
      <c r="M30" s="169"/>
      <c r="N30" s="174">
        <v>0</v>
      </c>
      <c r="O30" s="169"/>
      <c r="P30" s="174">
        <v>0</v>
      </c>
      <c r="Q30" s="151"/>
      <c r="R30" s="174">
        <f>SUM(D30:P30)</f>
        <v>593091432</v>
      </c>
      <c r="S30" s="152"/>
      <c r="T30" s="174">
        <v>-1611400</v>
      </c>
      <c r="U30" s="152"/>
      <c r="V30" s="174">
        <f>SUM(R30:U30)</f>
        <v>591480032</v>
      </c>
    </row>
    <row r="31" spans="1:22" s="153" customFormat="1" ht="5.0999999999999996" customHeight="1">
      <c r="A31" s="162"/>
      <c r="B31" s="148"/>
      <c r="C31" s="149"/>
      <c r="D31" s="150"/>
      <c r="E31" s="151"/>
      <c r="F31" s="150"/>
      <c r="G31" s="151"/>
      <c r="H31" s="150"/>
      <c r="I31" s="151"/>
      <c r="J31" s="150"/>
      <c r="K31" s="151"/>
      <c r="L31" s="150"/>
      <c r="M31" s="151"/>
      <c r="N31" s="150"/>
      <c r="O31" s="151"/>
      <c r="P31" s="150"/>
      <c r="Q31" s="151"/>
      <c r="R31" s="150"/>
      <c r="S31" s="150"/>
      <c r="T31" s="150"/>
      <c r="U31" s="152"/>
      <c r="V31" s="150"/>
    </row>
    <row r="32" spans="1:22" s="153" customFormat="1" ht="17.100000000000001" customHeight="1" thickBot="1">
      <c r="A32" s="147" t="s">
        <v>198</v>
      </c>
      <c r="B32" s="148"/>
      <c r="C32" s="149"/>
      <c r="D32" s="175">
        <f>SUM(D27:D30)</f>
        <v>5037817180</v>
      </c>
      <c r="E32" s="151"/>
      <c r="F32" s="175">
        <f>SUM(F27:F30)</f>
        <v>3896006978</v>
      </c>
      <c r="G32" s="151"/>
      <c r="H32" s="175">
        <f>SUM(H27:H30)</f>
        <v>240625834</v>
      </c>
      <c r="I32" s="151"/>
      <c r="J32" s="175">
        <f>SUM(J27:J30)</f>
        <v>419645026</v>
      </c>
      <c r="K32" s="151"/>
      <c r="L32" s="175">
        <f>SUM(L27:L30)</f>
        <v>7755612478</v>
      </c>
      <c r="M32" s="151"/>
      <c r="N32" s="175">
        <f>SUM(N27:N30)</f>
        <v>-419645026</v>
      </c>
      <c r="O32" s="151"/>
      <c r="P32" s="175">
        <f>SUM(P27:P30)</f>
        <v>-22886961</v>
      </c>
      <c r="Q32" s="151"/>
      <c r="R32" s="175">
        <f>SUM(R27:R30)</f>
        <v>16907175509</v>
      </c>
      <c r="S32" s="152"/>
      <c r="T32" s="175">
        <f>SUM(T27:T30)</f>
        <v>119131102</v>
      </c>
      <c r="U32" s="152"/>
      <c r="V32" s="175">
        <f>SUM(V27:V30)</f>
        <v>17026306611</v>
      </c>
    </row>
    <row r="33" spans="1:22" s="143" customFormat="1" ht="18.75" customHeight="1" thickTop="1">
      <c r="A33" s="177"/>
      <c r="B33" s="178"/>
      <c r="C33" s="178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</row>
    <row r="34" spans="1:22" s="143" customFormat="1" ht="18.75" customHeight="1">
      <c r="A34" s="177"/>
      <c r="B34" s="178"/>
      <c r="C34" s="178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</row>
    <row r="35" spans="1:22" s="143" customFormat="1" ht="20.25" customHeight="1">
      <c r="A35" s="177"/>
      <c r="B35" s="178"/>
      <c r="C35" s="178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</row>
    <row r="36" spans="1:22" s="153" customFormat="1" ht="17.25" customHeight="1">
      <c r="A36" s="147"/>
      <c r="B36" s="148"/>
      <c r="C36" s="149"/>
      <c r="D36" s="150"/>
      <c r="E36" s="151"/>
      <c r="F36" s="150"/>
      <c r="G36" s="151"/>
      <c r="H36" s="150"/>
      <c r="I36" s="151"/>
      <c r="J36" s="150"/>
      <c r="K36" s="151"/>
      <c r="L36" s="150"/>
      <c r="M36" s="151"/>
      <c r="N36" s="150"/>
      <c r="O36" s="151"/>
      <c r="P36" s="150"/>
      <c r="Q36" s="151"/>
      <c r="S36" s="152"/>
      <c r="U36" s="152"/>
      <c r="V36" s="150"/>
    </row>
    <row r="37" spans="1:22" s="143" customFormat="1" ht="21.75" customHeight="1">
      <c r="A37" s="139" t="str">
        <f>'Thai 5 (P&amp;L)3M'!A51</f>
        <v>หมายเหตุประกอบข้อมูลทางการเงินในหน้า 11 ถึง 40 เป็นส่วนหนึ่งของข้อมูลทางการเงินระหว่างกาลนี้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</row>
  </sheetData>
  <mergeCells count="9">
    <mergeCell ref="H22:L22"/>
    <mergeCell ref="H23:J23"/>
    <mergeCell ref="A37:V37"/>
    <mergeCell ref="D5:V5"/>
    <mergeCell ref="D6:R6"/>
    <mergeCell ref="H7:L7"/>
    <mergeCell ref="H8:J8"/>
    <mergeCell ref="D20:V20"/>
    <mergeCell ref="D21:R21"/>
  </mergeCells>
  <pageMargins left="0.3" right="0.3" top="0.5" bottom="0.6" header="0.49" footer="0.4"/>
  <pageSetup paperSize="9" scale="8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78A6-817D-4C77-A3B4-3F5C8F3356DD}">
  <dimension ref="A1:S32"/>
  <sheetViews>
    <sheetView zoomScaleNormal="100" zoomScaleSheetLayoutView="85" workbookViewId="0">
      <selection activeCell="D19" sqref="D19"/>
    </sheetView>
  </sheetViews>
  <sheetFormatPr defaultColWidth="1.42578125" defaultRowHeight="20.100000000000001" customHeight="1"/>
  <cols>
    <col min="1" max="3" width="1.42578125" style="60" customWidth="1"/>
    <col min="4" max="4" width="39" style="60" customWidth="1"/>
    <col min="5" max="5" width="8.5703125" style="60" customWidth="1"/>
    <col min="6" max="6" width="0.85546875" style="60" customWidth="1"/>
    <col min="7" max="7" width="12.28515625" style="62" bestFit="1" customWidth="1"/>
    <col min="8" max="8" width="0.85546875" style="62" customWidth="1"/>
    <col min="9" max="9" width="12.28515625" style="62" bestFit="1" customWidth="1"/>
    <col min="10" max="10" width="0.85546875" style="62" customWidth="1"/>
    <col min="11" max="11" width="11.85546875" style="62" customWidth="1"/>
    <col min="12" max="12" width="0.85546875" style="62" customWidth="1"/>
    <col min="13" max="13" width="13.28515625" style="62" customWidth="1"/>
    <col min="14" max="14" width="0.85546875" style="62" customWidth="1"/>
    <col min="15" max="15" width="13.7109375" style="62" customWidth="1"/>
    <col min="16" max="16" width="0.85546875" style="62" customWidth="1"/>
    <col min="17" max="17" width="13.7109375" style="62" customWidth="1"/>
    <col min="18" max="18" width="0.85546875" style="62" customWidth="1"/>
    <col min="19" max="19" width="13.140625" style="62" bestFit="1" customWidth="1"/>
    <col min="20" max="23" width="1.7109375" style="60" customWidth="1"/>
    <col min="24" max="16384" width="1.42578125" style="60"/>
  </cols>
  <sheetData>
    <row r="1" spans="1:19" s="60" customFormat="1" ht="20.100000000000001" customHeight="1">
      <c r="A1" s="58" t="str">
        <f>'T7'!A1</f>
        <v>บริษัท แอ๊บโซลูท คลีน เอ็นเนอร์จี้ จำกัด (มหาชน)</v>
      </c>
      <c r="B1" s="59"/>
      <c r="C1" s="59"/>
      <c r="E1" s="61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s="60" customFormat="1" ht="20.100000000000001" customHeight="1">
      <c r="A2" s="59" t="str">
        <f>+'T7'!A2</f>
        <v>งบการเปลี่ยนแปลงส่วนของเจ้าของ</v>
      </c>
      <c r="B2" s="59"/>
      <c r="C2" s="59"/>
      <c r="E2" s="61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s="60" customFormat="1" ht="20.100000000000001" customHeight="1">
      <c r="A3" s="118" t="str">
        <f>+'T7'!A3</f>
        <v>สำหรับรอบระยะเวลาหกเดือนสิ้นสุดวันที่ 30 มิถุนายน พ.ศ. 2569</v>
      </c>
      <c r="B3" s="63"/>
      <c r="C3" s="63"/>
      <c r="D3" s="64"/>
      <c r="E3" s="65"/>
      <c r="F3" s="64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 s="60" customFormat="1" ht="16.5" customHeight="1">
      <c r="E4" s="61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19" s="60" customFormat="1" ht="20.100000000000001" customHeight="1">
      <c r="E5" s="120"/>
      <c r="F5" s="59"/>
      <c r="G5" s="121" t="s">
        <v>124</v>
      </c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19" s="60" customFormat="1" ht="20.100000000000001" customHeight="1">
      <c r="E6" s="120"/>
      <c r="F6" s="59"/>
      <c r="G6" s="122"/>
      <c r="H6" s="122"/>
      <c r="I6" s="123"/>
      <c r="J6" s="123"/>
      <c r="K6" s="121" t="s">
        <v>71</v>
      </c>
      <c r="L6" s="121"/>
      <c r="M6" s="121"/>
      <c r="N6" s="121"/>
      <c r="O6" s="121"/>
      <c r="P6" s="122"/>
      <c r="Q6" s="122"/>
      <c r="R6" s="122"/>
      <c r="S6" s="122"/>
    </row>
    <row r="7" spans="1:19" s="60" customFormat="1" ht="20.100000000000001" customHeight="1">
      <c r="E7" s="120"/>
      <c r="F7" s="59"/>
      <c r="G7" s="122"/>
      <c r="H7" s="122"/>
      <c r="I7" s="123"/>
      <c r="J7" s="123"/>
      <c r="K7" s="124" t="s">
        <v>103</v>
      </c>
      <c r="L7" s="124"/>
      <c r="M7" s="124"/>
      <c r="N7" s="122"/>
      <c r="O7" s="122"/>
      <c r="P7" s="122"/>
      <c r="Q7" s="122"/>
      <c r="R7" s="122"/>
      <c r="S7" s="122"/>
    </row>
    <row r="8" spans="1:19" s="60" customFormat="1" ht="20.100000000000001" customHeight="1">
      <c r="E8" s="120"/>
      <c r="F8" s="59"/>
      <c r="G8" s="55" t="s">
        <v>106</v>
      </c>
      <c r="H8" s="56"/>
      <c r="I8" s="125" t="s">
        <v>107</v>
      </c>
      <c r="J8" s="56"/>
      <c r="K8" s="125" t="s">
        <v>108</v>
      </c>
      <c r="L8" s="56"/>
      <c r="M8" s="125" t="s">
        <v>108</v>
      </c>
      <c r="N8" s="56"/>
      <c r="O8" s="125"/>
      <c r="P8" s="55"/>
      <c r="Q8" s="55"/>
      <c r="R8" s="55"/>
      <c r="S8" s="55" t="s">
        <v>105</v>
      </c>
    </row>
    <row r="9" spans="1:19" s="60" customFormat="1" ht="20.100000000000001" customHeight="1">
      <c r="E9" s="120"/>
      <c r="F9" s="59"/>
      <c r="G9" s="126" t="s">
        <v>113</v>
      </c>
      <c r="H9" s="125"/>
      <c r="I9" s="127" t="s">
        <v>114</v>
      </c>
      <c r="J9" s="125"/>
      <c r="K9" s="127" t="s">
        <v>115</v>
      </c>
      <c r="L9" s="125"/>
      <c r="M9" s="127" t="s">
        <v>75</v>
      </c>
      <c r="N9" s="125"/>
      <c r="O9" s="127" t="s">
        <v>116</v>
      </c>
      <c r="P9" s="125"/>
      <c r="Q9" s="127" t="s">
        <v>75</v>
      </c>
      <c r="R9" s="125"/>
      <c r="S9" s="126" t="s">
        <v>125</v>
      </c>
    </row>
    <row r="10" spans="1:19" s="60" customFormat="1" ht="6" customHeight="1">
      <c r="E10" s="120"/>
      <c r="F10" s="59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</row>
    <row r="11" spans="1:19" s="60" customFormat="1" ht="20.100000000000001" customHeight="1">
      <c r="A11" s="128" t="s">
        <v>121</v>
      </c>
      <c r="B11" s="128"/>
      <c r="C11" s="128"/>
      <c r="D11" s="128"/>
      <c r="E11" s="120"/>
      <c r="G11" s="129">
        <v>5087999980</v>
      </c>
      <c r="H11" s="62"/>
      <c r="I11" s="129">
        <v>3896006978</v>
      </c>
      <c r="J11" s="62"/>
      <c r="K11" s="129">
        <v>170525834</v>
      </c>
      <c r="L11" s="62"/>
      <c r="M11" s="129">
        <v>268010560</v>
      </c>
      <c r="N11" s="62"/>
      <c r="O11" s="129">
        <v>2273202707</v>
      </c>
      <c r="P11" s="62"/>
      <c r="Q11" s="129">
        <v>-268010560</v>
      </c>
      <c r="R11" s="62"/>
      <c r="S11" s="62">
        <f>SUM(G11:Q11)</f>
        <v>11427735499</v>
      </c>
    </row>
    <row r="12" spans="1:19" s="60" customFormat="1" ht="20.100000000000001" customHeight="1">
      <c r="A12" s="130" t="s">
        <v>120</v>
      </c>
      <c r="B12" s="130"/>
      <c r="C12" s="130"/>
      <c r="D12" s="130"/>
      <c r="E12" s="120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</row>
    <row r="13" spans="1:19" s="60" customFormat="1" ht="20.100000000000001" customHeight="1">
      <c r="A13" s="131" t="s">
        <v>75</v>
      </c>
      <c r="B13" s="59"/>
      <c r="C13" s="59"/>
      <c r="D13" s="59"/>
      <c r="E13" s="120"/>
      <c r="G13" s="99">
        <v>0</v>
      </c>
      <c r="H13" s="99"/>
      <c r="I13" s="99">
        <v>0</v>
      </c>
      <c r="J13" s="99"/>
      <c r="K13" s="99">
        <v>0</v>
      </c>
      <c r="L13" s="99"/>
      <c r="M13" s="129">
        <v>0</v>
      </c>
      <c r="N13" s="62"/>
      <c r="O13" s="129">
        <v>0</v>
      </c>
      <c r="P13" s="62"/>
      <c r="Q13" s="129">
        <v>-228079211</v>
      </c>
      <c r="R13" s="62"/>
      <c r="S13" s="62">
        <f t="shared" ref="S13" si="0">SUM(G13:Q13)</f>
        <v>-228079211</v>
      </c>
    </row>
    <row r="14" spans="1:19" s="60" customFormat="1" ht="20.100000000000001" customHeight="1">
      <c r="A14" s="131" t="s">
        <v>122</v>
      </c>
      <c r="B14" s="59"/>
      <c r="C14" s="59"/>
      <c r="D14" s="59"/>
      <c r="E14" s="120"/>
      <c r="G14" s="99">
        <v>0</v>
      </c>
      <c r="H14" s="99"/>
      <c r="I14" s="99">
        <v>0</v>
      </c>
      <c r="J14" s="99"/>
      <c r="K14" s="99">
        <v>0</v>
      </c>
      <c r="L14" s="99"/>
      <c r="M14" s="129">
        <v>228079211</v>
      </c>
      <c r="N14" s="62"/>
      <c r="O14" s="129">
        <v>-228079211</v>
      </c>
      <c r="P14" s="62"/>
      <c r="Q14" s="129">
        <v>0</v>
      </c>
      <c r="R14" s="62"/>
      <c r="S14" s="62">
        <v>0</v>
      </c>
    </row>
    <row r="15" spans="1:19" s="60" customFormat="1" ht="20.100000000000001" customHeight="1">
      <c r="A15" s="131" t="s">
        <v>128</v>
      </c>
      <c r="B15" s="131"/>
      <c r="C15" s="131"/>
      <c r="E15" s="120"/>
      <c r="G15" s="132">
        <v>0</v>
      </c>
      <c r="H15" s="99"/>
      <c r="I15" s="132">
        <v>0</v>
      </c>
      <c r="J15" s="99"/>
      <c r="K15" s="132">
        <v>0</v>
      </c>
      <c r="L15" s="99"/>
      <c r="M15" s="132">
        <v>0</v>
      </c>
      <c r="N15" s="99"/>
      <c r="O15" s="132">
        <v>953949154</v>
      </c>
      <c r="P15" s="133"/>
      <c r="Q15" s="132">
        <v>0</v>
      </c>
      <c r="R15" s="133"/>
      <c r="S15" s="132">
        <f t="shared" ref="S15" si="1">SUM(G15:Q15)</f>
        <v>953949154</v>
      </c>
    </row>
    <row r="16" spans="1:19" s="60" customFormat="1" ht="6" customHeight="1">
      <c r="B16" s="134"/>
      <c r="C16" s="134"/>
      <c r="D16" s="131"/>
      <c r="G16" s="99"/>
      <c r="H16" s="99"/>
      <c r="I16" s="99"/>
      <c r="J16" s="99"/>
      <c r="K16" s="99"/>
      <c r="L16" s="99"/>
      <c r="M16" s="133"/>
      <c r="N16" s="99"/>
      <c r="O16" s="133"/>
      <c r="P16" s="133"/>
      <c r="Q16" s="133"/>
      <c r="R16" s="133"/>
      <c r="S16" s="133"/>
    </row>
    <row r="17" spans="1:19" s="60" customFormat="1" ht="20.100000000000001" customHeight="1" thickBot="1">
      <c r="A17" s="134" t="s">
        <v>123</v>
      </c>
      <c r="B17" s="134"/>
      <c r="C17" s="134"/>
      <c r="D17" s="131"/>
      <c r="G17" s="135">
        <f>SUM(G11:G15)</f>
        <v>5087999980</v>
      </c>
      <c r="H17" s="99"/>
      <c r="I17" s="135">
        <f>SUM(I11:I15)</f>
        <v>3896006978</v>
      </c>
      <c r="J17" s="99"/>
      <c r="K17" s="135">
        <f>SUM(K11:K15)</f>
        <v>170525834</v>
      </c>
      <c r="L17" s="99"/>
      <c r="M17" s="135">
        <f>SUM(M11:M15)</f>
        <v>496089771</v>
      </c>
      <c r="N17" s="99"/>
      <c r="O17" s="135">
        <f>SUM(O11:O15)</f>
        <v>2999072650</v>
      </c>
      <c r="P17" s="99"/>
      <c r="Q17" s="135">
        <f>SUM(Q11:Q15)</f>
        <v>-496089771</v>
      </c>
      <c r="R17" s="99"/>
      <c r="S17" s="135">
        <f>SUM(S11:S15)</f>
        <v>12153605442</v>
      </c>
    </row>
    <row r="18" spans="1:19" s="60" customFormat="1" ht="20.100000000000001" customHeight="1" thickTop="1">
      <c r="A18" s="134"/>
      <c r="B18" s="134"/>
      <c r="C18" s="134"/>
      <c r="D18" s="131"/>
      <c r="G18" s="136"/>
      <c r="H18" s="99"/>
      <c r="I18" s="136"/>
      <c r="J18" s="99"/>
      <c r="K18" s="136"/>
      <c r="L18" s="99"/>
      <c r="M18" s="136"/>
      <c r="N18" s="99"/>
      <c r="O18" s="136"/>
      <c r="P18" s="99"/>
      <c r="Q18" s="136"/>
      <c r="R18" s="99"/>
      <c r="S18" s="136"/>
    </row>
    <row r="19" spans="1:19" s="60" customFormat="1" ht="20.100000000000001" customHeight="1">
      <c r="E19" s="120"/>
      <c r="F19" s="59"/>
      <c r="G19" s="121" t="s">
        <v>124</v>
      </c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</row>
    <row r="20" spans="1:19" s="60" customFormat="1" ht="20.100000000000001" customHeight="1">
      <c r="E20" s="120"/>
      <c r="F20" s="59"/>
      <c r="G20" s="55"/>
      <c r="H20" s="57"/>
      <c r="I20" s="55"/>
      <c r="J20" s="57"/>
      <c r="K20" s="121" t="s">
        <v>71</v>
      </c>
      <c r="L20" s="121"/>
      <c r="M20" s="121"/>
      <c r="N20" s="121"/>
      <c r="O20" s="121"/>
      <c r="P20" s="55"/>
      <c r="Q20" s="55"/>
      <c r="R20" s="55"/>
      <c r="S20" s="55"/>
    </row>
    <row r="21" spans="1:19" s="60" customFormat="1" ht="20.100000000000001" customHeight="1">
      <c r="E21" s="120"/>
      <c r="F21" s="59"/>
      <c r="G21" s="55"/>
      <c r="H21" s="57"/>
      <c r="I21" s="55"/>
      <c r="J21" s="57"/>
      <c r="K21" s="124" t="s">
        <v>103</v>
      </c>
      <c r="L21" s="124"/>
      <c r="M21" s="124"/>
      <c r="N21" s="122"/>
      <c r="O21" s="122"/>
      <c r="P21" s="55"/>
      <c r="Q21" s="55"/>
      <c r="R21" s="55"/>
      <c r="S21" s="55"/>
    </row>
    <row r="22" spans="1:19" s="60" customFormat="1" ht="20.100000000000001" customHeight="1">
      <c r="E22" s="120"/>
      <c r="F22" s="59"/>
      <c r="G22" s="55" t="s">
        <v>106</v>
      </c>
      <c r="H22" s="56"/>
      <c r="I22" s="125" t="s">
        <v>126</v>
      </c>
      <c r="J22" s="56"/>
      <c r="K22" s="125" t="s">
        <v>108</v>
      </c>
      <c r="L22" s="56"/>
      <c r="M22" s="125" t="s">
        <v>108</v>
      </c>
      <c r="N22" s="56"/>
      <c r="O22" s="125"/>
      <c r="P22" s="55"/>
      <c r="Q22" s="55"/>
      <c r="R22" s="55"/>
      <c r="S22" s="55" t="s">
        <v>105</v>
      </c>
    </row>
    <row r="23" spans="1:19" s="60" customFormat="1" ht="20.100000000000001" customHeight="1">
      <c r="E23" s="137" t="s">
        <v>9</v>
      </c>
      <c r="F23" s="59"/>
      <c r="G23" s="126" t="s">
        <v>113</v>
      </c>
      <c r="H23" s="125"/>
      <c r="I23" s="127" t="s">
        <v>127</v>
      </c>
      <c r="J23" s="125"/>
      <c r="K23" s="127" t="s">
        <v>115</v>
      </c>
      <c r="L23" s="125"/>
      <c r="M23" s="127" t="s">
        <v>75</v>
      </c>
      <c r="N23" s="125"/>
      <c r="O23" s="127" t="s">
        <v>116</v>
      </c>
      <c r="P23" s="125"/>
      <c r="Q23" s="127" t="s">
        <v>75</v>
      </c>
      <c r="R23" s="125"/>
      <c r="S23" s="126" t="s">
        <v>125</v>
      </c>
    </row>
    <row r="24" spans="1:19" s="60" customFormat="1" ht="6" customHeight="1">
      <c r="A24" s="134"/>
      <c r="B24" s="134"/>
      <c r="C24" s="134"/>
      <c r="D24" s="131"/>
      <c r="E24" s="120"/>
      <c r="G24" s="136"/>
      <c r="H24" s="99"/>
      <c r="I24" s="136"/>
      <c r="J24" s="99"/>
      <c r="K24" s="136"/>
      <c r="L24" s="99"/>
      <c r="M24" s="136"/>
      <c r="N24" s="99"/>
      <c r="O24" s="136"/>
      <c r="P24" s="99"/>
      <c r="Q24" s="62"/>
      <c r="R24" s="99"/>
      <c r="S24" s="62"/>
    </row>
    <row r="25" spans="1:19" s="60" customFormat="1" ht="20.100000000000001" customHeight="1">
      <c r="A25" s="128" t="s">
        <v>197</v>
      </c>
      <c r="B25" s="128"/>
      <c r="C25" s="128"/>
      <c r="D25" s="128"/>
      <c r="E25" s="120"/>
      <c r="G25" s="136">
        <v>5037817180</v>
      </c>
      <c r="H25" s="62"/>
      <c r="I25" s="136">
        <v>3896006978</v>
      </c>
      <c r="J25" s="62"/>
      <c r="K25" s="136">
        <v>240625834</v>
      </c>
      <c r="L25" s="62"/>
      <c r="M25" s="136">
        <v>419645026</v>
      </c>
      <c r="N25" s="62"/>
      <c r="O25" s="136">
        <v>3233598680</v>
      </c>
      <c r="P25" s="62"/>
      <c r="Q25" s="136">
        <v>-419645026</v>
      </c>
      <c r="R25" s="62"/>
      <c r="S25" s="62">
        <f>SUM(G25:Q25)</f>
        <v>12408048672</v>
      </c>
    </row>
    <row r="26" spans="1:19" s="60" customFormat="1" ht="20.100000000000001" customHeight="1">
      <c r="A26" s="130" t="s">
        <v>120</v>
      </c>
      <c r="B26" s="130"/>
      <c r="C26" s="130"/>
      <c r="D26" s="130"/>
      <c r="E26" s="120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</row>
    <row r="27" spans="1:19" s="60" customFormat="1" ht="20.100000000000001" customHeight="1">
      <c r="A27" s="131" t="s">
        <v>199</v>
      </c>
      <c r="B27" s="59"/>
      <c r="C27" s="59"/>
      <c r="D27" s="59"/>
      <c r="E27" s="138">
        <v>19</v>
      </c>
      <c r="G27" s="99">
        <v>0</v>
      </c>
      <c r="H27" s="99"/>
      <c r="I27" s="99">
        <v>0</v>
      </c>
      <c r="J27" s="99"/>
      <c r="K27" s="99">
        <v>0</v>
      </c>
      <c r="L27" s="99"/>
      <c r="M27" s="129">
        <v>0</v>
      </c>
      <c r="N27" s="62"/>
      <c r="O27" s="129">
        <v>-97505358</v>
      </c>
      <c r="P27" s="62"/>
      <c r="Q27" s="129">
        <v>0</v>
      </c>
      <c r="R27" s="62"/>
      <c r="S27" s="62">
        <f t="shared" ref="S27:S28" si="2">SUM(G27:Q27)</f>
        <v>-97505358</v>
      </c>
    </row>
    <row r="28" spans="1:19" s="60" customFormat="1" ht="20.100000000000001" customHeight="1">
      <c r="A28" s="131" t="s">
        <v>128</v>
      </c>
      <c r="B28" s="131"/>
      <c r="C28" s="131"/>
      <c r="E28" s="120"/>
      <c r="G28" s="132">
        <v>0</v>
      </c>
      <c r="H28" s="99"/>
      <c r="I28" s="132">
        <v>0</v>
      </c>
      <c r="J28" s="99"/>
      <c r="K28" s="132">
        <v>0</v>
      </c>
      <c r="L28" s="99"/>
      <c r="M28" s="132">
        <v>0</v>
      </c>
      <c r="N28" s="99"/>
      <c r="O28" s="132">
        <v>445232846</v>
      </c>
      <c r="P28" s="133"/>
      <c r="Q28" s="132">
        <v>0</v>
      </c>
      <c r="R28" s="133"/>
      <c r="S28" s="132">
        <f t="shared" si="2"/>
        <v>445232846</v>
      </c>
    </row>
    <row r="29" spans="1:19" s="60" customFormat="1" ht="6" customHeight="1">
      <c r="B29" s="134"/>
      <c r="C29" s="134"/>
      <c r="D29" s="131"/>
      <c r="G29" s="99"/>
      <c r="H29" s="99"/>
      <c r="I29" s="99"/>
      <c r="J29" s="99"/>
      <c r="K29" s="99"/>
      <c r="L29" s="99"/>
      <c r="M29" s="133"/>
      <c r="N29" s="99"/>
      <c r="O29" s="133"/>
      <c r="P29" s="133"/>
      <c r="Q29" s="133"/>
      <c r="R29" s="133"/>
      <c r="S29" s="133"/>
    </row>
    <row r="30" spans="1:19" s="60" customFormat="1" ht="20.100000000000001" customHeight="1" thickBot="1">
      <c r="A30" s="134" t="s">
        <v>198</v>
      </c>
      <c r="B30" s="134"/>
      <c r="C30" s="134"/>
      <c r="D30" s="131"/>
      <c r="G30" s="135">
        <f>SUM(G25:G28)</f>
        <v>5037817180</v>
      </c>
      <c r="H30" s="99"/>
      <c r="I30" s="135">
        <f>SUM(I25:I28)</f>
        <v>3896006978</v>
      </c>
      <c r="J30" s="99"/>
      <c r="K30" s="135">
        <f>SUM(K25:K28)</f>
        <v>240625834</v>
      </c>
      <c r="L30" s="99"/>
      <c r="M30" s="135">
        <f>SUM(M25:M28)</f>
        <v>419645026</v>
      </c>
      <c r="N30" s="99"/>
      <c r="O30" s="135">
        <f>SUM(O25:O28)</f>
        <v>3581326168</v>
      </c>
      <c r="P30" s="99"/>
      <c r="Q30" s="135">
        <f>SUM(Q25:Q28)</f>
        <v>-419645026</v>
      </c>
      <c r="R30" s="99"/>
      <c r="S30" s="135">
        <f>SUM(S25:S28)</f>
        <v>12755776160</v>
      </c>
    </row>
    <row r="31" spans="1:19" s="60" customFormat="1" ht="11.25" customHeight="1" thickTop="1">
      <c r="A31" s="134"/>
      <c r="B31" s="134"/>
      <c r="C31" s="134"/>
      <c r="D31" s="131"/>
      <c r="E31" s="61"/>
      <c r="G31" s="136"/>
      <c r="H31" s="99"/>
      <c r="I31" s="136"/>
      <c r="J31" s="99"/>
      <c r="K31" s="136"/>
      <c r="L31" s="99"/>
      <c r="M31" s="136"/>
      <c r="N31" s="99"/>
      <c r="O31" s="136"/>
      <c r="P31" s="99"/>
      <c r="Q31" s="136"/>
      <c r="R31" s="62"/>
      <c r="S31" s="99"/>
    </row>
    <row r="32" spans="1:19" s="60" customFormat="1" ht="21.95" customHeight="1">
      <c r="A32" s="139" t="str">
        <f>'T7'!A37</f>
        <v>หมายเหตุประกอบข้อมูลทางการเงินในหน้า 11 ถึง 40 เป็นส่วนหนึ่งของข้อมูลทางการเงินระหว่างกาลนี้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</row>
  </sheetData>
  <mergeCells count="11">
    <mergeCell ref="K20:O20"/>
    <mergeCell ref="K21:M21"/>
    <mergeCell ref="A25:D25"/>
    <mergeCell ref="A26:D26"/>
    <mergeCell ref="A32:S32"/>
    <mergeCell ref="G19:S19"/>
    <mergeCell ref="G5:S5"/>
    <mergeCell ref="K6:O6"/>
    <mergeCell ref="K7:M7"/>
    <mergeCell ref="A11:D11"/>
    <mergeCell ref="A12:D12"/>
  </mergeCells>
  <pageMargins left="0.5" right="0.5" top="0.5" bottom="0.6" header="0.49" footer="0.4"/>
  <pageSetup paperSize="9" scale="93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A3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06A3-2D23-40B7-879B-800A0EBFD315}">
  <dimension ref="A1:N111"/>
  <sheetViews>
    <sheetView topLeftCell="A48" zoomScaleNormal="100" zoomScaleSheetLayoutView="85" workbookViewId="0">
      <selection activeCell="D19" sqref="D19"/>
    </sheetView>
  </sheetViews>
  <sheetFormatPr defaultColWidth="9.42578125" defaultRowHeight="18.95" customHeight="1"/>
  <cols>
    <col min="1" max="4" width="1.42578125" style="60" customWidth="1"/>
    <col min="5" max="5" width="37.5703125" style="60" customWidth="1"/>
    <col min="6" max="6" width="7.28515625" style="60" customWidth="1"/>
    <col min="7" max="7" width="1" style="60" customWidth="1"/>
    <col min="8" max="8" width="13.7109375" style="62" customWidth="1"/>
    <col min="9" max="9" width="1" style="62" customWidth="1"/>
    <col min="10" max="10" width="13.7109375" style="62" customWidth="1"/>
    <col min="11" max="11" width="1" style="62" customWidth="1"/>
    <col min="12" max="12" width="13.7109375" style="62" customWidth="1"/>
    <col min="13" max="13" width="1" style="62" customWidth="1"/>
    <col min="14" max="14" width="13.7109375" style="62" customWidth="1"/>
    <col min="15" max="16384" width="9.42578125" style="60"/>
  </cols>
  <sheetData>
    <row r="1" spans="1:14" ht="18.95" customHeight="1">
      <c r="A1" s="58" t="s">
        <v>0</v>
      </c>
      <c r="B1" s="59"/>
      <c r="C1" s="59"/>
      <c r="D1" s="59"/>
      <c r="F1" s="61"/>
    </row>
    <row r="2" spans="1:14" ht="18.95" customHeight="1">
      <c r="A2" s="59" t="s">
        <v>129</v>
      </c>
      <c r="B2" s="59"/>
      <c r="C2" s="59"/>
      <c r="D2" s="59"/>
      <c r="F2" s="61"/>
    </row>
    <row r="3" spans="1:14" ht="18.95" customHeight="1">
      <c r="A3" s="63" t="s">
        <v>196</v>
      </c>
      <c r="B3" s="63"/>
      <c r="C3" s="63"/>
      <c r="D3" s="63"/>
      <c r="E3" s="64"/>
      <c r="F3" s="65"/>
      <c r="G3" s="64"/>
      <c r="H3" s="66"/>
      <c r="I3" s="66"/>
      <c r="J3" s="66"/>
      <c r="K3" s="66"/>
      <c r="L3" s="66"/>
      <c r="M3" s="66"/>
      <c r="N3" s="66"/>
    </row>
    <row r="4" spans="1:14" ht="20.100000000000001" customHeight="1">
      <c r="A4" s="67"/>
      <c r="B4" s="67"/>
      <c r="C4" s="67"/>
      <c r="D4" s="67"/>
      <c r="E4" s="67"/>
      <c r="F4" s="68"/>
      <c r="G4" s="67"/>
      <c r="H4" s="69"/>
      <c r="I4" s="69"/>
      <c r="J4" s="69"/>
      <c r="K4" s="69"/>
      <c r="L4" s="69"/>
      <c r="M4" s="69"/>
      <c r="N4" s="69"/>
    </row>
    <row r="5" spans="1:14" ht="18.600000000000001" customHeight="1">
      <c r="A5" s="67"/>
      <c r="B5" s="67"/>
      <c r="C5" s="67"/>
      <c r="D5" s="67"/>
      <c r="E5" s="67"/>
      <c r="F5" s="70"/>
      <c r="G5" s="71"/>
      <c r="H5" s="72" t="s">
        <v>2</v>
      </c>
      <c r="I5" s="72"/>
      <c r="J5" s="72"/>
      <c r="K5" s="73"/>
      <c r="L5" s="74" t="s">
        <v>3</v>
      </c>
      <c r="M5" s="74"/>
      <c r="N5" s="74"/>
    </row>
    <row r="6" spans="1:14" ht="18.600000000000001" customHeight="1">
      <c r="A6" s="67"/>
      <c r="B6" s="67"/>
      <c r="C6" s="67"/>
      <c r="D6" s="67"/>
      <c r="E6" s="67"/>
      <c r="F6" s="70"/>
      <c r="G6" s="71"/>
      <c r="H6" s="75" t="s">
        <v>4</v>
      </c>
      <c r="I6" s="6"/>
      <c r="J6" s="75" t="s">
        <v>4</v>
      </c>
      <c r="K6" s="6"/>
      <c r="L6" s="75" t="s">
        <v>4</v>
      </c>
      <c r="M6" s="6"/>
      <c r="N6" s="75" t="s">
        <v>4</v>
      </c>
    </row>
    <row r="7" spans="1:14" ht="18.600000000000001" customHeight="1">
      <c r="A7" s="67"/>
      <c r="B7" s="67"/>
      <c r="C7" s="67"/>
      <c r="D7" s="67"/>
      <c r="E7" s="67"/>
      <c r="F7" s="70"/>
      <c r="G7" s="71"/>
      <c r="H7" s="76" t="s">
        <v>6</v>
      </c>
      <c r="I7" s="77"/>
      <c r="J7" s="76" t="s">
        <v>6</v>
      </c>
      <c r="K7" s="73"/>
      <c r="L7" s="76" t="s">
        <v>6</v>
      </c>
      <c r="M7" s="5"/>
      <c r="N7" s="76" t="s">
        <v>6</v>
      </c>
    </row>
    <row r="8" spans="1:14" ht="18.600000000000001" customHeight="1">
      <c r="A8" s="67"/>
      <c r="B8" s="67"/>
      <c r="C8" s="67"/>
      <c r="D8" s="67"/>
      <c r="E8" s="67"/>
      <c r="F8" s="70"/>
      <c r="G8" s="71"/>
      <c r="H8" s="75" t="s">
        <v>188</v>
      </c>
      <c r="I8" s="18"/>
      <c r="J8" s="75" t="s">
        <v>8</v>
      </c>
      <c r="K8" s="6"/>
      <c r="L8" s="75" t="s">
        <v>188</v>
      </c>
      <c r="M8" s="18"/>
      <c r="N8" s="75" t="s">
        <v>8</v>
      </c>
    </row>
    <row r="9" spans="1:14" ht="18.600000000000001" customHeight="1">
      <c r="A9" s="67"/>
      <c r="B9" s="67"/>
      <c r="C9" s="67"/>
      <c r="D9" s="67"/>
      <c r="E9" s="67"/>
      <c r="F9" s="78" t="s">
        <v>9</v>
      </c>
      <c r="G9" s="71"/>
      <c r="H9" s="79" t="s">
        <v>10</v>
      </c>
      <c r="I9" s="80"/>
      <c r="J9" s="79" t="s">
        <v>10</v>
      </c>
      <c r="K9" s="80"/>
      <c r="L9" s="79" t="s">
        <v>10</v>
      </c>
      <c r="M9" s="80"/>
      <c r="N9" s="79" t="s">
        <v>10</v>
      </c>
    </row>
    <row r="10" spans="1:14" ht="18.600000000000001" customHeight="1">
      <c r="A10" s="81" t="s">
        <v>130</v>
      </c>
      <c r="B10" s="81"/>
      <c r="C10" s="81"/>
      <c r="D10" s="81"/>
      <c r="E10" s="81"/>
      <c r="F10" s="68"/>
      <c r="G10" s="67"/>
      <c r="H10" s="82"/>
      <c r="I10" s="82"/>
      <c r="J10" s="82"/>
      <c r="K10" s="82"/>
      <c r="L10" s="82"/>
      <c r="M10" s="82"/>
      <c r="N10" s="82"/>
    </row>
    <row r="11" spans="1:14" ht="18.600000000000001" customHeight="1">
      <c r="A11" s="67" t="s">
        <v>191</v>
      </c>
      <c r="B11" s="67"/>
      <c r="C11" s="67"/>
      <c r="D11" s="67"/>
      <c r="E11" s="67"/>
      <c r="F11" s="67"/>
      <c r="G11" s="67"/>
      <c r="H11" s="83">
        <v>686235090</v>
      </c>
      <c r="I11" s="82"/>
      <c r="J11" s="83">
        <v>421997703</v>
      </c>
      <c r="K11" s="82"/>
      <c r="L11" s="83">
        <v>445186422</v>
      </c>
      <c r="M11" s="69"/>
      <c r="N11" s="83">
        <v>954015925</v>
      </c>
    </row>
    <row r="12" spans="1:14" ht="18.600000000000001" customHeight="1">
      <c r="A12" s="84" t="s">
        <v>131</v>
      </c>
      <c r="B12" s="84"/>
      <c r="C12" s="84"/>
      <c r="D12" s="84"/>
      <c r="E12" s="84"/>
      <c r="F12" s="67"/>
      <c r="G12" s="67"/>
      <c r="H12" s="85"/>
      <c r="I12" s="82"/>
      <c r="J12" s="85"/>
      <c r="K12" s="69"/>
      <c r="M12" s="69"/>
    </row>
    <row r="13" spans="1:14" ht="18.600000000000001" customHeight="1">
      <c r="A13" s="84"/>
      <c r="B13" s="84" t="s">
        <v>132</v>
      </c>
      <c r="C13" s="84"/>
      <c r="D13" s="84"/>
      <c r="E13" s="84"/>
      <c r="F13" s="67"/>
      <c r="G13" s="67"/>
      <c r="H13" s="86"/>
      <c r="I13" s="82"/>
      <c r="J13" s="86"/>
      <c r="K13" s="69"/>
      <c r="L13" s="85"/>
      <c r="M13" s="87"/>
      <c r="N13" s="85"/>
    </row>
    <row r="14" spans="1:14" ht="18.600000000000001" customHeight="1">
      <c r="A14" s="84"/>
      <c r="B14" s="84"/>
      <c r="C14" s="84" t="s">
        <v>133</v>
      </c>
      <c r="D14" s="84"/>
      <c r="E14" s="84"/>
      <c r="F14" s="68"/>
      <c r="G14" s="67"/>
      <c r="H14" s="85">
        <v>-68318596</v>
      </c>
      <c r="I14" s="82"/>
      <c r="J14" s="85">
        <v>59615868</v>
      </c>
      <c r="K14" s="69"/>
      <c r="L14" s="85">
        <v>0</v>
      </c>
      <c r="M14" s="69"/>
      <c r="N14" s="85">
        <v>0</v>
      </c>
    </row>
    <row r="15" spans="1:14" ht="18.600000000000001" customHeight="1">
      <c r="A15" s="84"/>
      <c r="B15" s="88" t="s">
        <v>206</v>
      </c>
      <c r="C15" s="84"/>
      <c r="D15" s="84"/>
      <c r="E15" s="84"/>
      <c r="F15" s="68"/>
      <c r="G15" s="67"/>
      <c r="H15" s="85">
        <v>-42566472</v>
      </c>
      <c r="I15" s="82"/>
      <c r="J15" s="85">
        <v>17213334</v>
      </c>
      <c r="K15" s="82"/>
      <c r="L15" s="85">
        <v>0</v>
      </c>
      <c r="M15" s="87"/>
      <c r="N15" s="85">
        <v>0</v>
      </c>
    </row>
    <row r="16" spans="1:14" ht="18.600000000000001" customHeight="1">
      <c r="A16" s="67"/>
      <c r="B16" s="84" t="s">
        <v>134</v>
      </c>
      <c r="C16" s="84"/>
      <c r="D16" s="84"/>
      <c r="E16" s="84"/>
      <c r="F16" s="68"/>
      <c r="G16" s="89"/>
      <c r="H16" s="90">
        <v>426842787</v>
      </c>
      <c r="I16" s="82"/>
      <c r="J16" s="90">
        <v>401821379</v>
      </c>
      <c r="K16" s="82"/>
      <c r="L16" s="85">
        <v>1920034</v>
      </c>
      <c r="M16" s="69"/>
      <c r="N16" s="85">
        <v>2545797</v>
      </c>
    </row>
    <row r="17" spans="1:14" ht="18.600000000000001" customHeight="1">
      <c r="A17" s="67"/>
      <c r="B17" s="84" t="s">
        <v>135</v>
      </c>
      <c r="C17" s="84"/>
      <c r="D17" s="84"/>
      <c r="E17" s="84"/>
      <c r="F17" s="68"/>
      <c r="G17" s="89"/>
      <c r="H17" s="41">
        <v>46620941</v>
      </c>
      <c r="I17" s="82"/>
      <c r="J17" s="41">
        <v>46040820</v>
      </c>
      <c r="K17" s="82"/>
      <c r="L17" s="42">
        <v>186916</v>
      </c>
      <c r="M17" s="69"/>
      <c r="N17" s="42">
        <v>165628</v>
      </c>
    </row>
    <row r="18" spans="1:14" ht="18.600000000000001" customHeight="1">
      <c r="A18" s="67"/>
      <c r="B18" s="84" t="s">
        <v>209</v>
      </c>
      <c r="C18" s="84"/>
      <c r="D18" s="84"/>
      <c r="E18" s="84"/>
      <c r="F18" s="68">
        <v>11</v>
      </c>
      <c r="G18" s="89"/>
      <c r="H18" s="85">
        <v>30136287</v>
      </c>
      <c r="I18" s="82"/>
      <c r="J18" s="85">
        <v>0</v>
      </c>
      <c r="K18" s="82"/>
      <c r="L18" s="85">
        <v>0</v>
      </c>
      <c r="M18" s="87"/>
      <c r="N18" s="85">
        <v>0</v>
      </c>
    </row>
    <row r="19" spans="1:14" ht="18.600000000000001" customHeight="1">
      <c r="A19" s="67"/>
      <c r="B19" s="84" t="s">
        <v>210</v>
      </c>
      <c r="C19" s="84"/>
      <c r="D19" s="84"/>
      <c r="E19" s="84"/>
      <c r="F19" s="68">
        <v>11</v>
      </c>
      <c r="G19" s="67"/>
      <c r="H19" s="85">
        <v>3093104</v>
      </c>
      <c r="I19" s="82"/>
      <c r="J19" s="85">
        <v>23762054</v>
      </c>
      <c r="K19" s="82"/>
      <c r="L19" s="85">
        <v>0</v>
      </c>
      <c r="M19" s="87"/>
      <c r="N19" s="85">
        <v>0</v>
      </c>
    </row>
    <row r="20" spans="1:14" ht="18.600000000000001" customHeight="1">
      <c r="A20" s="67"/>
      <c r="B20" s="84" t="s">
        <v>136</v>
      </c>
      <c r="C20" s="84"/>
      <c r="D20" s="84"/>
      <c r="E20" s="84"/>
      <c r="F20" s="68"/>
      <c r="G20" s="89"/>
      <c r="H20" s="85">
        <v>3011047</v>
      </c>
      <c r="I20" s="82"/>
      <c r="J20" s="85">
        <v>5652855</v>
      </c>
      <c r="K20" s="82"/>
      <c r="L20" s="85">
        <v>0</v>
      </c>
      <c r="M20" s="87"/>
      <c r="N20" s="85">
        <v>0</v>
      </c>
    </row>
    <row r="21" spans="1:14" ht="18.600000000000001" customHeight="1">
      <c r="A21" s="67"/>
      <c r="B21" s="84" t="s">
        <v>60</v>
      </c>
      <c r="C21" s="67"/>
      <c r="D21" s="67"/>
      <c r="E21" s="67"/>
      <c r="F21" s="68"/>
      <c r="G21" s="67"/>
      <c r="H21" s="91">
        <v>1460025</v>
      </c>
      <c r="I21" s="82"/>
      <c r="J21" s="91">
        <v>970770</v>
      </c>
      <c r="K21" s="82"/>
      <c r="L21" s="82">
        <v>238533</v>
      </c>
      <c r="M21" s="69"/>
      <c r="N21" s="82">
        <v>169735</v>
      </c>
    </row>
    <row r="22" spans="1:14" ht="18.600000000000001" customHeight="1">
      <c r="A22" s="67"/>
      <c r="B22" s="84" t="s">
        <v>137</v>
      </c>
      <c r="C22" s="67"/>
      <c r="D22" s="67"/>
      <c r="E22" s="67"/>
      <c r="F22" s="68" t="s">
        <v>204</v>
      </c>
      <c r="G22" s="67"/>
      <c r="H22" s="85">
        <v>0</v>
      </c>
      <c r="I22" s="82"/>
      <c r="J22" s="85">
        <v>0</v>
      </c>
      <c r="K22" s="82"/>
      <c r="L22" s="82">
        <v>-453600000</v>
      </c>
      <c r="M22" s="69"/>
      <c r="N22" s="82">
        <v>-958441358</v>
      </c>
    </row>
    <row r="23" spans="1:14" ht="18.600000000000001" customHeight="1">
      <c r="A23" s="67"/>
      <c r="B23" s="67" t="s">
        <v>138</v>
      </c>
      <c r="C23" s="67"/>
      <c r="D23" s="67"/>
      <c r="E23" s="67"/>
      <c r="F23" s="68"/>
      <c r="G23" s="67"/>
      <c r="H23" s="82">
        <v>-1530360</v>
      </c>
      <c r="I23" s="82"/>
      <c r="J23" s="82">
        <v>-2026064</v>
      </c>
      <c r="K23" s="82"/>
      <c r="L23" s="82">
        <v>-21686</v>
      </c>
      <c r="M23" s="69"/>
      <c r="N23" s="82">
        <v>-824693</v>
      </c>
    </row>
    <row r="24" spans="1:14" ht="18.600000000000001" customHeight="1">
      <c r="A24" s="67"/>
      <c r="B24" s="84" t="s">
        <v>213</v>
      </c>
      <c r="C24" s="84"/>
      <c r="D24" s="84"/>
      <c r="E24" s="84"/>
      <c r="F24" s="68"/>
      <c r="G24" s="89"/>
      <c r="H24" s="85">
        <v>0</v>
      </c>
      <c r="I24" s="82"/>
      <c r="J24" s="85">
        <v>3101512</v>
      </c>
      <c r="K24" s="82"/>
      <c r="L24" s="85">
        <v>0</v>
      </c>
      <c r="M24" s="87"/>
      <c r="N24" s="85">
        <v>0</v>
      </c>
    </row>
    <row r="25" spans="1:14" ht="18.600000000000001" customHeight="1">
      <c r="A25" s="67"/>
      <c r="B25" s="67" t="s">
        <v>207</v>
      </c>
      <c r="C25" s="67"/>
      <c r="D25" s="67"/>
      <c r="E25" s="67"/>
      <c r="F25" s="68"/>
      <c r="G25" s="67"/>
      <c r="H25" s="85">
        <v>-1182227</v>
      </c>
      <c r="I25" s="82"/>
      <c r="J25" s="85">
        <v>-4323859</v>
      </c>
      <c r="K25" s="82"/>
      <c r="L25" s="85">
        <v>0</v>
      </c>
      <c r="M25" s="87"/>
      <c r="N25" s="85">
        <v>0</v>
      </c>
    </row>
    <row r="26" spans="1:14" ht="18.600000000000001" customHeight="1">
      <c r="A26" s="67"/>
      <c r="B26" s="67" t="s">
        <v>139</v>
      </c>
      <c r="C26" s="67"/>
      <c r="D26" s="67"/>
      <c r="E26" s="67"/>
      <c r="F26" s="68"/>
      <c r="G26" s="67"/>
      <c r="H26" s="85">
        <v>0</v>
      </c>
      <c r="I26" s="82"/>
      <c r="J26" s="85">
        <v>-599297</v>
      </c>
      <c r="K26" s="87"/>
      <c r="L26" s="85">
        <v>0</v>
      </c>
      <c r="M26" s="87"/>
      <c r="N26" s="85">
        <v>-499262</v>
      </c>
    </row>
    <row r="27" spans="1:14" ht="18.600000000000001" customHeight="1">
      <c r="A27" s="67"/>
      <c r="B27" s="84" t="s">
        <v>93</v>
      </c>
      <c r="C27" s="84"/>
      <c r="D27" s="84"/>
      <c r="E27" s="84"/>
      <c r="F27" s="68"/>
      <c r="G27" s="67"/>
      <c r="H27" s="43"/>
      <c r="I27" s="82"/>
      <c r="J27" s="43"/>
      <c r="K27" s="67"/>
      <c r="L27" s="43"/>
      <c r="M27" s="67"/>
      <c r="N27" s="43"/>
    </row>
    <row r="28" spans="1:14" ht="18.600000000000001" customHeight="1">
      <c r="A28" s="67"/>
      <c r="B28" s="67"/>
      <c r="C28" s="92" t="s">
        <v>140</v>
      </c>
      <c r="D28" s="67"/>
      <c r="E28" s="67"/>
      <c r="F28" s="68"/>
      <c r="G28" s="67"/>
      <c r="H28" s="90">
        <v>118337385</v>
      </c>
      <c r="I28" s="82"/>
      <c r="J28" s="90">
        <v>151719100</v>
      </c>
      <c r="K28" s="82"/>
      <c r="L28" s="85">
        <v>1064</v>
      </c>
      <c r="M28" s="87"/>
      <c r="N28" s="85">
        <v>42192</v>
      </c>
    </row>
    <row r="29" spans="1:14" ht="18.600000000000001" customHeight="1">
      <c r="A29" s="67"/>
      <c r="B29" s="67"/>
      <c r="C29" s="92" t="s">
        <v>141</v>
      </c>
      <c r="D29" s="67"/>
      <c r="E29" s="67"/>
      <c r="F29" s="68"/>
      <c r="G29" s="67"/>
      <c r="H29" s="90">
        <v>3800306</v>
      </c>
      <c r="I29" s="82"/>
      <c r="J29" s="90">
        <v>8932176</v>
      </c>
      <c r="K29" s="82"/>
      <c r="L29" s="85">
        <v>3800306</v>
      </c>
      <c r="M29" s="69"/>
      <c r="N29" s="85">
        <v>8932176</v>
      </c>
    </row>
    <row r="30" spans="1:14" ht="18.600000000000001" customHeight="1">
      <c r="A30" s="67"/>
      <c r="B30" s="67"/>
      <c r="C30" s="92" t="s">
        <v>142</v>
      </c>
      <c r="D30" s="67"/>
      <c r="E30" s="67"/>
      <c r="F30" s="68"/>
      <c r="G30" s="67"/>
      <c r="H30" s="85">
        <v>2825078</v>
      </c>
      <c r="I30" s="69"/>
      <c r="J30" s="85">
        <v>612223</v>
      </c>
      <c r="K30" s="69"/>
      <c r="L30" s="85">
        <v>50276</v>
      </c>
      <c r="M30" s="69"/>
      <c r="N30" s="85">
        <v>139131</v>
      </c>
    </row>
    <row r="31" spans="1:14" ht="18.600000000000001" customHeight="1">
      <c r="A31" s="67"/>
      <c r="B31" s="67"/>
      <c r="C31" s="92" t="s">
        <v>143</v>
      </c>
      <c r="D31" s="67"/>
      <c r="E31" s="67"/>
      <c r="F31" s="68"/>
      <c r="G31" s="67"/>
      <c r="H31" s="85">
        <v>8227285</v>
      </c>
      <c r="I31" s="82"/>
      <c r="J31" s="85">
        <v>10017004</v>
      </c>
      <c r="K31" s="82"/>
      <c r="L31" s="85">
        <v>0</v>
      </c>
      <c r="M31" s="87"/>
      <c r="N31" s="85">
        <v>0</v>
      </c>
    </row>
    <row r="32" spans="1:14" ht="18.600000000000001" customHeight="1">
      <c r="A32" s="67"/>
      <c r="B32" s="67"/>
      <c r="C32" s="92" t="s">
        <v>144</v>
      </c>
      <c r="D32" s="67"/>
      <c r="E32" s="67"/>
      <c r="F32" s="68"/>
      <c r="G32" s="67"/>
      <c r="H32" s="85">
        <v>188041</v>
      </c>
      <c r="I32" s="82"/>
      <c r="J32" s="85">
        <v>535435</v>
      </c>
      <c r="K32" s="82"/>
      <c r="L32" s="85">
        <v>188041</v>
      </c>
      <c r="M32" s="87"/>
      <c r="N32" s="85">
        <v>535435</v>
      </c>
    </row>
    <row r="33" spans="1:14" ht="18.600000000000001" customHeight="1">
      <c r="A33" s="67"/>
      <c r="B33" s="67"/>
      <c r="C33" s="92" t="s">
        <v>145</v>
      </c>
      <c r="D33" s="67"/>
      <c r="E33" s="67"/>
      <c r="F33" s="68"/>
      <c r="G33" s="67"/>
      <c r="H33" s="93">
        <v>187863</v>
      </c>
      <c r="I33" s="82"/>
      <c r="J33" s="93">
        <v>66776</v>
      </c>
      <c r="K33" s="69"/>
      <c r="L33" s="93">
        <v>0</v>
      </c>
      <c r="M33" s="69"/>
      <c r="N33" s="93">
        <v>0</v>
      </c>
    </row>
    <row r="34" spans="1:14" ht="6" customHeight="1">
      <c r="A34" s="84"/>
      <c r="B34" s="84"/>
      <c r="C34" s="84"/>
      <c r="D34" s="84"/>
      <c r="E34" s="84"/>
      <c r="F34" s="68"/>
      <c r="G34" s="67"/>
      <c r="H34" s="69"/>
      <c r="I34" s="69"/>
      <c r="J34" s="69"/>
      <c r="K34" s="69"/>
      <c r="L34" s="69"/>
      <c r="M34" s="69"/>
      <c r="N34" s="69"/>
    </row>
    <row r="35" spans="1:14" ht="18.600000000000001" customHeight="1">
      <c r="A35" s="84"/>
      <c r="B35" s="84"/>
      <c r="C35" s="84"/>
      <c r="D35" s="84"/>
      <c r="E35" s="84"/>
      <c r="F35" s="67"/>
      <c r="G35" s="67"/>
      <c r="H35" s="69">
        <f>SUM(H11:H33)</f>
        <v>1217367584</v>
      </c>
      <c r="I35" s="69"/>
      <c r="J35" s="69">
        <f>SUM(J11:J33)</f>
        <v>1145109789</v>
      </c>
      <c r="K35" s="69"/>
      <c r="L35" s="69">
        <f>SUM(L11:L33)</f>
        <v>-2050094</v>
      </c>
      <c r="M35" s="69"/>
      <c r="N35" s="69">
        <f>SUM(N11:N33)</f>
        <v>6780706</v>
      </c>
    </row>
    <row r="36" spans="1:14" ht="18.600000000000001" customHeight="1">
      <c r="A36" s="67" t="s">
        <v>146</v>
      </c>
      <c r="B36" s="67"/>
      <c r="C36" s="67"/>
      <c r="D36" s="67"/>
      <c r="E36" s="67"/>
      <c r="F36" s="67"/>
      <c r="G36" s="67"/>
      <c r="H36" s="69"/>
      <c r="I36" s="69"/>
      <c r="J36" s="69"/>
      <c r="K36" s="69"/>
      <c r="L36" s="69"/>
      <c r="M36" s="69"/>
      <c r="N36" s="69"/>
    </row>
    <row r="37" spans="1:14" ht="18.600000000000001" customHeight="1">
      <c r="A37" s="84"/>
      <c r="B37" s="94" t="s">
        <v>147</v>
      </c>
      <c r="C37" s="95"/>
      <c r="D37" s="67"/>
      <c r="E37" s="67"/>
      <c r="F37" s="67"/>
      <c r="G37" s="67"/>
      <c r="H37" s="44">
        <v>-133378827</v>
      </c>
      <c r="I37" s="69"/>
      <c r="J37" s="44">
        <v>1762368</v>
      </c>
      <c r="K37" s="69"/>
      <c r="L37" s="44">
        <v>-2057904</v>
      </c>
      <c r="M37" s="69"/>
      <c r="N37" s="44">
        <v>-557137</v>
      </c>
    </row>
    <row r="38" spans="1:14" ht="18.600000000000001" customHeight="1">
      <c r="A38" s="84"/>
      <c r="B38" s="94" t="s">
        <v>148</v>
      </c>
      <c r="C38" s="95"/>
      <c r="D38" s="67"/>
      <c r="E38" s="67"/>
      <c r="F38" s="67"/>
      <c r="G38" s="67"/>
      <c r="H38" s="85">
        <v>27548561</v>
      </c>
      <c r="I38" s="69"/>
      <c r="J38" s="85">
        <v>28193478</v>
      </c>
      <c r="K38" s="69"/>
      <c r="L38" s="85">
        <v>0</v>
      </c>
      <c r="M38" s="69"/>
      <c r="N38" s="85">
        <v>0</v>
      </c>
    </row>
    <row r="39" spans="1:14" ht="18.600000000000001" customHeight="1">
      <c r="A39" s="67"/>
      <c r="B39" s="96" t="s">
        <v>149</v>
      </c>
      <c r="C39" s="67"/>
      <c r="D39" s="67"/>
      <c r="E39" s="67"/>
      <c r="F39" s="68"/>
      <c r="G39" s="87"/>
      <c r="H39" s="85">
        <v>73726258</v>
      </c>
      <c r="I39" s="69"/>
      <c r="J39" s="85">
        <v>45171689</v>
      </c>
      <c r="K39" s="69"/>
      <c r="L39" s="85">
        <v>0</v>
      </c>
      <c r="M39" s="69"/>
      <c r="N39" s="85">
        <v>0</v>
      </c>
    </row>
    <row r="40" spans="1:14" ht="18.600000000000001" customHeight="1">
      <c r="A40" s="67"/>
      <c r="B40" s="96" t="s">
        <v>150</v>
      </c>
      <c r="C40" s="67"/>
      <c r="D40" s="67"/>
      <c r="E40" s="67"/>
      <c r="F40" s="68"/>
      <c r="G40" s="87"/>
      <c r="H40" s="44">
        <v>75212331</v>
      </c>
      <c r="I40" s="69"/>
      <c r="J40" s="44">
        <v>5273715</v>
      </c>
      <c r="K40" s="69"/>
      <c r="L40" s="44">
        <v>244120</v>
      </c>
      <c r="M40" s="69"/>
      <c r="N40" s="44">
        <v>-226152</v>
      </c>
    </row>
    <row r="41" spans="1:14" ht="18.600000000000001" customHeight="1">
      <c r="A41" s="67"/>
      <c r="B41" s="96" t="s">
        <v>151</v>
      </c>
      <c r="C41" s="67"/>
      <c r="D41" s="67"/>
      <c r="E41" s="67"/>
      <c r="F41" s="68"/>
      <c r="G41" s="87"/>
      <c r="H41" s="44">
        <v>311805</v>
      </c>
      <c r="I41" s="69"/>
      <c r="J41" s="44">
        <v>-2451583</v>
      </c>
      <c r="K41" s="69"/>
      <c r="L41" s="44">
        <v>0</v>
      </c>
      <c r="M41" s="69"/>
      <c r="N41" s="44">
        <v>0</v>
      </c>
    </row>
    <row r="42" spans="1:14" ht="18.600000000000001" customHeight="1">
      <c r="A42" s="67"/>
      <c r="B42" s="96" t="s">
        <v>152</v>
      </c>
      <c r="C42" s="67"/>
      <c r="D42" s="67"/>
      <c r="E42" s="67"/>
      <c r="F42" s="68"/>
      <c r="G42" s="87"/>
      <c r="H42" s="44">
        <v>560791</v>
      </c>
      <c r="I42" s="69"/>
      <c r="J42" s="44">
        <v>14181158</v>
      </c>
      <c r="K42" s="69"/>
      <c r="L42" s="85">
        <v>0</v>
      </c>
      <c r="M42" s="69"/>
      <c r="N42" s="85">
        <v>0</v>
      </c>
    </row>
    <row r="43" spans="1:14" ht="18.600000000000001" customHeight="1">
      <c r="A43" s="67"/>
      <c r="B43" s="96" t="s">
        <v>153</v>
      </c>
      <c r="C43" s="67"/>
      <c r="D43" s="67"/>
      <c r="E43" s="67"/>
      <c r="F43" s="68"/>
      <c r="G43" s="87"/>
      <c r="H43" s="44">
        <v>54270254</v>
      </c>
      <c r="I43" s="69"/>
      <c r="J43" s="44">
        <v>-24222816</v>
      </c>
      <c r="K43" s="69"/>
      <c r="L43" s="44">
        <v>-2718377</v>
      </c>
      <c r="M43" s="69"/>
      <c r="N43" s="44">
        <v>-3472504</v>
      </c>
    </row>
    <row r="44" spans="1:14" ht="18.600000000000001" customHeight="1">
      <c r="A44" s="67"/>
      <c r="B44" s="96" t="s">
        <v>154</v>
      </c>
      <c r="C44" s="67"/>
      <c r="D44" s="67"/>
      <c r="E44" s="67"/>
      <c r="F44" s="68"/>
      <c r="G44" s="87"/>
      <c r="H44" s="45">
        <v>2962675</v>
      </c>
      <c r="I44" s="69"/>
      <c r="J44" s="45">
        <v>-2294276</v>
      </c>
      <c r="K44" s="69"/>
      <c r="L44" s="45">
        <v>1363058</v>
      </c>
      <c r="M44" s="69"/>
      <c r="N44" s="45">
        <v>1184160</v>
      </c>
    </row>
    <row r="45" spans="1:14" ht="6" customHeight="1">
      <c r="A45" s="84"/>
      <c r="B45" s="84"/>
      <c r="C45" s="67"/>
      <c r="D45" s="67"/>
      <c r="E45" s="67"/>
      <c r="F45" s="67"/>
      <c r="G45" s="67"/>
      <c r="H45" s="69"/>
      <c r="I45" s="69"/>
      <c r="J45" s="69"/>
      <c r="K45" s="69"/>
      <c r="L45" s="69"/>
      <c r="M45" s="69"/>
      <c r="N45" s="69"/>
    </row>
    <row r="46" spans="1:14" ht="18.600000000000001" customHeight="1">
      <c r="A46" s="84" t="s">
        <v>155</v>
      </c>
      <c r="B46" s="84"/>
      <c r="C46" s="84"/>
      <c r="D46" s="84"/>
      <c r="E46" s="84"/>
      <c r="F46" s="68"/>
      <c r="G46" s="87"/>
      <c r="H46" s="67"/>
      <c r="I46" s="69"/>
      <c r="J46" s="67"/>
      <c r="K46" s="69"/>
      <c r="L46" s="67"/>
      <c r="M46" s="67"/>
      <c r="N46" s="67"/>
    </row>
    <row r="47" spans="1:14" ht="18.600000000000001" customHeight="1">
      <c r="A47" s="67"/>
      <c r="B47" s="67" t="s">
        <v>156</v>
      </c>
      <c r="C47" s="67"/>
      <c r="D47" s="67"/>
      <c r="E47" s="67"/>
      <c r="F47" s="68"/>
      <c r="G47" s="87"/>
      <c r="H47" s="69">
        <f>SUM(H35:H44)</f>
        <v>1318581432</v>
      </c>
      <c r="I47" s="69"/>
      <c r="J47" s="69">
        <f>SUM(J35:J44)</f>
        <v>1210723522</v>
      </c>
      <c r="K47" s="69"/>
      <c r="L47" s="69">
        <f>SUM(L35:L44)</f>
        <v>-5219197</v>
      </c>
      <c r="M47" s="69"/>
      <c r="N47" s="69">
        <f>SUM(N35:N44)</f>
        <v>3709073</v>
      </c>
    </row>
    <row r="48" spans="1:14" ht="18.600000000000001" customHeight="1">
      <c r="A48" s="84" t="s">
        <v>138</v>
      </c>
      <c r="B48" s="67"/>
      <c r="C48" s="67"/>
      <c r="D48" s="67"/>
      <c r="E48" s="67"/>
      <c r="F48" s="68"/>
      <c r="G48" s="87"/>
      <c r="H48" s="44">
        <v>1558461</v>
      </c>
      <c r="I48" s="69"/>
      <c r="J48" s="44">
        <v>2057351</v>
      </c>
      <c r="K48" s="69"/>
      <c r="L48" s="85">
        <v>22129</v>
      </c>
      <c r="M48" s="69"/>
      <c r="N48" s="85">
        <v>2540971</v>
      </c>
    </row>
    <row r="49" spans="1:14" ht="18.600000000000001" customHeight="1">
      <c r="A49" s="67" t="s">
        <v>200</v>
      </c>
      <c r="B49" s="67"/>
      <c r="C49" s="67"/>
      <c r="D49" s="67"/>
      <c r="E49" s="67"/>
      <c r="F49" s="68"/>
      <c r="G49" s="87"/>
      <c r="H49" s="44">
        <v>2770831</v>
      </c>
      <c r="I49" s="69"/>
      <c r="J49" s="44">
        <v>0</v>
      </c>
      <c r="K49" s="69"/>
      <c r="L49" s="85">
        <v>2597484</v>
      </c>
      <c r="M49" s="69"/>
      <c r="N49" s="85">
        <v>0</v>
      </c>
    </row>
    <row r="50" spans="1:14" ht="18.600000000000001" customHeight="1">
      <c r="A50" s="84" t="s">
        <v>157</v>
      </c>
      <c r="B50" s="67"/>
      <c r="C50" s="84"/>
      <c r="D50" s="84"/>
      <c r="E50" s="84"/>
      <c r="F50" s="84"/>
      <c r="G50" s="87"/>
      <c r="H50" s="45">
        <v>-73043409</v>
      </c>
      <c r="I50" s="69"/>
      <c r="J50" s="45">
        <v>-41305241</v>
      </c>
      <c r="K50" s="69"/>
      <c r="L50" s="45">
        <v>-1512221</v>
      </c>
      <c r="M50" s="69"/>
      <c r="N50" s="45">
        <v>-1537410</v>
      </c>
    </row>
    <row r="51" spans="1:14" ht="6" customHeight="1">
      <c r="A51" s="84"/>
      <c r="B51" s="84"/>
      <c r="C51" s="67"/>
      <c r="D51" s="67"/>
      <c r="E51" s="67"/>
      <c r="F51" s="67"/>
      <c r="G51" s="67"/>
      <c r="H51" s="67"/>
      <c r="I51" s="69"/>
      <c r="J51" s="67"/>
      <c r="K51" s="69"/>
      <c r="L51" s="67"/>
      <c r="M51" s="67"/>
      <c r="N51" s="67"/>
    </row>
    <row r="52" spans="1:14" ht="18.600000000000001" customHeight="1">
      <c r="A52" s="67" t="s">
        <v>211</v>
      </c>
      <c r="B52" s="67"/>
      <c r="C52" s="67"/>
      <c r="D52" s="67"/>
      <c r="E52" s="67"/>
      <c r="F52" s="68"/>
      <c r="G52" s="87"/>
      <c r="H52" s="97">
        <f>SUM(H47:H50)</f>
        <v>1249867315</v>
      </c>
      <c r="I52" s="69"/>
      <c r="J52" s="97">
        <f>SUM(J47:J50)</f>
        <v>1171475632</v>
      </c>
      <c r="K52" s="69"/>
      <c r="L52" s="97">
        <f>SUM(L47:L50)</f>
        <v>-4111805</v>
      </c>
      <c r="M52" s="69"/>
      <c r="N52" s="97">
        <f>SUM(N47:N50)</f>
        <v>4712634</v>
      </c>
    </row>
    <row r="53" spans="1:14" ht="16.5" customHeight="1">
      <c r="F53" s="61"/>
      <c r="G53" s="98"/>
      <c r="H53" s="99"/>
      <c r="I53" s="99"/>
      <c r="J53" s="99"/>
      <c r="K53" s="99"/>
      <c r="L53" s="99"/>
      <c r="M53" s="99"/>
      <c r="N53" s="99"/>
    </row>
    <row r="54" spans="1:14" ht="21.95" customHeight="1">
      <c r="A54" s="100" t="str">
        <f>'Thai 2-4'!A49</f>
        <v>หมายเหตุประกอบข้อมูลทางการเงินในหน้า 11 ถึง 40 เป็นส่วนหนึ่งของข้อมูลทางการเงินระหว่างกาลนี้</v>
      </c>
      <c r="B54" s="100"/>
      <c r="C54" s="100"/>
      <c r="D54" s="100"/>
      <c r="E54" s="100"/>
      <c r="F54" s="101"/>
      <c r="G54" s="101"/>
      <c r="H54" s="102"/>
      <c r="I54" s="102"/>
      <c r="J54" s="102"/>
      <c r="K54" s="102"/>
      <c r="L54" s="102"/>
      <c r="M54" s="102"/>
      <c r="N54" s="102"/>
    </row>
    <row r="55" spans="1:14" ht="18.95" customHeight="1">
      <c r="A55" s="58" t="str">
        <f>A1</f>
        <v>บริษัท แอ๊บโซลูท คลีน เอ็นเนอร์จี้ จำกัด (มหาชน)</v>
      </c>
      <c r="B55" s="59"/>
      <c r="C55" s="59"/>
      <c r="D55" s="59"/>
      <c r="F55" s="61"/>
    </row>
    <row r="56" spans="1:14" ht="18.95" customHeight="1">
      <c r="A56" s="59" t="s">
        <v>129</v>
      </c>
      <c r="B56" s="59"/>
      <c r="C56" s="59"/>
      <c r="D56" s="59"/>
      <c r="F56" s="61"/>
    </row>
    <row r="57" spans="1:14" ht="18.95" customHeight="1">
      <c r="A57" s="103" t="str">
        <f>A3</f>
        <v>สำหรับรอบระยะเวลาหกเดือนสิ้นสุดวันที่ 30 มิถุนายน พ.ศ. 2569</v>
      </c>
      <c r="B57" s="104"/>
      <c r="C57" s="63"/>
      <c r="D57" s="63"/>
      <c r="E57" s="64"/>
      <c r="F57" s="65"/>
      <c r="G57" s="64"/>
      <c r="H57" s="66"/>
      <c r="I57" s="66"/>
      <c r="J57" s="66"/>
      <c r="K57" s="66"/>
      <c r="L57" s="66"/>
      <c r="M57" s="66"/>
      <c r="N57" s="66"/>
    </row>
    <row r="58" spans="1:14" ht="18.600000000000001" customHeight="1">
      <c r="F58" s="61"/>
      <c r="H58" s="99"/>
      <c r="I58" s="99"/>
      <c r="J58" s="99"/>
      <c r="K58" s="99"/>
      <c r="L58" s="99"/>
      <c r="M58" s="99"/>
      <c r="N58" s="99"/>
    </row>
    <row r="59" spans="1:14" ht="18.600000000000001" customHeight="1">
      <c r="A59" s="67"/>
      <c r="B59" s="67"/>
      <c r="C59" s="67"/>
      <c r="D59" s="67"/>
      <c r="E59" s="67"/>
      <c r="F59" s="70"/>
      <c r="G59" s="71"/>
      <c r="H59" s="72" t="s">
        <v>2</v>
      </c>
      <c r="I59" s="72"/>
      <c r="J59" s="72"/>
      <c r="K59" s="73"/>
      <c r="L59" s="74" t="s">
        <v>3</v>
      </c>
      <c r="M59" s="74"/>
      <c r="N59" s="74"/>
    </row>
    <row r="60" spans="1:14" ht="18.600000000000001" customHeight="1">
      <c r="A60" s="67"/>
      <c r="B60" s="67"/>
      <c r="C60" s="67"/>
      <c r="D60" s="67"/>
      <c r="E60" s="67"/>
      <c r="F60" s="70"/>
      <c r="G60" s="71"/>
      <c r="H60" s="75" t="s">
        <v>4</v>
      </c>
      <c r="I60" s="6"/>
      <c r="J60" s="75" t="s">
        <v>4</v>
      </c>
      <c r="K60" s="6"/>
      <c r="L60" s="75" t="s">
        <v>4</v>
      </c>
      <c r="M60" s="6"/>
      <c r="N60" s="75" t="s">
        <v>4</v>
      </c>
    </row>
    <row r="61" spans="1:14" ht="18.600000000000001" customHeight="1">
      <c r="A61" s="67"/>
      <c r="B61" s="67"/>
      <c r="C61" s="67"/>
      <c r="D61" s="67"/>
      <c r="E61" s="67"/>
      <c r="F61" s="70"/>
      <c r="G61" s="71"/>
      <c r="H61" s="76" t="s">
        <v>6</v>
      </c>
      <c r="I61" s="77"/>
      <c r="J61" s="76" t="s">
        <v>6</v>
      </c>
      <c r="K61" s="73"/>
      <c r="L61" s="76" t="s">
        <v>6</v>
      </c>
      <c r="M61" s="5"/>
      <c r="N61" s="76" t="s">
        <v>6</v>
      </c>
    </row>
    <row r="62" spans="1:14" ht="18.600000000000001" customHeight="1">
      <c r="A62" s="67"/>
      <c r="B62" s="67"/>
      <c r="C62" s="67"/>
      <c r="D62" s="67"/>
      <c r="E62" s="67"/>
      <c r="F62" s="70"/>
      <c r="G62" s="71"/>
      <c r="H62" s="75" t="s">
        <v>188</v>
      </c>
      <c r="I62" s="18"/>
      <c r="J62" s="75" t="s">
        <v>8</v>
      </c>
      <c r="K62" s="6"/>
      <c r="L62" s="75" t="s">
        <v>188</v>
      </c>
      <c r="M62" s="18"/>
      <c r="N62" s="75" t="s">
        <v>8</v>
      </c>
    </row>
    <row r="63" spans="1:14" ht="18.600000000000001" customHeight="1">
      <c r="A63" s="67"/>
      <c r="B63" s="67"/>
      <c r="C63" s="67"/>
      <c r="D63" s="67"/>
      <c r="E63" s="67"/>
      <c r="F63" s="105" t="s">
        <v>9</v>
      </c>
      <c r="G63" s="71"/>
      <c r="H63" s="79" t="s">
        <v>10</v>
      </c>
      <c r="I63" s="80"/>
      <c r="J63" s="79" t="s">
        <v>10</v>
      </c>
      <c r="K63" s="80"/>
      <c r="L63" s="79" t="s">
        <v>10</v>
      </c>
      <c r="M63" s="80"/>
      <c r="N63" s="79" t="s">
        <v>10</v>
      </c>
    </row>
    <row r="64" spans="1:14" ht="18.600000000000001" customHeight="1">
      <c r="A64" s="106" t="s">
        <v>158</v>
      </c>
      <c r="B64" s="106"/>
      <c r="C64" s="67"/>
      <c r="D64" s="67"/>
      <c r="E64" s="67"/>
      <c r="F64" s="70"/>
      <c r="G64" s="71"/>
      <c r="H64" s="80"/>
      <c r="I64" s="80"/>
      <c r="J64" s="80"/>
      <c r="K64" s="80"/>
      <c r="L64" s="80"/>
      <c r="M64" s="80"/>
      <c r="N64" s="80"/>
    </row>
    <row r="65" spans="1:14" ht="18.600000000000001" customHeight="1">
      <c r="A65" s="107" t="s">
        <v>208</v>
      </c>
      <c r="B65" s="106"/>
      <c r="C65" s="67"/>
      <c r="D65" s="67"/>
      <c r="E65" s="67"/>
      <c r="F65" s="67"/>
      <c r="G65" s="71"/>
      <c r="H65" s="69">
        <v>1182227</v>
      </c>
      <c r="I65" s="69"/>
      <c r="J65" s="69">
        <v>4323859</v>
      </c>
      <c r="K65" s="80"/>
      <c r="L65" s="85">
        <v>0</v>
      </c>
      <c r="M65" s="69"/>
      <c r="N65" s="85">
        <v>0</v>
      </c>
    </row>
    <row r="66" spans="1:14" ht="18.600000000000001" customHeight="1">
      <c r="A66" s="107" t="s">
        <v>212</v>
      </c>
      <c r="B66" s="107"/>
      <c r="C66" s="67"/>
      <c r="D66" s="67"/>
      <c r="E66" s="67"/>
      <c r="F66" s="68">
        <v>9</v>
      </c>
      <c r="G66" s="71"/>
      <c r="H66" s="43">
        <v>21813440</v>
      </c>
      <c r="I66" s="80"/>
      <c r="J66" s="43">
        <v>-93533622</v>
      </c>
      <c r="K66" s="80"/>
      <c r="L66" s="85">
        <v>0</v>
      </c>
      <c r="M66" s="69"/>
      <c r="N66" s="85">
        <v>0</v>
      </c>
    </row>
    <row r="67" spans="1:14" ht="18.600000000000001" customHeight="1">
      <c r="A67" s="107" t="s">
        <v>159</v>
      </c>
      <c r="B67" s="107"/>
      <c r="C67" s="67"/>
      <c r="D67" s="67"/>
      <c r="E67" s="67"/>
      <c r="F67" s="68"/>
      <c r="G67" s="71"/>
      <c r="H67" s="43">
        <v>0</v>
      </c>
      <c r="I67" s="80"/>
      <c r="J67" s="43">
        <v>0</v>
      </c>
      <c r="K67" s="80"/>
      <c r="L67" s="85">
        <v>0</v>
      </c>
      <c r="M67" s="69"/>
      <c r="N67" s="85">
        <v>53500000</v>
      </c>
    </row>
    <row r="68" spans="1:14" ht="18.600000000000001" customHeight="1">
      <c r="A68" s="107" t="s">
        <v>137</v>
      </c>
      <c r="B68" s="107"/>
      <c r="C68" s="67"/>
      <c r="D68" s="67"/>
      <c r="E68" s="67"/>
      <c r="F68" s="68" t="s">
        <v>204</v>
      </c>
      <c r="G68" s="71"/>
      <c r="H68" s="43">
        <v>0</v>
      </c>
      <c r="I68" s="80"/>
      <c r="J68" s="43">
        <v>0</v>
      </c>
      <c r="K68" s="80"/>
      <c r="L68" s="85">
        <v>453600000</v>
      </c>
      <c r="M68" s="69"/>
      <c r="N68" s="85">
        <v>958441358</v>
      </c>
    </row>
    <row r="69" spans="1:14" ht="18.600000000000001" customHeight="1">
      <c r="A69" s="67" t="s">
        <v>160</v>
      </c>
      <c r="B69" s="107"/>
      <c r="C69" s="67"/>
      <c r="D69" s="67"/>
      <c r="E69" s="67"/>
      <c r="F69" s="68">
        <v>10</v>
      </c>
      <c r="G69" s="71"/>
      <c r="H69" s="47">
        <v>0</v>
      </c>
      <c r="I69" s="80"/>
      <c r="J69" s="47">
        <v>0</v>
      </c>
      <c r="K69" s="80"/>
      <c r="L69" s="85">
        <v>-300000000</v>
      </c>
      <c r="M69" s="69"/>
      <c r="N69" s="85">
        <v>-794980000</v>
      </c>
    </row>
    <row r="70" spans="1:14" ht="18.600000000000001" customHeight="1">
      <c r="A70" s="67" t="s">
        <v>161</v>
      </c>
      <c r="B70" s="107"/>
      <c r="C70" s="67"/>
      <c r="D70" s="67"/>
      <c r="E70" s="67"/>
      <c r="F70" s="68"/>
      <c r="G70" s="71"/>
      <c r="H70" s="43">
        <v>0</v>
      </c>
      <c r="I70" s="80"/>
      <c r="J70" s="43">
        <v>68214</v>
      </c>
      <c r="K70" s="80"/>
      <c r="L70" s="85">
        <v>0</v>
      </c>
      <c r="M70" s="69"/>
      <c r="N70" s="85">
        <v>0</v>
      </c>
    </row>
    <row r="71" spans="1:14" ht="18.600000000000001" customHeight="1">
      <c r="A71" s="107" t="s">
        <v>162</v>
      </c>
      <c r="B71" s="107"/>
      <c r="C71" s="67"/>
      <c r="D71" s="67"/>
      <c r="E71" s="67"/>
      <c r="F71" s="68"/>
      <c r="G71" s="71"/>
      <c r="H71" s="69"/>
      <c r="I71" s="80"/>
      <c r="J71" s="69"/>
      <c r="K71" s="80"/>
      <c r="L71" s="85"/>
      <c r="M71" s="69"/>
      <c r="N71" s="85"/>
    </row>
    <row r="72" spans="1:14" ht="18.600000000000001" customHeight="1">
      <c r="A72" s="107"/>
      <c r="B72" s="67" t="s">
        <v>163</v>
      </c>
      <c r="C72" s="67"/>
      <c r="D72" s="67"/>
      <c r="E72" s="67"/>
      <c r="F72" s="68"/>
      <c r="G72" s="71"/>
      <c r="H72" s="69">
        <v>-692409237</v>
      </c>
      <c r="I72" s="80"/>
      <c r="J72" s="69">
        <v>-330299728</v>
      </c>
      <c r="K72" s="80"/>
      <c r="L72" s="43">
        <v>-84529</v>
      </c>
      <c r="M72" s="69"/>
      <c r="N72" s="43">
        <v>-204117</v>
      </c>
    </row>
    <row r="73" spans="1:14" ht="18.600000000000001" customHeight="1">
      <c r="A73" s="107"/>
      <c r="B73" s="92" t="s">
        <v>164</v>
      </c>
      <c r="C73" s="67"/>
      <c r="D73" s="67"/>
      <c r="E73" s="67"/>
      <c r="F73" s="68"/>
      <c r="G73" s="71"/>
      <c r="H73" s="108">
        <v>-8058660</v>
      </c>
      <c r="I73" s="80"/>
      <c r="J73" s="108">
        <v>-36340</v>
      </c>
      <c r="K73" s="80"/>
      <c r="L73" s="45">
        <v>-42800</v>
      </c>
      <c r="M73" s="69"/>
      <c r="N73" s="45">
        <v>0</v>
      </c>
    </row>
    <row r="74" spans="1:14" ht="6" customHeight="1">
      <c r="A74" s="67"/>
      <c r="B74" s="67"/>
      <c r="C74" s="67"/>
      <c r="D74" s="67"/>
      <c r="E74" s="67"/>
      <c r="F74" s="68"/>
      <c r="G74" s="87"/>
      <c r="H74" s="82"/>
      <c r="I74" s="44"/>
      <c r="J74" s="82"/>
      <c r="K74" s="69"/>
      <c r="L74" s="82"/>
      <c r="M74" s="69"/>
      <c r="N74" s="82"/>
    </row>
    <row r="75" spans="1:14" ht="18.600000000000001" customHeight="1">
      <c r="A75" s="107" t="s">
        <v>165</v>
      </c>
      <c r="B75" s="107"/>
      <c r="C75" s="67"/>
      <c r="D75" s="67"/>
      <c r="E75" s="67"/>
      <c r="F75" s="68"/>
      <c r="G75" s="87"/>
      <c r="H75" s="97">
        <f>SUM(H65:H73)</f>
        <v>-677472230</v>
      </c>
      <c r="I75" s="69"/>
      <c r="J75" s="97">
        <f>SUM(J65:J73)</f>
        <v>-419477617</v>
      </c>
      <c r="K75" s="69"/>
      <c r="L75" s="108">
        <f>SUM(L65:L73)</f>
        <v>153472671</v>
      </c>
      <c r="M75" s="69"/>
      <c r="N75" s="108">
        <f>SUM(N65:N73)</f>
        <v>216757241</v>
      </c>
    </row>
    <row r="76" spans="1:14" ht="18.600000000000001" customHeight="1">
      <c r="A76" s="84"/>
      <c r="B76" s="84"/>
      <c r="C76" s="84"/>
      <c r="D76" s="84"/>
      <c r="E76" s="84"/>
      <c r="F76" s="68"/>
      <c r="G76" s="87"/>
      <c r="H76" s="69"/>
      <c r="I76" s="69"/>
      <c r="J76" s="69"/>
      <c r="K76" s="69"/>
      <c r="L76" s="69"/>
      <c r="M76" s="69"/>
      <c r="N76" s="69"/>
    </row>
    <row r="77" spans="1:14" ht="18.600000000000001" customHeight="1">
      <c r="A77" s="106" t="s">
        <v>166</v>
      </c>
      <c r="B77" s="106"/>
      <c r="C77" s="67"/>
      <c r="D77" s="67"/>
      <c r="E77" s="67"/>
      <c r="F77" s="68"/>
      <c r="G77" s="87"/>
      <c r="H77" s="69"/>
      <c r="I77" s="69"/>
      <c r="J77" s="69"/>
      <c r="K77" s="69"/>
      <c r="L77" s="69"/>
      <c r="M77" s="69"/>
      <c r="N77" s="69"/>
    </row>
    <row r="78" spans="1:14" ht="18.600000000000001" customHeight="1">
      <c r="A78" s="107" t="s">
        <v>167</v>
      </c>
      <c r="B78" s="109"/>
      <c r="C78" s="67"/>
      <c r="D78" s="67"/>
      <c r="E78" s="67"/>
      <c r="F78" s="68">
        <v>13</v>
      </c>
      <c r="G78" s="87"/>
      <c r="H78" s="85">
        <v>29000000</v>
      </c>
      <c r="I78" s="69"/>
      <c r="J78" s="85">
        <v>16000000</v>
      </c>
      <c r="K78" s="69"/>
      <c r="L78" s="85">
        <v>0</v>
      </c>
      <c r="M78" s="69"/>
      <c r="N78" s="85">
        <v>0</v>
      </c>
    </row>
    <row r="79" spans="1:14" ht="18.600000000000001" customHeight="1">
      <c r="A79" s="107" t="s">
        <v>168</v>
      </c>
      <c r="B79" s="109"/>
      <c r="C79" s="67"/>
      <c r="D79" s="67"/>
      <c r="E79" s="67"/>
      <c r="F79" s="68">
        <v>13</v>
      </c>
      <c r="G79" s="87"/>
      <c r="H79" s="85">
        <v>-75000000</v>
      </c>
      <c r="I79" s="69"/>
      <c r="J79" s="85">
        <v>-65000000</v>
      </c>
      <c r="K79" s="82"/>
      <c r="L79" s="85">
        <v>0</v>
      </c>
      <c r="M79" s="82"/>
      <c r="N79" s="85">
        <v>0</v>
      </c>
    </row>
    <row r="80" spans="1:14" ht="18.600000000000001" customHeight="1">
      <c r="A80" s="107" t="s">
        <v>169</v>
      </c>
      <c r="B80" s="109"/>
      <c r="C80" s="67"/>
      <c r="D80" s="67"/>
      <c r="E80" s="67"/>
      <c r="F80" s="68" t="s">
        <v>205</v>
      </c>
      <c r="G80" s="87"/>
      <c r="H80" s="85">
        <v>0</v>
      </c>
      <c r="I80" s="69"/>
      <c r="J80" s="85">
        <v>0</v>
      </c>
      <c r="K80" s="82"/>
      <c r="L80" s="85">
        <v>3000000</v>
      </c>
      <c r="M80" s="82"/>
      <c r="N80" s="85">
        <v>50000000</v>
      </c>
    </row>
    <row r="81" spans="1:14" ht="18.600000000000001" customHeight="1">
      <c r="A81" s="107" t="s">
        <v>170</v>
      </c>
      <c r="B81" s="107"/>
      <c r="C81" s="67"/>
      <c r="D81" s="67"/>
      <c r="E81" s="67"/>
      <c r="F81" s="68">
        <v>15</v>
      </c>
      <c r="G81" s="87"/>
      <c r="H81" s="110">
        <v>-7436111</v>
      </c>
      <c r="I81" s="69"/>
      <c r="J81" s="110">
        <v>-1877434</v>
      </c>
      <c r="K81" s="69"/>
      <c r="L81" s="85">
        <v>-276901</v>
      </c>
      <c r="M81" s="69"/>
      <c r="N81" s="85">
        <v>-580046</v>
      </c>
    </row>
    <row r="82" spans="1:14" ht="18.600000000000001" customHeight="1">
      <c r="A82" s="107" t="s">
        <v>171</v>
      </c>
      <c r="B82" s="107"/>
      <c r="C82" s="67"/>
      <c r="D82" s="67"/>
      <c r="E82" s="67"/>
      <c r="F82" s="68">
        <v>15</v>
      </c>
      <c r="G82" s="87"/>
      <c r="H82" s="110">
        <v>-2825078</v>
      </c>
      <c r="I82" s="69"/>
      <c r="J82" s="110">
        <v>-612223</v>
      </c>
      <c r="K82" s="69"/>
      <c r="L82" s="69">
        <v>-50276</v>
      </c>
      <c r="M82" s="69"/>
      <c r="N82" s="69">
        <v>-139131</v>
      </c>
    </row>
    <row r="83" spans="1:14" ht="18.600000000000001" customHeight="1">
      <c r="A83" s="107" t="s">
        <v>172</v>
      </c>
      <c r="B83" s="107"/>
      <c r="C83" s="67"/>
      <c r="D83" s="67"/>
      <c r="E83" s="67"/>
      <c r="F83" s="68">
        <v>16</v>
      </c>
      <c r="G83" s="87"/>
      <c r="H83" s="110">
        <v>219535225</v>
      </c>
      <c r="I83" s="69"/>
      <c r="J83" s="110">
        <v>580777599</v>
      </c>
      <c r="K83" s="69"/>
      <c r="L83" s="85">
        <v>0</v>
      </c>
      <c r="M83" s="69"/>
      <c r="N83" s="85">
        <v>0</v>
      </c>
    </row>
    <row r="84" spans="1:14" ht="18.600000000000001" customHeight="1">
      <c r="A84" s="107" t="s">
        <v>173</v>
      </c>
      <c r="B84" s="107"/>
      <c r="C84" s="67"/>
      <c r="D84" s="67"/>
      <c r="E84" s="67"/>
      <c r="F84" s="68">
        <v>16</v>
      </c>
      <c r="G84" s="87"/>
      <c r="H84" s="110">
        <v>-567407748</v>
      </c>
      <c r="I84" s="69"/>
      <c r="J84" s="110">
        <v>-596879259</v>
      </c>
      <c r="K84" s="69"/>
      <c r="L84" s="85">
        <v>0</v>
      </c>
      <c r="M84" s="69"/>
      <c r="N84" s="85">
        <v>0</v>
      </c>
    </row>
    <row r="85" spans="1:14" ht="18.600000000000001" customHeight="1">
      <c r="A85" s="107" t="s">
        <v>174</v>
      </c>
      <c r="B85" s="107"/>
      <c r="C85" s="67"/>
      <c r="D85" s="67"/>
      <c r="E85" s="67"/>
      <c r="F85" s="68">
        <v>16</v>
      </c>
      <c r="G85" s="87"/>
      <c r="H85" s="110">
        <v>-1466635</v>
      </c>
      <c r="I85" s="69"/>
      <c r="J85" s="110">
        <v>-5186611</v>
      </c>
      <c r="K85" s="69"/>
      <c r="L85" s="85">
        <v>0</v>
      </c>
      <c r="M85" s="69"/>
      <c r="N85" s="85">
        <v>0</v>
      </c>
    </row>
    <row r="86" spans="1:14" ht="18.600000000000001" customHeight="1">
      <c r="A86" s="107" t="s">
        <v>175</v>
      </c>
      <c r="B86" s="107"/>
      <c r="C86" s="67"/>
      <c r="D86" s="67"/>
      <c r="E86" s="67"/>
      <c r="F86" s="68"/>
      <c r="G86" s="87"/>
      <c r="H86" s="110"/>
      <c r="I86" s="69"/>
      <c r="J86" s="110"/>
      <c r="K86" s="69"/>
      <c r="L86" s="85"/>
      <c r="M86" s="69"/>
      <c r="N86" s="85"/>
    </row>
    <row r="87" spans="1:14" ht="18.600000000000001" customHeight="1">
      <c r="A87" s="107"/>
      <c r="B87" s="109" t="s">
        <v>176</v>
      </c>
      <c r="C87" s="67"/>
      <c r="D87" s="67"/>
      <c r="E87" s="67"/>
      <c r="F87" s="68"/>
      <c r="G87" s="87"/>
      <c r="H87" s="110">
        <v>-117219272</v>
      </c>
      <c r="I87" s="69"/>
      <c r="J87" s="110">
        <v>-151371821</v>
      </c>
      <c r="K87" s="69"/>
      <c r="L87" s="85">
        <v>0</v>
      </c>
      <c r="M87" s="69"/>
      <c r="N87" s="85">
        <v>0</v>
      </c>
    </row>
    <row r="88" spans="1:14" ht="18.600000000000001" customHeight="1">
      <c r="A88" s="107"/>
      <c r="B88" s="109" t="s">
        <v>141</v>
      </c>
      <c r="C88" s="67"/>
      <c r="D88" s="67"/>
      <c r="E88" s="67"/>
      <c r="F88" s="68"/>
      <c r="G88" s="87"/>
      <c r="H88" s="110">
        <v>-3821302</v>
      </c>
      <c r="I88" s="69"/>
      <c r="J88" s="110">
        <v>-8981525</v>
      </c>
      <c r="K88" s="69"/>
      <c r="L88" s="85">
        <v>-3821302</v>
      </c>
      <c r="M88" s="69"/>
      <c r="N88" s="85">
        <v>-8981525</v>
      </c>
    </row>
    <row r="89" spans="1:14" ht="18.600000000000001" customHeight="1">
      <c r="A89" s="107" t="s">
        <v>177</v>
      </c>
      <c r="B89" s="107"/>
      <c r="C89" s="67"/>
      <c r="D89" s="67"/>
      <c r="E89" s="67"/>
      <c r="F89" s="68"/>
      <c r="G89" s="87"/>
      <c r="H89" s="85">
        <v>0</v>
      </c>
      <c r="I89" s="69"/>
      <c r="J89" s="85">
        <v>-220189716</v>
      </c>
      <c r="K89" s="69"/>
      <c r="L89" s="85">
        <v>0</v>
      </c>
      <c r="M89" s="69"/>
      <c r="N89" s="85">
        <v>-220189716</v>
      </c>
    </row>
    <row r="90" spans="1:14" ht="18.600000000000001" customHeight="1">
      <c r="A90" s="107" t="s">
        <v>178</v>
      </c>
      <c r="B90" s="107"/>
      <c r="C90" s="67"/>
      <c r="D90" s="67"/>
      <c r="E90" s="67"/>
      <c r="F90" s="68"/>
      <c r="G90" s="87"/>
      <c r="H90" s="111">
        <v>-97459988</v>
      </c>
      <c r="I90" s="69"/>
      <c r="J90" s="111">
        <v>-1800</v>
      </c>
      <c r="K90" s="69"/>
      <c r="L90" s="45">
        <v>-97459988</v>
      </c>
      <c r="M90" s="69"/>
      <c r="N90" s="45">
        <v>-1800</v>
      </c>
    </row>
    <row r="91" spans="1:14" ht="6" customHeight="1">
      <c r="A91" s="107"/>
      <c r="B91" s="107"/>
      <c r="C91" s="67"/>
      <c r="D91" s="67"/>
      <c r="E91" s="67"/>
      <c r="F91" s="68"/>
      <c r="G91" s="87"/>
      <c r="H91" s="82"/>
      <c r="I91" s="82"/>
      <c r="J91" s="82"/>
      <c r="K91" s="82"/>
      <c r="L91" s="82"/>
      <c r="M91" s="82"/>
      <c r="N91" s="82"/>
    </row>
    <row r="92" spans="1:14" ht="18.600000000000001" customHeight="1">
      <c r="A92" s="107" t="s">
        <v>214</v>
      </c>
      <c r="B92" s="107"/>
      <c r="C92" s="67"/>
      <c r="D92" s="67"/>
      <c r="E92" s="67"/>
      <c r="F92" s="68"/>
      <c r="G92" s="87"/>
      <c r="H92" s="97">
        <f>SUM(H78:H90)</f>
        <v>-624100909</v>
      </c>
      <c r="I92" s="69"/>
      <c r="J92" s="97">
        <f>SUM(J78:J90)</f>
        <v>-453322790</v>
      </c>
      <c r="K92" s="69"/>
      <c r="L92" s="97">
        <f>SUM(L78:L90)</f>
        <v>-98608467</v>
      </c>
      <c r="M92" s="69"/>
      <c r="N92" s="97">
        <f>SUM(N78:N90)</f>
        <v>-179892218</v>
      </c>
    </row>
    <row r="93" spans="1:14" ht="18.600000000000001" customHeight="1">
      <c r="A93" s="107"/>
      <c r="B93" s="107"/>
      <c r="C93" s="67"/>
      <c r="D93" s="67"/>
      <c r="E93" s="67"/>
      <c r="F93" s="68"/>
      <c r="G93" s="87"/>
      <c r="H93" s="69"/>
      <c r="I93" s="69"/>
      <c r="J93" s="69"/>
      <c r="K93" s="69"/>
      <c r="L93" s="69"/>
      <c r="M93" s="69"/>
      <c r="N93" s="69"/>
    </row>
    <row r="94" spans="1:14" ht="18.600000000000001" customHeight="1">
      <c r="A94" s="106" t="s">
        <v>179</v>
      </c>
      <c r="B94" s="106"/>
      <c r="C94" s="67"/>
      <c r="D94" s="67"/>
      <c r="E94" s="67"/>
      <c r="F94" s="68"/>
      <c r="G94" s="89"/>
      <c r="H94" s="85">
        <f>SUM(H92,H75,H52)</f>
        <v>-51705824</v>
      </c>
      <c r="I94" s="69"/>
      <c r="J94" s="85">
        <f>SUM(J92,J75,J52)</f>
        <v>298675225</v>
      </c>
      <c r="K94" s="69"/>
      <c r="L94" s="85">
        <f>SUM(L92,L75,L52)</f>
        <v>50752399</v>
      </c>
      <c r="M94" s="69"/>
      <c r="N94" s="85">
        <f>SUM(N92,N75,N52)</f>
        <v>41577657</v>
      </c>
    </row>
    <row r="95" spans="1:14" ht="18.600000000000001" customHeight="1">
      <c r="A95" s="107" t="s">
        <v>180</v>
      </c>
      <c r="B95" s="107"/>
      <c r="C95" s="67"/>
      <c r="D95" s="67"/>
      <c r="E95" s="67"/>
      <c r="F95" s="70"/>
      <c r="G95" s="87"/>
      <c r="H95" s="46">
        <v>1029804035</v>
      </c>
      <c r="I95" s="69"/>
      <c r="J95" s="46">
        <v>522604407</v>
      </c>
      <c r="K95" s="69"/>
      <c r="L95" s="46">
        <v>17509516</v>
      </c>
      <c r="M95" s="69"/>
      <c r="N95" s="46">
        <v>6049226</v>
      </c>
    </row>
    <row r="96" spans="1:14" ht="6" customHeight="1">
      <c r="A96" s="67"/>
      <c r="B96" s="67"/>
      <c r="C96" s="67"/>
      <c r="D96" s="67"/>
      <c r="E96" s="67"/>
      <c r="F96" s="68"/>
      <c r="G96" s="87"/>
      <c r="H96" s="69"/>
      <c r="I96" s="69"/>
      <c r="J96" s="69"/>
      <c r="K96" s="69"/>
      <c r="L96" s="69"/>
      <c r="M96" s="69"/>
      <c r="N96" s="69"/>
    </row>
    <row r="97" spans="1:14" ht="18.600000000000001" customHeight="1" thickBot="1">
      <c r="A97" s="107" t="s">
        <v>181</v>
      </c>
      <c r="B97" s="107"/>
      <c r="C97" s="67"/>
      <c r="D97" s="67"/>
      <c r="E97" s="67"/>
      <c r="F97" s="68"/>
      <c r="G97" s="87"/>
      <c r="H97" s="112">
        <f>SUM(H94:H95)</f>
        <v>978098211</v>
      </c>
      <c r="I97" s="69"/>
      <c r="J97" s="112">
        <f>SUM(J94:J95)</f>
        <v>821279632</v>
      </c>
      <c r="K97" s="69"/>
      <c r="L97" s="112">
        <f>SUM(L94:L95)</f>
        <v>68261915</v>
      </c>
      <c r="M97" s="69"/>
      <c r="N97" s="112">
        <f>SUM(N94:N95)</f>
        <v>47626883</v>
      </c>
    </row>
    <row r="98" spans="1:14" ht="18.600000000000001" customHeight="1" thickTop="1">
      <c r="A98" s="107"/>
      <c r="B98" s="107"/>
      <c r="C98" s="67"/>
      <c r="D98" s="67"/>
      <c r="E98" s="67"/>
      <c r="F98" s="68"/>
      <c r="G98" s="87"/>
      <c r="H98" s="40"/>
      <c r="I98" s="69"/>
      <c r="J98" s="40"/>
      <c r="K98" s="69"/>
      <c r="L98" s="85"/>
      <c r="M98" s="69"/>
      <c r="N98" s="85"/>
    </row>
    <row r="99" spans="1:14" ht="18.600000000000001" customHeight="1">
      <c r="A99" s="106" t="s">
        <v>182</v>
      </c>
      <c r="B99" s="113"/>
      <c r="C99" s="113"/>
      <c r="D99" s="113"/>
      <c r="E99" s="113"/>
      <c r="F99" s="68"/>
      <c r="G99" s="114"/>
      <c r="H99" s="115"/>
      <c r="I99" s="115"/>
      <c r="J99" s="115"/>
      <c r="K99" s="115"/>
      <c r="L99" s="115"/>
      <c r="M99" s="115"/>
      <c r="N99" s="115"/>
    </row>
    <row r="100" spans="1:14" ht="6" customHeight="1">
      <c r="A100" s="67"/>
      <c r="B100" s="67"/>
      <c r="C100" s="67"/>
      <c r="D100" s="67"/>
      <c r="E100" s="67"/>
      <c r="F100" s="114"/>
      <c r="G100" s="71"/>
      <c r="H100" s="69"/>
      <c r="I100" s="69"/>
      <c r="J100" s="69"/>
      <c r="K100" s="69"/>
      <c r="L100" s="69"/>
      <c r="M100" s="69"/>
      <c r="N100" s="69"/>
    </row>
    <row r="101" spans="1:14" ht="18.600000000000001" customHeight="1">
      <c r="A101" s="107" t="s">
        <v>183</v>
      </c>
      <c r="B101" s="107"/>
      <c r="C101" s="67"/>
      <c r="D101" s="67"/>
      <c r="E101" s="67"/>
      <c r="F101" s="68"/>
      <c r="G101" s="87"/>
      <c r="H101" s="85">
        <v>0</v>
      </c>
      <c r="I101" s="69"/>
      <c r="J101" s="85">
        <v>15128730</v>
      </c>
      <c r="K101" s="69"/>
      <c r="L101" s="85">
        <v>0</v>
      </c>
      <c r="M101" s="69"/>
      <c r="N101" s="85">
        <v>0</v>
      </c>
    </row>
    <row r="102" spans="1:14" ht="6" customHeight="1">
      <c r="A102" s="67"/>
      <c r="B102" s="67"/>
      <c r="C102" s="67"/>
      <c r="D102" s="67"/>
      <c r="E102" s="67"/>
      <c r="F102" s="114"/>
      <c r="G102" s="71"/>
      <c r="H102" s="69"/>
      <c r="I102" s="69"/>
      <c r="J102" s="69"/>
      <c r="K102" s="69"/>
      <c r="L102" s="69"/>
      <c r="M102" s="69"/>
      <c r="N102" s="69"/>
    </row>
    <row r="103" spans="1:14" ht="18.600000000000001" customHeight="1">
      <c r="A103" s="107" t="s">
        <v>184</v>
      </c>
      <c r="B103" s="107"/>
      <c r="C103" s="67"/>
      <c r="D103" s="67"/>
      <c r="E103" s="67"/>
      <c r="F103" s="68">
        <v>14</v>
      </c>
      <c r="G103" s="87"/>
      <c r="H103" s="85">
        <v>197880178</v>
      </c>
      <c r="I103" s="69"/>
      <c r="J103" s="85">
        <v>69199903</v>
      </c>
      <c r="K103" s="69"/>
      <c r="L103" s="85">
        <v>0</v>
      </c>
      <c r="M103" s="69"/>
      <c r="N103" s="85">
        <v>0</v>
      </c>
    </row>
    <row r="104" spans="1:14" ht="6" customHeight="1">
      <c r="A104" s="67"/>
      <c r="B104" s="67"/>
      <c r="C104" s="67"/>
      <c r="D104" s="67"/>
      <c r="E104" s="67"/>
      <c r="F104" s="114"/>
      <c r="G104" s="71"/>
      <c r="H104" s="69"/>
      <c r="I104" s="69"/>
      <c r="J104" s="69"/>
      <c r="K104" s="69"/>
      <c r="L104" s="69"/>
      <c r="M104" s="69"/>
      <c r="N104" s="69"/>
    </row>
    <row r="105" spans="1:14" ht="18.600000000000001" customHeight="1">
      <c r="A105" s="107" t="s">
        <v>185</v>
      </c>
      <c r="B105" s="107"/>
      <c r="C105" s="67"/>
      <c r="D105" s="67"/>
      <c r="E105" s="67"/>
      <c r="F105" s="68">
        <v>14</v>
      </c>
      <c r="G105" s="87"/>
      <c r="H105" s="85">
        <v>13739533</v>
      </c>
      <c r="I105" s="69"/>
      <c r="J105" s="85">
        <v>13888130</v>
      </c>
      <c r="K105" s="69"/>
      <c r="L105" s="85">
        <v>0</v>
      </c>
      <c r="M105" s="69"/>
      <c r="N105" s="85">
        <v>0</v>
      </c>
    </row>
    <row r="106" spans="1:14" ht="6" customHeight="1">
      <c r="A106" s="67"/>
      <c r="B106" s="67"/>
      <c r="C106" s="67"/>
      <c r="D106" s="67"/>
      <c r="E106" s="67"/>
      <c r="F106" s="114"/>
      <c r="G106" s="71"/>
      <c r="H106" s="69"/>
      <c r="I106" s="69"/>
      <c r="J106" s="69"/>
      <c r="K106" s="69"/>
      <c r="L106" s="69"/>
      <c r="M106" s="69"/>
      <c r="N106" s="69"/>
    </row>
    <row r="107" spans="1:14" ht="18.600000000000001" customHeight="1">
      <c r="A107" s="107" t="s">
        <v>186</v>
      </c>
      <c r="B107" s="107"/>
      <c r="C107" s="67"/>
      <c r="D107" s="67"/>
      <c r="E107" s="67"/>
      <c r="F107" s="68"/>
      <c r="G107" s="87"/>
      <c r="H107" s="85">
        <v>0</v>
      </c>
      <c r="I107" s="69"/>
      <c r="J107" s="85">
        <v>7889495</v>
      </c>
      <c r="K107" s="69"/>
      <c r="L107" s="85">
        <v>0</v>
      </c>
      <c r="M107" s="69"/>
      <c r="N107" s="69">
        <v>7889495</v>
      </c>
    </row>
    <row r="108" spans="1:14" ht="18.600000000000001" customHeight="1">
      <c r="A108" s="107"/>
      <c r="B108" s="116"/>
      <c r="C108" s="67"/>
      <c r="D108" s="67"/>
      <c r="E108" s="67"/>
      <c r="F108" s="68"/>
      <c r="G108" s="71"/>
      <c r="H108" s="82"/>
      <c r="I108" s="69"/>
      <c r="J108" s="69"/>
      <c r="K108" s="69"/>
      <c r="L108" s="69"/>
      <c r="M108" s="69"/>
      <c r="N108" s="69"/>
    </row>
    <row r="109" spans="1:14" ht="18.600000000000001" customHeight="1">
      <c r="A109" s="107"/>
      <c r="B109" s="116"/>
      <c r="C109" s="67"/>
      <c r="D109" s="67"/>
      <c r="E109" s="67"/>
      <c r="F109" s="68"/>
      <c r="G109" s="71"/>
      <c r="H109" s="82"/>
      <c r="I109" s="69"/>
      <c r="J109" s="69"/>
      <c r="K109" s="69"/>
      <c r="L109" s="69"/>
      <c r="M109" s="69"/>
      <c r="N109" s="69"/>
    </row>
    <row r="110" spans="1:14" ht="12.75" customHeight="1">
      <c r="A110" s="107"/>
      <c r="B110" s="116"/>
      <c r="C110" s="67"/>
      <c r="D110" s="67"/>
      <c r="E110" s="67"/>
      <c r="F110" s="68"/>
      <c r="G110" s="71"/>
      <c r="H110" s="82"/>
      <c r="I110" s="69"/>
      <c r="J110" s="69"/>
      <c r="K110" s="69"/>
      <c r="L110" s="69"/>
      <c r="M110" s="69"/>
      <c r="N110" s="69"/>
    </row>
    <row r="111" spans="1:14" ht="21.95" customHeight="1">
      <c r="A111" s="100" t="str">
        <f>A54</f>
        <v>หมายเหตุประกอบข้อมูลทางการเงินในหน้า 11 ถึง 40 เป็นส่วนหนึ่งของข้อมูลทางการเงินระหว่างกาลนี้</v>
      </c>
      <c r="B111" s="101"/>
      <c r="C111" s="101"/>
      <c r="D111" s="101"/>
      <c r="E111" s="101"/>
      <c r="F111" s="117"/>
      <c r="G111" s="118"/>
      <c r="H111" s="119"/>
      <c r="I111" s="102"/>
      <c r="J111" s="119"/>
      <c r="K111" s="102"/>
      <c r="L111" s="102"/>
      <c r="M111" s="102"/>
      <c r="N111" s="102"/>
    </row>
  </sheetData>
  <mergeCells count="4">
    <mergeCell ref="H5:J5"/>
    <mergeCell ref="L5:N5"/>
    <mergeCell ref="H59:J59"/>
    <mergeCell ref="L59:N59"/>
  </mergeCells>
  <pageMargins left="0.8" right="0.5" top="0.5" bottom="0.6" header="0.49" footer="0.4"/>
  <pageSetup paperSize="9" scale="82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 (P&amp;L)3M</vt:lpstr>
      <vt:lpstr>Thai 6 (P&amp;L)6M</vt:lpstr>
      <vt:lpstr>T7</vt:lpstr>
      <vt:lpstr>T8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Praphensri Puttaluck (TH)</cp:lastModifiedBy>
  <cp:revision/>
  <cp:lastPrinted>2026-08-11T06:29:06Z</cp:lastPrinted>
  <dcterms:created xsi:type="dcterms:W3CDTF">2024-08-02T04:27:29Z</dcterms:created>
  <dcterms:modified xsi:type="dcterms:W3CDTF">2026-08-11T06:45:50Z</dcterms:modified>
  <cp:category/>
  <cp:contentStatus/>
</cp:coreProperties>
</file>