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2026\M-06\"/>
    </mc:Choice>
  </mc:AlternateContent>
  <xr:revisionPtr revIDLastSave="0" documentId="13_ncr:1_{2924857F-C908-4081-B9D2-C3DDA819F792}" xr6:coauthVersionLast="47" xr6:coauthVersionMax="47" xr10:uidLastSave="{00000000-0000-0000-0000-000000000000}"/>
  <bookViews>
    <workbookView xWindow="-110" yWindow="-110" windowWidth="19420" windowHeight="11500" tabRatio="800" activeTab="7" xr2:uid="{00000000-000D-0000-FFFF-FFFF00000000}"/>
  </bookViews>
  <sheets>
    <sheet name="BS 2-4 " sheetId="21" r:id="rId1"/>
    <sheet name="PL 5-8" sheetId="20" r:id="rId2"/>
    <sheet name="PL 5-6 Q1" sheetId="6" state="hidden" r:id="rId3"/>
    <sheet name="SH-Conso9 " sheetId="23" r:id="rId4"/>
    <sheet name="SH-Conso10" sheetId="15" r:id="rId5"/>
    <sheet name="SH-Separate11" sheetId="22" r:id="rId6"/>
    <sheet name="SH-Separate12" sheetId="19" r:id="rId7"/>
    <sheet name="CF 13-14" sheetId="8" r:id="rId8"/>
  </sheets>
  <definedNames>
    <definedName name="_xlnm.Print_Area" localSheetId="0">'BS 2-4 '!$A$1:$J$90</definedName>
    <definedName name="_xlnm.Print_Area" localSheetId="7">'CF 13-14'!$A$1:$Q$74</definedName>
    <definedName name="_xlnm.Print_Area" localSheetId="2">'PL 5-6 Q1'!$A$1:$J$54</definedName>
    <definedName name="_xlnm.Print_Area" localSheetId="1">'PL 5-8'!$A$1:$J$110</definedName>
    <definedName name="_xlnm.Print_Area" localSheetId="4">'SH-Conso10'!$A$1:$W$29</definedName>
    <definedName name="_xlnm.Print_Area" localSheetId="3">'SH-Conso9 '!$A$1:$W$29</definedName>
    <definedName name="_xlnm.Print_Area" localSheetId="5">'SH-Separate11'!$A$1:$P$24</definedName>
    <definedName name="_xlnm.Print_Area" localSheetId="6">'SH-Separate12'!$A$1:$P$24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6" i="8" l="1"/>
  <c r="M16" i="15"/>
  <c r="J14" i="19" s="1"/>
  <c r="O69" i="8"/>
  <c r="K69" i="8"/>
  <c r="N15" i="19"/>
  <c r="N15" i="22"/>
  <c r="J14" i="22"/>
  <c r="O24" i="15"/>
  <c r="M24" i="15"/>
  <c r="O24" i="23"/>
  <c r="M24" i="23"/>
  <c r="U22" i="23"/>
  <c r="Q22" i="23"/>
  <c r="J53" i="20"/>
  <c r="H53" i="20"/>
  <c r="K24" i="23" l="1"/>
  <c r="I24" i="23"/>
  <c r="G24" i="23"/>
  <c r="S23" i="23"/>
  <c r="W23" i="23" s="1"/>
  <c r="U24" i="23"/>
  <c r="S22" i="23"/>
  <c r="W22" i="23" s="1"/>
  <c r="U18" i="23"/>
  <c r="Q18" i="23"/>
  <c r="O18" i="23"/>
  <c r="O28" i="23" s="1"/>
  <c r="M18" i="23"/>
  <c r="M28" i="23" s="1"/>
  <c r="K18" i="23"/>
  <c r="K28" i="23" s="1"/>
  <c r="I18" i="23"/>
  <c r="I28" i="23" s="1"/>
  <c r="G18" i="23"/>
  <c r="G28" i="23" s="1"/>
  <c r="S17" i="23"/>
  <c r="W17" i="23" s="1"/>
  <c r="S16" i="23"/>
  <c r="W16" i="23" s="1"/>
  <c r="S12" i="23"/>
  <c r="W12" i="23" s="1"/>
  <c r="L21" i="22"/>
  <c r="J21" i="22"/>
  <c r="H21" i="22"/>
  <c r="F21" i="22"/>
  <c r="P20" i="22"/>
  <c r="N16" i="22"/>
  <c r="L16" i="22"/>
  <c r="L23" i="22" s="1"/>
  <c r="J16" i="22"/>
  <c r="J23" i="22" s="1"/>
  <c r="H16" i="22"/>
  <c r="H23" i="22" s="1"/>
  <c r="F16" i="22"/>
  <c r="F23" i="22" s="1"/>
  <c r="P15" i="22"/>
  <c r="P14" i="22"/>
  <c r="P10" i="22"/>
  <c r="Q14" i="8"/>
  <c r="O14" i="8"/>
  <c r="M14" i="8"/>
  <c r="Q13" i="8"/>
  <c r="O13" i="8"/>
  <c r="M13" i="8"/>
  <c r="K14" i="8"/>
  <c r="K13" i="8"/>
  <c r="S18" i="23" l="1"/>
  <c r="W18" i="23" s="1"/>
  <c r="U28" i="23"/>
  <c r="Q24" i="23"/>
  <c r="Q28" i="23" s="1"/>
  <c r="P16" i="22"/>
  <c r="S24" i="23" l="1"/>
  <c r="W24" i="23" l="1"/>
  <c r="W28" i="23" s="1"/>
  <c r="S28" i="23"/>
  <c r="J85" i="21" l="1"/>
  <c r="J87" i="21" s="1"/>
  <c r="F85" i="21"/>
  <c r="F87" i="21" s="1"/>
  <c r="F58" i="21"/>
  <c r="J56" i="21"/>
  <c r="H56" i="21"/>
  <c r="F56" i="21"/>
  <c r="D56" i="21"/>
  <c r="J49" i="21"/>
  <c r="H49" i="21"/>
  <c r="F49" i="21"/>
  <c r="D49" i="21"/>
  <c r="J27" i="21"/>
  <c r="J29" i="21" s="1"/>
  <c r="H27" i="21"/>
  <c r="F27" i="21"/>
  <c r="F29" i="21" s="1"/>
  <c r="D27" i="21"/>
  <c r="J16" i="21"/>
  <c r="H16" i="21"/>
  <c r="F16" i="21"/>
  <c r="D16" i="21"/>
  <c r="J58" i="21" l="1"/>
  <c r="J89" i="21" s="1"/>
  <c r="D58" i="21"/>
  <c r="H58" i="21"/>
  <c r="H29" i="21"/>
  <c r="D29" i="21"/>
  <c r="F89" i="21"/>
  <c r="O56" i="8" l="1"/>
  <c r="D76" i="20"/>
  <c r="H76" i="20"/>
  <c r="M56" i="8"/>
  <c r="U22" i="15"/>
  <c r="J108" i="20"/>
  <c r="J107" i="20"/>
  <c r="J109" i="20" s="1"/>
  <c r="H108" i="20"/>
  <c r="F108" i="20"/>
  <c r="F107" i="20"/>
  <c r="D108" i="20"/>
  <c r="J87" i="20"/>
  <c r="J100" i="20" s="1"/>
  <c r="J103" i="20" s="1"/>
  <c r="F87" i="20"/>
  <c r="F89" i="20" s="1"/>
  <c r="J76" i="20"/>
  <c r="F76" i="20"/>
  <c r="J70" i="20"/>
  <c r="H70" i="20"/>
  <c r="F70" i="20"/>
  <c r="D70" i="20"/>
  <c r="F53" i="20"/>
  <c r="J52" i="20"/>
  <c r="J54" i="20" s="1"/>
  <c r="F52" i="20"/>
  <c r="F54" i="20" s="1"/>
  <c r="J32" i="20"/>
  <c r="J45" i="20" s="1"/>
  <c r="J48" i="20" s="1"/>
  <c r="F32" i="20"/>
  <c r="F34" i="20" s="1"/>
  <c r="D53" i="20"/>
  <c r="J21" i="20"/>
  <c r="F21" i="20"/>
  <c r="H21" i="20"/>
  <c r="J15" i="20"/>
  <c r="F15" i="20"/>
  <c r="H15" i="20"/>
  <c r="D15" i="20"/>
  <c r="F23" i="20" l="1"/>
  <c r="F109" i="20"/>
  <c r="H78" i="20"/>
  <c r="H80" i="20" s="1"/>
  <c r="H82" i="20" s="1"/>
  <c r="H85" i="20" s="1"/>
  <c r="H107" i="20" s="1"/>
  <c r="H109" i="20" s="1"/>
  <c r="D78" i="20"/>
  <c r="D80" i="20" s="1"/>
  <c r="D82" i="20" s="1"/>
  <c r="J78" i="20"/>
  <c r="J80" i="20" s="1"/>
  <c r="J82" i="20" s="1"/>
  <c r="H23" i="20"/>
  <c r="H25" i="20" s="1"/>
  <c r="H27" i="20" s="1"/>
  <c r="J34" i="20"/>
  <c r="J89" i="20"/>
  <c r="D21" i="20"/>
  <c r="D23" i="20" s="1"/>
  <c r="D25" i="20" s="1"/>
  <c r="D27" i="20" s="1"/>
  <c r="D45" i="20" s="1"/>
  <c r="D48" i="20" s="1"/>
  <c r="F78" i="20"/>
  <c r="F80" i="20" s="1"/>
  <c r="F82" i="20" s="1"/>
  <c r="J23" i="20"/>
  <c r="J25" i="20" s="1"/>
  <c r="J27" i="20" s="1"/>
  <c r="F25" i="20"/>
  <c r="F27" i="20" s="1"/>
  <c r="F45" i="20" s="1"/>
  <c r="F48" i="20" s="1"/>
  <c r="H87" i="20" l="1"/>
  <c r="O11" i="8" s="1"/>
  <c r="K11" i="8"/>
  <c r="K26" i="8" s="1"/>
  <c r="K38" i="8" s="1"/>
  <c r="D85" i="20"/>
  <c r="D87" i="20" s="1"/>
  <c r="D89" i="20" s="1"/>
  <c r="Q11" i="8"/>
  <c r="N19" i="22"/>
  <c r="F100" i="20"/>
  <c r="F103" i="20" s="1"/>
  <c r="M11" i="8"/>
  <c r="H52" i="20"/>
  <c r="H54" i="20" s="1"/>
  <c r="H32" i="20"/>
  <c r="H45" i="20" s="1"/>
  <c r="H48" i="20" s="1"/>
  <c r="D100" i="20"/>
  <c r="D103" i="20" s="1"/>
  <c r="H89" i="20"/>
  <c r="H100" i="20" l="1"/>
  <c r="H103" i="20" s="1"/>
  <c r="N19" i="19"/>
  <c r="N21" i="22"/>
  <c r="P19" i="22"/>
  <c r="Q22" i="15"/>
  <c r="D107" i="20"/>
  <c r="D109" i="20" s="1"/>
  <c r="H34" i="20"/>
  <c r="D52" i="20"/>
  <c r="D54" i="20" s="1"/>
  <c r="D32" i="20"/>
  <c r="D34" i="20" s="1"/>
  <c r="N23" i="22" l="1"/>
  <c r="P21" i="22"/>
  <c r="P23" i="22" s="1"/>
  <c r="D33" i="6"/>
  <c r="D14" i="6"/>
  <c r="M26" i="8" l="1"/>
  <c r="M38" i="8" s="1"/>
  <c r="P10" i="19"/>
  <c r="S12" i="15"/>
  <c r="W12" i="15" s="1"/>
  <c r="H52" i="6"/>
  <c r="J52" i="6" l="1"/>
  <c r="F52" i="6"/>
  <c r="F51" i="6"/>
  <c r="P20" i="19"/>
  <c r="P15" i="19"/>
  <c r="P14" i="19"/>
  <c r="S23" i="15"/>
  <c r="W23" i="15" s="1"/>
  <c r="S17" i="15"/>
  <c r="W17" i="15" s="1"/>
  <c r="S16" i="15"/>
  <c r="W16" i="15" s="1"/>
  <c r="U18" i="15" l="1"/>
  <c r="M18" i="15" l="1"/>
  <c r="M28" i="15" s="1"/>
  <c r="D52" i="6"/>
  <c r="M20" i="6"/>
  <c r="L20" i="6"/>
  <c r="M14" i="6"/>
  <c r="L14" i="6"/>
  <c r="M22" i="6" l="1"/>
  <c r="M24" i="6" s="1"/>
  <c r="L22" i="6"/>
  <c r="L24" i="6" s="1"/>
  <c r="L26" i="6" s="1"/>
  <c r="Q18" i="15"/>
  <c r="M26" i="6"/>
  <c r="N16" i="19" l="1"/>
  <c r="M27" i="6" l="1"/>
  <c r="Q66" i="8"/>
  <c r="O66" i="8"/>
  <c r="M66" i="8"/>
  <c r="K66" i="8"/>
  <c r="Q56" i="8"/>
  <c r="Q26" i="8"/>
  <c r="M40" i="8"/>
  <c r="M68" i="8" s="1"/>
  <c r="Q38" i="8" l="1"/>
  <c r="Q40" i="8" s="1"/>
  <c r="Q68" i="8" s="1"/>
  <c r="Q70" i="8" s="1"/>
  <c r="D51" i="6"/>
  <c r="S22" i="15"/>
  <c r="W22" i="15" s="1"/>
  <c r="M70" i="8"/>
  <c r="D53" i="6" l="1"/>
  <c r="J51" i="6"/>
  <c r="J53" i="6" s="1"/>
  <c r="F53" i="6"/>
  <c r="J31" i="6"/>
  <c r="F31" i="6"/>
  <c r="F33" i="6" s="1"/>
  <c r="D31" i="6"/>
  <c r="J20" i="6"/>
  <c r="H20" i="6"/>
  <c r="F20" i="6"/>
  <c r="D20" i="6"/>
  <c r="D22" i="6" s="1"/>
  <c r="D24" i="6" s="1"/>
  <c r="D26" i="6" s="1"/>
  <c r="J14" i="6"/>
  <c r="H14" i="6"/>
  <c r="F14" i="6"/>
  <c r="K40" i="8" l="1"/>
  <c r="K68" i="8" s="1"/>
  <c r="K70" i="8" s="1"/>
  <c r="K76" i="8" s="1"/>
  <c r="J44" i="6"/>
  <c r="J47" i="6" s="1"/>
  <c r="J33" i="6"/>
  <c r="H22" i="6"/>
  <c r="H24" i="6" s="1"/>
  <c r="H26" i="6" s="1"/>
  <c r="D44" i="6"/>
  <c r="D47" i="6" s="1"/>
  <c r="F22" i="6"/>
  <c r="F24" i="6" s="1"/>
  <c r="F26" i="6" s="1"/>
  <c r="F44" i="6" s="1"/>
  <c r="F47" i="6" s="1"/>
  <c r="J22" i="6"/>
  <c r="J24" i="6" s="1"/>
  <c r="J26" i="6" s="1"/>
  <c r="H51" i="6" l="1"/>
  <c r="H31" i="6"/>
  <c r="L16" i="19"/>
  <c r="J16" i="19"/>
  <c r="H16" i="19"/>
  <c r="F16" i="19"/>
  <c r="H33" i="6" l="1"/>
  <c r="O26" i="8"/>
  <c r="H53" i="6"/>
  <c r="P19" i="19"/>
  <c r="P16" i="19"/>
  <c r="H44" i="6"/>
  <c r="H47" i="6" s="1"/>
  <c r="N21" i="19"/>
  <c r="N23" i="19" s="1"/>
  <c r="H84" i="21" s="1"/>
  <c r="H85" i="21" s="1"/>
  <c r="H87" i="21" s="1"/>
  <c r="H89" i="21" s="1"/>
  <c r="H92" i="21" s="1"/>
  <c r="L21" i="19"/>
  <c r="L23" i="19" s="1"/>
  <c r="J21" i="19"/>
  <c r="J23" i="19" s="1"/>
  <c r="H21" i="19"/>
  <c r="H23" i="19" s="1"/>
  <c r="F21" i="19"/>
  <c r="O38" i="8" l="1"/>
  <c r="O40" i="8" s="1"/>
  <c r="O68" i="8" s="1"/>
  <c r="O70" i="8" s="1"/>
  <c r="O76" i="8" s="1"/>
  <c r="P21" i="19"/>
  <c r="P23" i="19" s="1"/>
  <c r="Q23" i="19" s="1"/>
  <c r="F23" i="19"/>
  <c r="I18" i="15" l="1"/>
  <c r="K18" i="15"/>
  <c r="O18" i="15"/>
  <c r="O28" i="15" s="1"/>
  <c r="G18" i="15"/>
  <c r="K24" i="15"/>
  <c r="K28" i="15" s="1"/>
  <c r="S18" i="15" l="1"/>
  <c r="W18" i="15" s="1"/>
  <c r="U24" i="15"/>
  <c r="U28" i="15" s="1"/>
  <c r="Q24" i="15"/>
  <c r="I24" i="15"/>
  <c r="I28" i="15" s="1"/>
  <c r="G24" i="15"/>
  <c r="Q28" i="15" l="1"/>
  <c r="D84" i="21" s="1"/>
  <c r="D85" i="21" s="1"/>
  <c r="D87" i="21" s="1"/>
  <c r="D89" i="21" s="1"/>
  <c r="D92" i="21" s="1"/>
  <c r="S24" i="15"/>
  <c r="G28" i="15"/>
  <c r="S28" i="15" l="1"/>
  <c r="W24" i="15"/>
  <c r="W28" i="15" s="1"/>
  <c r="X28" i="15" s="1"/>
</calcChain>
</file>

<file path=xl/sharedStrings.xml><?xml version="1.0" encoding="utf-8"?>
<sst xmlns="http://schemas.openxmlformats.org/spreadsheetml/2006/main" count="516" uniqueCount="194">
  <si>
    <t>Autocorp Holding Public Company Limited and its Subsidiaries</t>
  </si>
  <si>
    <t>Statement of financial position</t>
  </si>
  <si>
    <t xml:space="preserve">Consolidated </t>
  </si>
  <si>
    <t>Separate</t>
  </si>
  <si>
    <t>financial 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</si>
  <si>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</si>
  <si>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</si>
  <si>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</si>
  <si>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</si>
  <si>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</si>
  <si>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</si>
  <si>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Other current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</si>
  <si>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</si>
  <si>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</si>
  <si>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</si>
  <si>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</si>
  <si>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</si>
  <si>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</si>
  <si>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</si>
  <si>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</si>
  <si>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</si>
  <si>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</si>
  <si>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</si>
  <si>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</si>
  <si>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</si>
  <si>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</si>
  <si>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</si>
  <si>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</si>
  <si>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</si>
  <si>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</si>
  <si>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</si>
  <si>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</si>
  <si>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</si>
  <si>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</si>
  <si>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</si>
  <si>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</si>
  <si>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a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</si>
  <si>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</si>
  <si>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</si>
  <si>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</si>
  <si>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</si>
  <si>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</si>
  <si>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</si>
  <si>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Share premium</t>
  </si>
  <si>
    <t>Surplus on business combination under</t>
  </si>
  <si>
    <t>Warrants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</si>
  <si>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</si>
  <si>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</si>
  <si>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</si>
  <si>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</si>
  <si>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</si>
  <si>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</si>
  <si>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</si>
  <si>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Revenue from sales and rendering of services</t>
  </si>
  <si>
    <t>Commission income</t>
  </si>
  <si>
    <t>Other income</t>
  </si>
  <si>
    <t>Expenses</t>
  </si>
  <si>
    <t>Cost of sales and rendering of services</t>
  </si>
  <si>
    <t>Distribution costs</t>
  </si>
  <si>
    <t xml:space="preserve">Administrative expenses  </t>
  </si>
  <si>
    <t>Total expenses</t>
  </si>
  <si>
    <t>Finance costs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</si>
  <si>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</si>
  <si>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</si>
  <si>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</si>
  <si>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</si>
  <si>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</si>
  <si>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</si>
  <si>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</si>
  <si>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</si>
  <si>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Surplus on</t>
  </si>
  <si>
    <t>business</t>
  </si>
  <si>
    <t xml:space="preserve">Equity </t>
  </si>
  <si>
    <t xml:space="preserve">Issued and </t>
  </si>
  <si>
    <t>combination</t>
  </si>
  <si>
    <t>attributable to</t>
  </si>
  <si>
    <t>Non-</t>
  </si>
  <si>
    <t>paid-up</t>
  </si>
  <si>
    <t>Share</t>
  </si>
  <si>
    <t>under common</t>
  </si>
  <si>
    <t>Legal</t>
  </si>
  <si>
    <t>owners of</t>
  </si>
  <si>
    <t xml:space="preserve">controlling </t>
  </si>
  <si>
    <t>Total</t>
  </si>
  <si>
    <t>share capital</t>
  </si>
  <si>
    <t>premium</t>
  </si>
  <si>
    <t>control</t>
  </si>
  <si>
    <t>reserve</t>
  </si>
  <si>
    <t xml:space="preserve">Unappropriated </t>
  </si>
  <si>
    <t>the parent</t>
  </si>
  <si>
    <t>interests</t>
  </si>
  <si>
    <t>equity</t>
  </si>
  <si>
    <t>Transactions with owners, recorded directly in equity</t>
  </si>
  <si>
    <t xml:space="preserve">  </t>
  </si>
  <si>
    <t>Share-based payment transactions</t>
  </si>
  <si>
    <t>Dividends</t>
  </si>
  <si>
    <t>Total transactions with owners, recorded directly in equity</t>
  </si>
  <si>
    <t>Comprehensive income for the period</t>
  </si>
  <si>
    <t xml:space="preserve">Profit </t>
  </si>
  <si>
    <t>โอนไปสำรองตามกฎหมาย</t>
  </si>
  <si>
    <t>Seperated financial statements</t>
  </si>
  <si>
    <t>Statement of cash flows (Unaudited)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</si>
  <si>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</si>
  <si>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</si>
  <si>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</si>
  <si>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</si>
  <si>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</si>
  <si>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</si>
  <si>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</si>
  <si>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</si>
  <si>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Payment of lease liabilities</t>
  </si>
  <si>
    <t>Interest paid</t>
  </si>
  <si>
    <t xml:space="preserve">Net cash used in financing activities  </t>
  </si>
  <si>
    <t>Cash and cash equivalents at 1 January</t>
  </si>
  <si>
    <t>Share-based payment</t>
  </si>
  <si>
    <t>Profit (loss) attributable to:</t>
  </si>
  <si>
    <t>Total comprehensive income (expense) for the period</t>
  </si>
  <si>
    <t>Total comprehensive income (expense)</t>
  </si>
  <si>
    <t>Contributions by and distributions to owners</t>
  </si>
  <si>
    <t>Warrant</t>
  </si>
  <si>
    <t>.</t>
  </si>
  <si>
    <t xml:space="preserve">Depreciation of property, plant and equipment  </t>
  </si>
  <si>
    <t>Depreciation of investment properties</t>
  </si>
  <si>
    <t>Amortisation of intangible assets</t>
  </si>
  <si>
    <t>Depreciation of right-of-use assets</t>
  </si>
  <si>
    <t>Repayment of long-term loans from a financial institution</t>
  </si>
  <si>
    <t>Proceeds from short-term loans from a financial institution</t>
  </si>
  <si>
    <t>Repayment of short-term loans from a financial institution</t>
  </si>
  <si>
    <t>Income</t>
  </si>
  <si>
    <t>Total income</t>
  </si>
  <si>
    <t>Income tax expense</t>
  </si>
  <si>
    <t>Other comprehensive income for the</t>
  </si>
  <si>
    <t xml:space="preserve">   period, net of tax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</si>
  <si>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</si>
  <si>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Other non-current provisions</t>
  </si>
  <si>
    <t>Non-cash transactions</t>
  </si>
  <si>
    <t>Corporate income tax payable</t>
  </si>
  <si>
    <t>Q2'Conso</t>
  </si>
  <si>
    <t>Q2'Sep</t>
  </si>
  <si>
    <t>Profit (loss) from operating activities</t>
  </si>
  <si>
    <t>Profit (loss) before income tax expense</t>
  </si>
  <si>
    <t>Profit (loss) for the period</t>
  </si>
  <si>
    <t>Basic earnings (loss) per share</t>
  </si>
  <si>
    <t>31 December</t>
  </si>
  <si>
    <t>Balance at 1 January 2025</t>
  </si>
  <si>
    <t>Loss on decline in value of inventories</t>
  </si>
  <si>
    <t xml:space="preserve">Net cash from (used in) investing activities  </t>
  </si>
  <si>
    <t>Trade accounts receivable from other parties</t>
  </si>
  <si>
    <t xml:space="preserve">Acquisition of equipment  </t>
  </si>
  <si>
    <t xml:space="preserve">Proceeds from disposal of equipment </t>
  </si>
  <si>
    <t>Payables for purchase of equipment</t>
  </si>
  <si>
    <t>2, 6</t>
  </si>
  <si>
    <t>2, 3</t>
  </si>
  <si>
    <t>For the three-month period</t>
  </si>
  <si>
    <t>Balance at 30 June 2025</t>
  </si>
  <si>
    <t>ended 30 June</t>
  </si>
  <si>
    <t>Cash and cash equivalents at 30 June</t>
  </si>
  <si>
    <t>Dividend income</t>
  </si>
  <si>
    <t>Profit from operating activities</t>
  </si>
  <si>
    <t>Profit before income tax expense</t>
  </si>
  <si>
    <t>Profit for the period</t>
  </si>
  <si>
    <t>Profit attributable to:</t>
  </si>
  <si>
    <t>Basic earnings per share</t>
  </si>
  <si>
    <t>Total comprehensive income</t>
  </si>
  <si>
    <t>For the six-month period ended 30 June 2025</t>
  </si>
  <si>
    <t>For the six-month period</t>
  </si>
  <si>
    <t>-</t>
  </si>
  <si>
    <t xml:space="preserve">Dividends received </t>
  </si>
  <si>
    <t>Dividends paid to owners of the Company</t>
  </si>
  <si>
    <t>Dividends paid to non-controlling interests</t>
  </si>
  <si>
    <t>Gain on disposal of equipment</t>
  </si>
  <si>
    <t>Net cash generated from operations</t>
  </si>
  <si>
    <t>Taxes paid</t>
  </si>
  <si>
    <t xml:space="preserve">Net cash from operating activities </t>
  </si>
  <si>
    <t>Dividend payables</t>
  </si>
  <si>
    <t>Adjustments to reconcile profit to cash receipts</t>
  </si>
  <si>
    <t>Reversal of expected credit loss</t>
  </si>
  <si>
    <t>Other non-current receivable</t>
  </si>
  <si>
    <t xml:space="preserve">   Authorised share capital</t>
  </si>
  <si>
    <t xml:space="preserve">   (624,000,000 ordinary shares,</t>
  </si>
  <si>
    <t xml:space="preserve">      par value at Baht 0.5 per share)</t>
  </si>
  <si>
    <t xml:space="preserve">   Issued and paid-up share capital</t>
  </si>
  <si>
    <t xml:space="preserve">   (600,000,000 ordinary shares, </t>
  </si>
  <si>
    <t xml:space="preserve">   common control</t>
  </si>
  <si>
    <t xml:space="preserve">   Appropriated</t>
  </si>
  <si>
    <t xml:space="preserve">      Legal reserve</t>
  </si>
  <si>
    <t xml:space="preserve">   Unappropriated</t>
  </si>
  <si>
    <t>30  June</t>
  </si>
  <si>
    <t>For the six-month period ended 30 June 2026</t>
  </si>
  <si>
    <t>Balance at 30 June 2026</t>
  </si>
  <si>
    <t>Balance at 1 January 2026</t>
  </si>
  <si>
    <t>Other non-current receivables</t>
  </si>
  <si>
    <t>Provisions for employee benefits paid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</si>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</sst>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186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43" fontId="7" fillId="0" borderId="0" xfId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right" wrapText="1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8" fillId="0" borderId="4" xfId="1" applyNumberFormat="1" applyFont="1" applyFill="1" applyBorder="1" applyAlignment="1">
      <alignment horizontal="right"/>
    </xf>
    <xf numFmtId="0" fontId="12" fillId="0" borderId="0" xfId="0" applyFont="1"/>
    <xf numFmtId="0" fontId="7" fillId="0" borderId="0" xfId="0" applyFont="1" applyAlignment="1">
      <alignment horizontal="center" wrapText="1"/>
    </xf>
    <xf numFmtId="37" fontId="7" fillId="0" borderId="0" xfId="0" applyNumberFormat="1" applyFont="1"/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14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5" fontId="7" fillId="0" borderId="0" xfId="1" applyNumberFormat="1" applyFont="1"/>
    <xf numFmtId="165" fontId="7" fillId="0" borderId="0" xfId="1" applyNumberFormat="1" applyFont="1" applyAlignment="1">
      <alignment horizontal="center"/>
    </xf>
    <xf numFmtId="43" fontId="8" fillId="0" borderId="4" xfId="1" applyFont="1" applyFill="1" applyBorder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37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168" fontId="8" fillId="0" borderId="4" xfId="1" applyNumberFormat="1" applyFont="1" applyFill="1" applyBorder="1" applyAlignment="1">
      <alignment horizontal="right"/>
    </xf>
    <xf numFmtId="168" fontId="7" fillId="0" borderId="0" xfId="0" applyNumberFormat="1" applyFont="1" applyAlignment="1">
      <alignment wrapText="1"/>
    </xf>
    <xf numFmtId="168" fontId="8" fillId="0" borderId="0" xfId="0" applyNumberFormat="1" applyFont="1" applyAlignment="1">
      <alignment horizontal="right"/>
    </xf>
    <xf numFmtId="169" fontId="8" fillId="0" borderId="4" xfId="1" applyNumberFormat="1" applyFont="1" applyFill="1" applyBorder="1" applyAlignment="1">
      <alignment horizontal="right"/>
    </xf>
    <xf numFmtId="0" fontId="12" fillId="0" borderId="0" xfId="0" applyFont="1" applyProtection="1">
      <protection locked="0"/>
    </xf>
    <xf numFmtId="0" fontId="8" fillId="0" borderId="0" xfId="5" applyFont="1" applyAlignment="1" applyProtection="1">
      <alignment horizontal="left"/>
      <protection locked="0"/>
    </xf>
    <xf numFmtId="0" fontId="7" fillId="0" borderId="0" xfId="4" applyFont="1" applyAlignment="1" applyProtection="1">
      <alignment horizontal="left"/>
      <protection locked="0"/>
    </xf>
    <xf numFmtId="0" fontId="9" fillId="0" borderId="0" xfId="4" applyFont="1" applyAlignment="1" applyProtection="1">
      <alignment horizontal="center"/>
      <protection locked="0"/>
    </xf>
    <xf numFmtId="0" fontId="7" fillId="0" borderId="0" xfId="4" applyFont="1" applyAlignment="1" applyProtection="1">
      <alignment horizontal="center"/>
      <protection locked="0"/>
    </xf>
    <xf numFmtId="166" fontId="7" fillId="0" borderId="0" xfId="4" applyNumberFormat="1" applyFont="1" applyProtection="1">
      <protection locked="0"/>
    </xf>
    <xf numFmtId="0" fontId="7" fillId="0" borderId="0" xfId="4" applyFont="1" applyProtection="1">
      <protection locked="0"/>
    </xf>
    <xf numFmtId="165" fontId="7" fillId="0" borderId="0" xfId="4" applyNumberFormat="1" applyFont="1" applyProtection="1">
      <protection locked="0"/>
    </xf>
    <xf numFmtId="0" fontId="14" fillId="0" borderId="0" xfId="5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5" applyFont="1" applyAlignment="1" applyProtection="1">
      <alignment horizontal="left"/>
      <protection locked="0"/>
    </xf>
    <xf numFmtId="166" fontId="7" fillId="0" borderId="0" xfId="5" applyNumberFormat="1" applyFont="1" applyProtection="1">
      <protection locked="0"/>
    </xf>
    <xf numFmtId="165" fontId="7" fillId="0" borderId="0" xfId="5" applyNumberFormat="1" applyFont="1" applyProtection="1">
      <protection locked="0"/>
    </xf>
    <xf numFmtId="0" fontId="7" fillId="0" borderId="0" xfId="5" applyFont="1" applyAlignment="1" applyProtection="1">
      <alignment horizontal="left"/>
      <protection locked="0"/>
    </xf>
    <xf numFmtId="166" fontId="7" fillId="0" borderId="0" xfId="1" applyNumberFormat="1" applyFont="1" applyFill="1" applyAlignment="1" applyProtection="1">
      <protection locked="0"/>
    </xf>
    <xf numFmtId="165" fontId="7" fillId="0" borderId="0" xfId="1" applyNumberFormat="1" applyFont="1" applyFill="1" applyAlignment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165" fontId="7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165" fontId="7" fillId="0" borderId="0" xfId="1" applyNumberFormat="1" applyFont="1" applyFill="1" applyAlignment="1" applyProtection="1">
      <alignment horizontal="right"/>
      <protection locked="0"/>
    </xf>
    <xf numFmtId="165" fontId="7" fillId="0" borderId="0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9" fillId="0" borderId="0" xfId="4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5" fontId="8" fillId="0" borderId="0" xfId="1" applyNumberFormat="1" applyFont="1" applyFill="1" applyBorder="1" applyAlignment="1" applyProtection="1">
      <protection locked="0"/>
    </xf>
    <xf numFmtId="165" fontId="7" fillId="0" borderId="2" xfId="1" applyNumberFormat="1" applyFont="1" applyFill="1" applyBorder="1" applyAlignment="1" applyProtection="1">
      <alignment horizontal="right"/>
      <protection locked="0"/>
    </xf>
    <xf numFmtId="0" fontId="8" fillId="0" borderId="0" xfId="4" applyFont="1" applyAlignment="1" applyProtection="1">
      <alignment horizontal="left"/>
      <protection locked="0"/>
    </xf>
    <xf numFmtId="165" fontId="8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43" fontId="7" fillId="0" borderId="0" xfId="1" applyFont="1" applyFill="1" applyAlignment="1" applyProtection="1">
      <protection locked="0"/>
    </xf>
    <xf numFmtId="0" fontId="10" fillId="0" borderId="0" xfId="4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16" fontId="7" fillId="0" borderId="0" xfId="13" quotePrefix="1" applyNumberFormat="1" applyAlignment="1" applyProtection="1">
      <alignment horizontal="center"/>
      <protection locked="0"/>
    </xf>
    <xf numFmtId="0" fontId="7" fillId="0" borderId="0" xfId="13" applyAlignment="1" applyProtection="1">
      <alignment horizontal="center"/>
      <protection locked="0"/>
    </xf>
    <xf numFmtId="0" fontId="10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wrapText="1"/>
      <protection locked="0"/>
    </xf>
    <xf numFmtId="41" fontId="8" fillId="0" borderId="1" xfId="1" applyNumberFormat="1" applyFont="1" applyFill="1" applyBorder="1" applyAlignment="1" applyProtection="1">
      <alignment horizontal="right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37" fontId="7" fillId="0" borderId="0" xfId="0" applyNumberFormat="1" applyFont="1" applyProtection="1">
      <protection locked="0"/>
    </xf>
    <xf numFmtId="41" fontId="8" fillId="0" borderId="5" xfId="1" applyNumberFormat="1" applyFont="1" applyFill="1" applyBorder="1" applyAlignment="1" applyProtection="1">
      <alignment horizontal="right"/>
    </xf>
    <xf numFmtId="41" fontId="8" fillId="0" borderId="5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41" fontId="8" fillId="0" borderId="4" xfId="1" applyNumberFormat="1" applyFont="1" applyFill="1" applyBorder="1" applyAlignment="1" applyProtection="1">
      <alignment horizontal="right"/>
    </xf>
    <xf numFmtId="41" fontId="7" fillId="0" borderId="0" xfId="1" applyNumberFormat="1" applyFont="1" applyBorder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41" fontId="8" fillId="0" borderId="2" xfId="1" applyNumberFormat="1" applyFont="1" applyFill="1" applyBorder="1" applyAlignment="1" applyProtection="1">
      <alignment horizontal="right"/>
    </xf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wrapText="1"/>
      <protection locked="0"/>
    </xf>
    <xf numFmtId="41" fontId="7" fillId="0" borderId="4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 wrapText="1"/>
      <protection locked="0"/>
    </xf>
    <xf numFmtId="43" fontId="7" fillId="0" borderId="0" xfId="1" applyFont="1" applyBorder="1" applyProtection="1">
      <protection locked="0"/>
    </xf>
    <xf numFmtId="43" fontId="7" fillId="0" borderId="0" xfId="1" applyFont="1" applyFill="1" applyBorder="1" applyProtection="1">
      <protection locked="0"/>
    </xf>
    <xf numFmtId="41" fontId="8" fillId="0" borderId="0" xfId="1" applyNumberFormat="1" applyFont="1" applyBorder="1" applyAlignment="1" applyProtection="1">
      <alignment horizontal="right"/>
      <protection locked="0"/>
    </xf>
    <xf numFmtId="41" fontId="7" fillId="0" borderId="0" xfId="0" applyNumberFormat="1" applyFont="1" applyProtection="1">
      <protection locked="0"/>
    </xf>
    <xf numFmtId="41" fontId="7" fillId="0" borderId="0" xfId="1" applyNumberFormat="1" applyFont="1" applyFill="1" applyAlignment="1" applyProtection="1">
      <alignment horizontal="right"/>
    </xf>
    <xf numFmtId="166" fontId="7" fillId="0" borderId="0" xfId="4" applyNumberFormat="1" applyFont="1"/>
    <xf numFmtId="165" fontId="8" fillId="0" borderId="1" xfId="1" applyNumberFormat="1" applyFont="1" applyFill="1" applyBorder="1" applyAlignment="1" applyProtection="1">
      <alignment horizontal="right"/>
    </xf>
    <xf numFmtId="165" fontId="8" fillId="0" borderId="0" xfId="1" applyNumberFormat="1" applyFont="1" applyFill="1" applyAlignment="1" applyProtection="1">
      <alignment horizontal="right"/>
    </xf>
    <xf numFmtId="41" fontId="8" fillId="0" borderId="0" xfId="1" applyNumberFormat="1" applyFont="1" applyFill="1" applyAlignment="1" applyProtection="1">
      <alignment horizontal="right"/>
    </xf>
    <xf numFmtId="41" fontId="7" fillId="0" borderId="0" xfId="1" applyNumberFormat="1" applyFont="1" applyFill="1" applyAlignment="1" applyProtection="1">
      <alignment horizontal="center"/>
    </xf>
    <xf numFmtId="165" fontId="8" fillId="0" borderId="3" xfId="1" applyNumberFormat="1" applyFont="1" applyFill="1" applyBorder="1" applyAlignment="1" applyProtection="1">
      <alignment horizontal="right"/>
    </xf>
    <xf numFmtId="41" fontId="8" fillId="0" borderId="3" xfId="1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41" fontId="7" fillId="0" borderId="2" xfId="1" applyNumberFormat="1" applyFont="1" applyFill="1" applyBorder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65" fontId="8" fillId="0" borderId="0" xfId="1" applyNumberFormat="1" applyFont="1" applyFill="1" applyBorder="1" applyAlignment="1" applyProtection="1">
      <alignment horizontal="right"/>
      <protection locked="0"/>
    </xf>
    <xf numFmtId="165" fontId="7" fillId="0" borderId="0" xfId="1" applyNumberFormat="1" applyFont="1" applyFill="1" applyAlignment="1" applyProtection="1">
      <alignment wrapText="1"/>
      <protection locked="0"/>
    </xf>
    <xf numFmtId="43" fontId="8" fillId="0" borderId="0" xfId="0" applyNumberFormat="1" applyFont="1" applyAlignment="1" applyProtection="1">
      <alignment horizontal="right"/>
      <protection locked="0"/>
    </xf>
    <xf numFmtId="10" fontId="7" fillId="0" borderId="0" xfId="11" applyNumberFormat="1" applyFont="1" applyFill="1" applyAlignment="1" applyProtection="1">
      <protection locked="0"/>
    </xf>
    <xf numFmtId="43" fontId="8" fillId="0" borderId="4" xfId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165" fontId="7" fillId="0" borderId="2" xfId="1" applyNumberFormat="1" applyFont="1" applyFill="1" applyBorder="1" applyAlignment="1" applyProtection="1">
      <alignment horizontal="right"/>
    </xf>
    <xf numFmtId="165" fontId="8" fillId="0" borderId="4" xfId="1" applyNumberFormat="1" applyFont="1" applyFill="1" applyBorder="1" applyAlignment="1" applyProtection="1">
      <alignment horizontal="right"/>
    </xf>
    <xf numFmtId="41" fontId="7" fillId="0" borderId="0" xfId="1" applyNumberFormat="1" applyFont="1" applyBorder="1" applyAlignment="1" applyProtection="1">
      <alignment horizontal="right"/>
    </xf>
    <xf numFmtId="41" fontId="7" fillId="0" borderId="0" xfId="1" applyNumberFormat="1" applyFont="1" applyFill="1" applyBorder="1" applyAlignment="1" applyProtection="1">
      <alignment horizontal="right"/>
    </xf>
    <xf numFmtId="0" fontId="8" fillId="0" borderId="0" xfId="5" applyFont="1" applyProtection="1">
      <protection locked="0"/>
    </xf>
    <xf numFmtId="166" fontId="8" fillId="0" borderId="0" xfId="5" applyNumberFormat="1" applyFont="1" applyAlignment="1" applyProtection="1">
      <alignment horizontal="right"/>
      <protection locked="0"/>
    </xf>
    <xf numFmtId="0" fontId="7" fillId="0" borderId="0" xfId="5" applyFont="1" applyProtection="1">
      <protection locked="0"/>
    </xf>
    <xf numFmtId="0" fontId="14" fillId="0" borderId="0" xfId="5" applyFont="1" applyProtection="1">
      <protection locked="0"/>
    </xf>
    <xf numFmtId="166" fontId="8" fillId="0" borderId="0" xfId="5" applyNumberFormat="1" applyFont="1" applyProtection="1">
      <protection locked="0"/>
    </xf>
    <xf numFmtId="166" fontId="8" fillId="0" borderId="0" xfId="5" applyNumberFormat="1" applyFont="1" applyAlignment="1" applyProtection="1">
      <alignment horizontal="center"/>
      <protection locked="0"/>
    </xf>
    <xf numFmtId="166" fontId="7" fillId="0" borderId="0" xfId="5" applyNumberFormat="1" applyFont="1" applyAlignment="1" applyProtection="1">
      <alignment horizontal="center"/>
      <protection locked="0"/>
    </xf>
    <xf numFmtId="0" fontId="7" fillId="0" borderId="0" xfId="5" applyFont="1" applyAlignment="1" applyProtection="1">
      <alignment horizontal="center"/>
      <protection locked="0"/>
    </xf>
    <xf numFmtId="166" fontId="7" fillId="0" borderId="0" xfId="5" applyNumberFormat="1" applyFont="1" applyAlignment="1" applyProtection="1">
      <alignment horizontal="right"/>
      <protection locked="0"/>
    </xf>
    <xf numFmtId="165" fontId="9" fillId="0" borderId="0" xfId="5" applyNumberFormat="1" applyFont="1" applyAlignment="1" applyProtection="1">
      <alignment horizontal="center"/>
      <protection locked="0"/>
    </xf>
    <xf numFmtId="165" fontId="8" fillId="0" borderId="0" xfId="1" applyNumberFormat="1" applyFont="1" applyFill="1" applyAlignment="1" applyProtection="1">
      <alignment horizontal="center"/>
      <protection locked="0"/>
    </xf>
    <xf numFmtId="0" fontId="8" fillId="0" borderId="0" xfId="8" applyFont="1" applyProtection="1">
      <protection locked="0"/>
    </xf>
    <xf numFmtId="0" fontId="7" fillId="0" borderId="0" xfId="9" applyFont="1" applyProtection="1">
      <protection locked="0"/>
    </xf>
    <xf numFmtId="0" fontId="13" fillId="0" borderId="0" xfId="9" applyFont="1" applyProtection="1"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9" applyFont="1" applyProtection="1">
      <protection locked="0"/>
    </xf>
    <xf numFmtId="41" fontId="7" fillId="0" borderId="0" xfId="0" applyNumberFormat="1" applyFont="1" applyAlignment="1" applyProtection="1">
      <alignment wrapText="1"/>
      <protection locked="0"/>
    </xf>
    <xf numFmtId="41" fontId="7" fillId="0" borderId="0" xfId="1" applyNumberFormat="1" applyFont="1" applyFill="1" applyAlignment="1" applyProtection="1">
      <alignment wrapText="1"/>
      <protection locked="0"/>
    </xf>
    <xf numFmtId="41" fontId="8" fillId="0" borderId="0" xfId="0" applyNumberFormat="1" applyFont="1" applyAlignment="1" applyProtection="1">
      <alignment wrapText="1"/>
      <protection locked="0"/>
    </xf>
    <xf numFmtId="0" fontId="7" fillId="0" borderId="0" xfId="8" applyProtection="1">
      <protection locked="0"/>
    </xf>
    <xf numFmtId="165" fontId="8" fillId="0" borderId="0" xfId="1" applyNumberFormat="1" applyFont="1" applyFill="1" applyBorder="1" applyAlignment="1" applyProtection="1">
      <alignment horizontal="center"/>
      <protection locked="0"/>
    </xf>
    <xf numFmtId="165" fontId="8" fillId="0" borderId="0" xfId="1" applyNumberFormat="1" applyFont="1" applyFill="1" applyBorder="1" applyAlignment="1" applyProtection="1">
      <alignment horizontal="right"/>
    </xf>
    <xf numFmtId="166" fontId="7" fillId="0" borderId="0" xfId="5" applyNumberFormat="1" applyFont="1" applyAlignment="1">
      <alignment horizontal="right"/>
    </xf>
    <xf numFmtId="41" fontId="8" fillId="0" borderId="0" xfId="1" applyNumberFormat="1" applyFont="1" applyFill="1" applyAlignment="1" applyProtection="1">
      <alignment horizontal="center"/>
      <protection locked="0"/>
    </xf>
    <xf numFmtId="41" fontId="8" fillId="0" borderId="0" xfId="1" applyNumberFormat="1" applyFont="1" applyFill="1" applyBorder="1" applyAlignment="1" applyProtection="1">
      <protection locked="0"/>
    </xf>
    <xf numFmtId="167" fontId="7" fillId="0" borderId="0" xfId="5" applyNumberFormat="1" applyFont="1" applyProtection="1">
      <protection locked="0"/>
    </xf>
    <xf numFmtId="165" fontId="7" fillId="0" borderId="0" xfId="1" applyNumberFormat="1" applyFont="1" applyFill="1" applyBorder="1" applyAlignment="1" applyProtection="1"/>
    <xf numFmtId="41" fontId="7" fillId="0" borderId="0" xfId="1" applyNumberFormat="1" applyFont="1" applyFill="1" applyAlignment="1" applyProtection="1"/>
    <xf numFmtId="41" fontId="7" fillId="0" borderId="0" xfId="4" applyNumberFormat="1" applyFont="1" applyProtection="1">
      <protection locked="0"/>
    </xf>
    <xf numFmtId="41" fontId="7" fillId="0" borderId="0" xfId="4" applyNumberFormat="1" applyFont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protection locked="0"/>
    </xf>
    <xf numFmtId="41" fontId="7" fillId="0" borderId="0" xfId="4" applyNumberFormat="1" applyFont="1"/>
    <xf numFmtId="41" fontId="7" fillId="0" borderId="0" xfId="1" applyNumberFormat="1" applyFont="1" applyFill="1" applyBorder="1" applyAlignment="1" applyProtection="1">
      <protection locked="0"/>
    </xf>
    <xf numFmtId="41" fontId="7" fillId="0" borderId="5" xfId="1" applyNumberFormat="1" applyFont="1" applyFill="1" applyBorder="1" applyAlignment="1" applyProtection="1"/>
    <xf numFmtId="41" fontId="8" fillId="0" borderId="1" xfId="1" applyNumberFormat="1" applyFont="1" applyFill="1" applyBorder="1" applyAlignment="1" applyProtection="1"/>
    <xf numFmtId="41" fontId="7" fillId="0" borderId="2" xfId="1" applyNumberFormat="1" applyFont="1" applyFill="1" applyBorder="1" applyAlignment="1" applyProtection="1">
      <protection locked="0"/>
    </xf>
    <xf numFmtId="49" fontId="7" fillId="0" borderId="0" xfId="0" quotePrefix="1" applyNumberFormat="1" applyFont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166" fontId="8" fillId="0" borderId="0" xfId="5" applyNumberFormat="1" applyFont="1" applyAlignment="1" applyProtection="1">
      <alignment horizontal="center"/>
      <protection locked="0"/>
    </xf>
    <xf numFmtId="166" fontId="7" fillId="0" borderId="2" xfId="5" applyNumberFormat="1" applyFont="1" applyBorder="1" applyAlignment="1" applyProtection="1">
      <alignment horizontal="center"/>
      <protection locked="0"/>
    </xf>
    <xf numFmtId="165" fontId="9" fillId="0" borderId="0" xfId="5" applyNumberFormat="1" applyFont="1" applyAlignment="1" applyProtection="1">
      <alignment horizontal="center"/>
      <protection locked="0"/>
    </xf>
  </cellXfs>
  <cellStyles count="14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" xfId="13" xr:uid="{8DDED01C-D445-4383-883C-4CA93156EEC1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DE01C-AB6D-4670-8F70-447CB3B59F95}">
  <dimension ref="A1:J102"/>
  <sheetViews>
    <sheetView topLeftCell="A105" zoomScaleNormal="100" zoomScaleSheetLayoutView="115" workbookViewId="0">
      <selection activeCell="F70" sqref="F70"/>
    </sheetView>
  </sheetViews>
  <sheetFormatPr defaultColWidth="9.09765625" defaultRowHeight="14" x14ac:dyDescent="0.3"/>
  <cols>
    <col min="1" max="1" width="46" style="68" customWidth="1"/>
    <col min="2" max="2" width="6.8984375" style="54" customWidth="1"/>
    <col min="3" max="3" width="1" style="54" customWidth="1"/>
    <col min="4" max="4" width="16.69921875" style="54" customWidth="1"/>
    <col min="5" max="5" width="1" style="54" customWidth="1"/>
    <col min="6" max="6" width="16.69921875" style="54" customWidth="1"/>
    <col min="7" max="7" width="1" style="54" customWidth="1"/>
    <col min="8" max="8" width="15.59765625" style="54" customWidth="1"/>
    <col min="9" max="9" width="1" style="54" customWidth="1"/>
    <col min="10" max="10" width="15.59765625" style="54" customWidth="1"/>
    <col min="11" max="16384" width="9.09765625" style="54"/>
  </cols>
  <sheetData>
    <row r="1" spans="1:10" s="82" customFormat="1" ht="20" customHeight="1" x14ac:dyDescent="0.4">
      <c r="A1" s="81" t="s">
        <v>0</v>
      </c>
    </row>
    <row r="2" spans="1:10" s="84" customFormat="1" ht="20" customHeight="1" x14ac:dyDescent="0.35">
      <c r="A2" s="83" t="s">
        <v>1</v>
      </c>
    </row>
    <row r="3" spans="1:10" ht="20" customHeight="1" x14ac:dyDescent="0.3">
      <c r="A3" s="70"/>
    </row>
    <row r="4" spans="1:10" ht="20" customHeight="1" x14ac:dyDescent="0.3">
      <c r="A4" s="70"/>
      <c r="D4" s="173" t="s">
        <v>2</v>
      </c>
      <c r="E4" s="173"/>
      <c r="F4" s="173"/>
      <c r="H4" s="173" t="s">
        <v>3</v>
      </c>
      <c r="I4" s="173"/>
      <c r="J4" s="173"/>
    </row>
    <row r="5" spans="1:10" ht="20" customHeight="1" x14ac:dyDescent="0.3">
      <c r="B5" s="55"/>
      <c r="C5" s="55"/>
      <c r="D5" s="174" t="s">
        <v>4</v>
      </c>
      <c r="E5" s="174"/>
      <c r="F5" s="174"/>
      <c r="G5" s="53"/>
      <c r="H5" s="174" t="s">
        <v>4</v>
      </c>
      <c r="I5" s="174"/>
      <c r="J5" s="174"/>
    </row>
    <row r="6" spans="1:10" ht="20" customHeight="1" x14ac:dyDescent="0.3">
      <c r="B6" s="55"/>
      <c r="C6" s="55"/>
      <c r="D6" s="85" t="s">
        <v>187</v>
      </c>
      <c r="E6" s="55"/>
      <c r="F6" s="86" t="s">
        <v>143</v>
      </c>
      <c r="H6" s="85" t="s">
        <v>187</v>
      </c>
      <c r="I6" s="55"/>
      <c r="J6" s="86" t="s">
        <v>143</v>
      </c>
    </row>
    <row r="7" spans="1:10" ht="20" customHeight="1" x14ac:dyDescent="0.3">
      <c r="A7" s="83" t="s">
        <v>5</v>
      </c>
      <c r="B7" s="56" t="s">
        <v>6</v>
      </c>
      <c r="C7" s="56"/>
      <c r="D7" s="86">
        <v>2026</v>
      </c>
      <c r="E7" s="55"/>
      <c r="F7" s="86">
        <v>2025</v>
      </c>
      <c r="H7" s="86">
        <v>2026</v>
      </c>
      <c r="I7" s="55"/>
      <c r="J7" s="86">
        <v>2025</v>
      </c>
    </row>
    <row r="8" spans="1:10" ht="20" customHeight="1" x14ac:dyDescent="0.3">
      <c r="A8" s="83"/>
      <c r="B8" s="56"/>
      <c r="C8" s="56"/>
      <c r="D8" s="55" t="s">
        <v>7</v>
      </c>
      <c r="E8" s="55"/>
      <c r="F8" s="55"/>
      <c r="G8" s="55"/>
      <c r="H8" s="55" t="s">
        <v>7</v>
      </c>
      <c r="I8" s="55"/>
      <c r="J8" s="55"/>
    </row>
    <row r="9" spans="1:10" ht="20" customHeight="1" x14ac:dyDescent="0.3">
      <c r="B9" s="55"/>
      <c r="C9" s="55"/>
      <c r="D9" s="175" t="s">
        <v>8</v>
      </c>
      <c r="E9" s="175"/>
      <c r="F9" s="175"/>
      <c r="G9" s="175"/>
      <c r="H9" s="175"/>
      <c r="I9" s="175"/>
      <c r="J9" s="175"/>
    </row>
    <row r="10" spans="1:10" ht="21" customHeight="1" x14ac:dyDescent="0.3">
      <c r="A10" s="87" t="s">
        <v>9</v>
      </c>
      <c r="B10" s="56"/>
      <c r="C10" s="56"/>
    </row>
    <row r="11" spans="1:10" ht="21" customHeight="1" x14ac:dyDescent="0.3">
      <c r="A11" s="88" t="s">
        <v>10</v>
      </c>
      <c r="B11" s="56"/>
      <c r="C11" s="56"/>
      <c r="D11" s="89">
        <v>107227892</v>
      </c>
      <c r="F11" s="89">
        <v>173743169</v>
      </c>
      <c r="H11" s="89">
        <v>15126323</v>
      </c>
      <c r="J11" s="89">
        <v>17640169</v>
      </c>
    </row>
    <row r="12" spans="1:10" ht="21" customHeight="1" x14ac:dyDescent="0.3">
      <c r="A12" s="88" t="s">
        <v>147</v>
      </c>
      <c r="B12" s="56"/>
      <c r="C12" s="56"/>
      <c r="D12" s="89">
        <v>28687577</v>
      </c>
      <c r="F12" s="89">
        <v>21606892</v>
      </c>
      <c r="H12" s="89">
        <v>0</v>
      </c>
      <c r="J12" s="89">
        <v>0</v>
      </c>
    </row>
    <row r="13" spans="1:10" ht="21" customHeight="1" x14ac:dyDescent="0.3">
      <c r="A13" s="88" t="s">
        <v>11</v>
      </c>
      <c r="B13" s="56">
        <v>2</v>
      </c>
      <c r="C13" s="56"/>
      <c r="D13" s="89">
        <v>17838645</v>
      </c>
      <c r="F13" s="89">
        <v>13437598</v>
      </c>
      <c r="H13" s="89">
        <v>13364477</v>
      </c>
      <c r="J13" s="89">
        <v>12925559</v>
      </c>
    </row>
    <row r="14" spans="1:10" ht="21" customHeight="1" x14ac:dyDescent="0.3">
      <c r="A14" s="88" t="s">
        <v>12</v>
      </c>
      <c r="B14" s="56">
        <v>3</v>
      </c>
      <c r="C14" s="56"/>
      <c r="D14" s="89">
        <v>108153291</v>
      </c>
      <c r="F14" s="89">
        <v>74124409</v>
      </c>
      <c r="H14" s="89">
        <v>0</v>
      </c>
      <c r="J14" s="89">
        <v>0</v>
      </c>
    </row>
    <row r="15" spans="1:10" ht="21" customHeight="1" x14ac:dyDescent="0.3">
      <c r="A15" s="88" t="s">
        <v>13</v>
      </c>
      <c r="B15" s="56"/>
      <c r="C15" s="56"/>
      <c r="D15" s="89">
        <v>1382401</v>
      </c>
      <c r="F15" s="89">
        <v>1496906</v>
      </c>
      <c r="H15" s="89">
        <v>78029</v>
      </c>
      <c r="J15" s="89">
        <v>20360</v>
      </c>
    </row>
    <row r="16" spans="1:10" ht="21" customHeight="1" x14ac:dyDescent="0.3">
      <c r="A16" s="90" t="s">
        <v>14</v>
      </c>
      <c r="B16" s="56"/>
      <c r="C16" s="56"/>
      <c r="D16" s="91">
        <f>SUM(D11:D15)</f>
        <v>263289806</v>
      </c>
      <c r="E16" s="92"/>
      <c r="F16" s="91">
        <f>SUM(F11:F15)</f>
        <v>284408974</v>
      </c>
      <c r="G16" s="92"/>
      <c r="H16" s="91">
        <f>SUM(H11:H15)</f>
        <v>28568829</v>
      </c>
      <c r="I16" s="92"/>
      <c r="J16" s="91">
        <f>SUM(J11:J15)</f>
        <v>30586088</v>
      </c>
    </row>
    <row r="17" spans="1:10" x14ac:dyDescent="0.3">
      <c r="B17" s="56"/>
      <c r="C17" s="56"/>
      <c r="D17" s="93"/>
      <c r="E17" s="93"/>
      <c r="F17" s="93"/>
      <c r="G17" s="93"/>
      <c r="H17" s="93"/>
      <c r="I17" s="93"/>
      <c r="J17" s="93"/>
    </row>
    <row r="18" spans="1:10" ht="21" customHeight="1" x14ac:dyDescent="0.3">
      <c r="A18" s="87" t="s">
        <v>15</v>
      </c>
      <c r="B18" s="56"/>
      <c r="C18" s="56"/>
      <c r="D18" s="93"/>
      <c r="E18" s="93"/>
      <c r="F18" s="93"/>
      <c r="G18" s="93"/>
      <c r="H18" s="93"/>
      <c r="I18" s="93"/>
      <c r="J18" s="93"/>
    </row>
    <row r="19" spans="1:10" ht="21" customHeight="1" x14ac:dyDescent="0.3">
      <c r="A19" s="88" t="s">
        <v>16</v>
      </c>
      <c r="B19" s="56"/>
      <c r="C19" s="56"/>
      <c r="D19" s="89">
        <v>0</v>
      </c>
      <c r="F19" s="89">
        <v>0</v>
      </c>
      <c r="H19" s="89">
        <v>598590000</v>
      </c>
      <c r="J19" s="89">
        <v>598590000</v>
      </c>
    </row>
    <row r="20" spans="1:10" ht="21" customHeight="1" x14ac:dyDescent="0.3">
      <c r="A20" s="88" t="s">
        <v>177</v>
      </c>
      <c r="B20" s="56"/>
      <c r="C20" s="56"/>
      <c r="D20" s="89">
        <v>4485960</v>
      </c>
      <c r="F20" s="89">
        <v>4489980</v>
      </c>
      <c r="H20" s="89">
        <v>0</v>
      </c>
      <c r="J20" s="89">
        <v>0</v>
      </c>
    </row>
    <row r="21" spans="1:10" ht="21" customHeight="1" x14ac:dyDescent="0.3">
      <c r="A21" s="88" t="s">
        <v>17</v>
      </c>
      <c r="B21" s="56"/>
      <c r="C21" s="56"/>
      <c r="D21" s="89">
        <v>143453169</v>
      </c>
      <c r="F21" s="89">
        <v>144164368</v>
      </c>
      <c r="H21" s="89">
        <v>0</v>
      </c>
      <c r="J21" s="89">
        <v>0</v>
      </c>
    </row>
    <row r="22" spans="1:10" ht="21" customHeight="1" x14ac:dyDescent="0.3">
      <c r="A22" s="88" t="s">
        <v>18</v>
      </c>
      <c r="B22" s="56">
        <v>4</v>
      </c>
      <c r="C22" s="56"/>
      <c r="D22" s="89">
        <v>543872680</v>
      </c>
      <c r="F22" s="89">
        <v>558287983</v>
      </c>
      <c r="H22" s="89">
        <v>0</v>
      </c>
      <c r="J22" s="89">
        <v>0</v>
      </c>
    </row>
    <row r="23" spans="1:10" ht="21" customHeight="1" x14ac:dyDescent="0.3">
      <c r="A23" s="88" t="s">
        <v>19</v>
      </c>
      <c r="B23" s="56"/>
      <c r="C23" s="56"/>
      <c r="D23" s="89">
        <v>134418240</v>
      </c>
      <c r="F23" s="89">
        <v>141912925</v>
      </c>
      <c r="H23" s="89">
        <v>0</v>
      </c>
      <c r="J23" s="89">
        <v>0</v>
      </c>
    </row>
    <row r="24" spans="1:10" ht="21.75" customHeight="1" x14ac:dyDescent="0.3">
      <c r="A24" s="88" t="s">
        <v>20</v>
      </c>
      <c r="B24" s="56"/>
      <c r="C24" s="56"/>
      <c r="D24" s="89">
        <v>6128936</v>
      </c>
      <c r="F24" s="89">
        <v>6457013</v>
      </c>
      <c r="H24" s="89">
        <v>5707376</v>
      </c>
      <c r="J24" s="89">
        <v>6076788</v>
      </c>
    </row>
    <row r="25" spans="1:10" ht="21.75" customHeight="1" x14ac:dyDescent="0.3">
      <c r="A25" s="88" t="s">
        <v>21</v>
      </c>
      <c r="B25" s="56"/>
      <c r="C25" s="56"/>
      <c r="D25" s="89">
        <v>16167987</v>
      </c>
      <c r="F25" s="89">
        <v>14845239</v>
      </c>
      <c r="H25" s="89">
        <v>1532683</v>
      </c>
      <c r="J25" s="89">
        <v>1538448</v>
      </c>
    </row>
    <row r="26" spans="1:10" ht="21.75" customHeight="1" x14ac:dyDescent="0.3">
      <c r="A26" s="88" t="s">
        <v>22</v>
      </c>
      <c r="B26" s="56"/>
      <c r="C26" s="56"/>
      <c r="D26" s="89">
        <v>9985613</v>
      </c>
      <c r="F26" s="89">
        <v>9928613</v>
      </c>
      <c r="H26" s="89">
        <v>0</v>
      </c>
      <c r="J26" s="89">
        <v>0</v>
      </c>
    </row>
    <row r="27" spans="1:10" ht="21.75" customHeight="1" x14ac:dyDescent="0.3">
      <c r="A27" s="90" t="s">
        <v>23</v>
      </c>
      <c r="B27" s="56"/>
      <c r="C27" s="56"/>
      <c r="D27" s="94">
        <f>SUM(D19:D26)</f>
        <v>858512585</v>
      </c>
      <c r="E27" s="92"/>
      <c r="F27" s="94">
        <f>SUM(F19:F26)</f>
        <v>880086121</v>
      </c>
      <c r="G27" s="92"/>
      <c r="H27" s="94">
        <f>SUM(H19:H26)</f>
        <v>605830059</v>
      </c>
      <c r="I27" s="92"/>
      <c r="J27" s="94">
        <f>SUM(J19:J26)</f>
        <v>606205236</v>
      </c>
    </row>
    <row r="28" spans="1:10" ht="9.5" customHeight="1" x14ac:dyDescent="0.3">
      <c r="A28" s="90"/>
      <c r="B28" s="56"/>
      <c r="C28" s="56"/>
      <c r="D28" s="95"/>
      <c r="E28" s="92"/>
      <c r="F28" s="95"/>
      <c r="G28" s="92"/>
      <c r="H28" s="95"/>
      <c r="I28" s="92"/>
      <c r="J28" s="95"/>
    </row>
    <row r="29" spans="1:10" ht="21.75" customHeight="1" thickBot="1" x14ac:dyDescent="0.35">
      <c r="A29" s="96" t="s">
        <v>24</v>
      </c>
      <c r="B29" s="56"/>
      <c r="C29" s="56"/>
      <c r="D29" s="97">
        <f>D27+D16</f>
        <v>1121802391</v>
      </c>
      <c r="E29" s="92"/>
      <c r="F29" s="97">
        <f>F27+F16</f>
        <v>1164495095</v>
      </c>
      <c r="G29" s="92"/>
      <c r="H29" s="97">
        <f>H27+H16</f>
        <v>634398888</v>
      </c>
      <c r="I29" s="92"/>
      <c r="J29" s="97">
        <f>J27+J16</f>
        <v>636791324</v>
      </c>
    </row>
    <row r="30" spans="1:10" ht="20" customHeight="1" thickTop="1" x14ac:dyDescent="0.3">
      <c r="A30" s="88"/>
      <c r="B30" s="56"/>
      <c r="C30" s="56"/>
      <c r="D30" s="98"/>
      <c r="F30" s="89"/>
      <c r="H30" s="89"/>
      <c r="J30" s="89"/>
    </row>
    <row r="31" spans="1:10" s="82" customFormat="1" ht="20" customHeight="1" x14ac:dyDescent="0.4">
      <c r="A31" s="81" t="s">
        <v>0</v>
      </c>
    </row>
    <row r="32" spans="1:10" s="84" customFormat="1" ht="20" customHeight="1" x14ac:dyDescent="0.35">
      <c r="A32" s="83" t="s">
        <v>1</v>
      </c>
    </row>
    <row r="33" spans="1:10" ht="20" customHeight="1" x14ac:dyDescent="0.3">
      <c r="A33" s="70"/>
    </row>
    <row r="34" spans="1:10" ht="20" customHeight="1" x14ac:dyDescent="0.3">
      <c r="A34" s="70"/>
      <c r="D34" s="173" t="s">
        <v>2</v>
      </c>
      <c r="E34" s="173"/>
      <c r="F34" s="173"/>
      <c r="H34" s="173" t="s">
        <v>3</v>
      </c>
      <c r="I34" s="173"/>
      <c r="J34" s="173"/>
    </row>
    <row r="35" spans="1:10" ht="20" customHeight="1" x14ac:dyDescent="0.3">
      <c r="B35" s="55"/>
      <c r="C35" s="55"/>
      <c r="D35" s="174" t="s">
        <v>4</v>
      </c>
      <c r="E35" s="174"/>
      <c r="F35" s="174"/>
      <c r="G35" s="53"/>
      <c r="H35" s="174" t="s">
        <v>4</v>
      </c>
      <c r="I35" s="174"/>
      <c r="J35" s="174"/>
    </row>
    <row r="36" spans="1:10" ht="20" customHeight="1" x14ac:dyDescent="0.3">
      <c r="B36" s="55"/>
      <c r="C36" s="55"/>
      <c r="D36" s="85" t="s">
        <v>187</v>
      </c>
      <c r="E36" s="55"/>
      <c r="F36" s="86" t="s">
        <v>143</v>
      </c>
      <c r="H36" s="85" t="s">
        <v>187</v>
      </c>
      <c r="I36" s="55"/>
      <c r="J36" s="86" t="s">
        <v>143</v>
      </c>
    </row>
    <row r="37" spans="1:10" ht="20" customHeight="1" x14ac:dyDescent="0.3">
      <c r="A37" s="99" t="s">
        <v>25</v>
      </c>
      <c r="B37" s="56" t="s">
        <v>6</v>
      </c>
      <c r="C37" s="56"/>
      <c r="D37" s="86">
        <v>2026</v>
      </c>
      <c r="E37" s="55"/>
      <c r="F37" s="86">
        <v>2025</v>
      </c>
      <c r="H37" s="86">
        <v>2026</v>
      </c>
      <c r="I37" s="55"/>
      <c r="J37" s="86">
        <v>2025</v>
      </c>
    </row>
    <row r="38" spans="1:10" ht="20" customHeight="1" x14ac:dyDescent="0.3">
      <c r="A38" s="99"/>
      <c r="B38" s="56"/>
      <c r="C38" s="56"/>
      <c r="D38" s="55" t="s">
        <v>7</v>
      </c>
      <c r="E38" s="55"/>
      <c r="F38" s="55"/>
      <c r="G38" s="55"/>
      <c r="H38" s="55" t="s">
        <v>7</v>
      </c>
      <c r="I38" s="55"/>
      <c r="J38" s="55"/>
    </row>
    <row r="39" spans="1:10" ht="20" customHeight="1" x14ac:dyDescent="0.3">
      <c r="B39" s="55"/>
      <c r="C39" s="55"/>
      <c r="D39" s="175" t="s">
        <v>8</v>
      </c>
      <c r="E39" s="175"/>
      <c r="F39" s="175"/>
      <c r="G39" s="175"/>
      <c r="H39" s="175"/>
      <c r="I39" s="175"/>
      <c r="J39" s="175"/>
    </row>
    <row r="40" spans="1:10" ht="20" customHeight="1" x14ac:dyDescent="0.3">
      <c r="A40" s="100" t="s">
        <v>26</v>
      </c>
      <c r="B40" s="55"/>
      <c r="C40" s="55"/>
      <c r="D40" s="93"/>
      <c r="E40" s="93"/>
      <c r="F40" s="93"/>
      <c r="G40" s="93"/>
      <c r="H40" s="93"/>
      <c r="I40" s="93"/>
      <c r="J40" s="93"/>
    </row>
    <row r="41" spans="1:10" ht="21.75" customHeight="1" x14ac:dyDescent="0.3">
      <c r="A41" s="54" t="s">
        <v>27</v>
      </c>
      <c r="B41" s="56"/>
      <c r="C41" s="56"/>
      <c r="D41" s="89">
        <v>80000000</v>
      </c>
      <c r="F41" s="89">
        <v>120000000</v>
      </c>
      <c r="H41" s="89">
        <v>0</v>
      </c>
      <c r="J41" s="89">
        <v>0</v>
      </c>
    </row>
    <row r="42" spans="1:10" ht="21.75" customHeight="1" x14ac:dyDescent="0.3">
      <c r="A42" s="88" t="s">
        <v>28</v>
      </c>
      <c r="B42" s="56"/>
      <c r="C42" s="56"/>
      <c r="D42" s="89">
        <v>92970404</v>
      </c>
      <c r="F42" s="89">
        <v>87097100</v>
      </c>
      <c r="H42" s="89">
        <v>0</v>
      </c>
      <c r="J42" s="89">
        <v>0</v>
      </c>
    </row>
    <row r="43" spans="1:10" ht="21.75" customHeight="1" x14ac:dyDescent="0.3">
      <c r="A43" s="88" t="s">
        <v>29</v>
      </c>
      <c r="B43" s="56">
        <v>2</v>
      </c>
      <c r="C43" s="56"/>
      <c r="D43" s="89">
        <v>25353920</v>
      </c>
      <c r="F43" s="89">
        <v>24138701</v>
      </c>
      <c r="H43" s="89">
        <v>1568709</v>
      </c>
      <c r="J43" s="89">
        <v>1109447</v>
      </c>
    </row>
    <row r="44" spans="1:10" ht="20" hidden="1" customHeight="1" x14ac:dyDescent="0.3">
      <c r="A44" s="54" t="s">
        <v>30</v>
      </c>
      <c r="D44" s="89"/>
      <c r="F44" s="89"/>
      <c r="H44" s="89"/>
      <c r="J44" s="89"/>
    </row>
    <row r="45" spans="1:10" ht="20" hidden="1" customHeight="1" x14ac:dyDescent="0.3">
      <c r="A45" s="54" t="s">
        <v>31</v>
      </c>
      <c r="B45" s="56"/>
      <c r="C45" s="56"/>
      <c r="D45" s="89"/>
      <c r="F45" s="89">
        <v>0</v>
      </c>
      <c r="H45" s="89"/>
      <c r="J45" s="89">
        <v>0</v>
      </c>
    </row>
    <row r="46" spans="1:10" ht="20" customHeight="1" x14ac:dyDescent="0.3">
      <c r="A46" s="54" t="s">
        <v>32</v>
      </c>
      <c r="B46" s="56"/>
      <c r="C46" s="56"/>
      <c r="D46" s="89">
        <v>11155698</v>
      </c>
      <c r="F46" s="89">
        <v>10510744</v>
      </c>
      <c r="H46" s="89">
        <v>0</v>
      </c>
      <c r="J46" s="89">
        <v>0</v>
      </c>
    </row>
    <row r="47" spans="1:10" ht="21.75" customHeight="1" x14ac:dyDescent="0.3">
      <c r="A47" s="88" t="s">
        <v>136</v>
      </c>
      <c r="B47" s="56"/>
      <c r="C47" s="56"/>
      <c r="D47" s="89">
        <v>6685803</v>
      </c>
      <c r="F47" s="89">
        <v>5996908</v>
      </c>
      <c r="H47" s="89">
        <v>0</v>
      </c>
      <c r="J47" s="89">
        <v>0</v>
      </c>
    </row>
    <row r="48" spans="1:10" ht="21.75" customHeight="1" x14ac:dyDescent="0.3">
      <c r="A48" s="88" t="s">
        <v>33</v>
      </c>
      <c r="B48" s="56"/>
      <c r="C48" s="56"/>
      <c r="D48" s="89">
        <v>1251755</v>
      </c>
      <c r="F48" s="89">
        <v>5497209</v>
      </c>
      <c r="H48" s="89">
        <v>571755</v>
      </c>
      <c r="J48" s="89">
        <v>531409</v>
      </c>
    </row>
    <row r="49" spans="1:10" ht="21.75" customHeight="1" x14ac:dyDescent="0.3">
      <c r="A49" s="90" t="s">
        <v>34</v>
      </c>
      <c r="B49" s="56"/>
      <c r="C49" s="56"/>
      <c r="D49" s="91">
        <f>SUM(D41:D48)</f>
        <v>217417580</v>
      </c>
      <c r="E49" s="92"/>
      <c r="F49" s="91">
        <f>SUM(F41:F48)</f>
        <v>253240662</v>
      </c>
      <c r="G49" s="92"/>
      <c r="H49" s="91">
        <f>SUM(H41:H48)</f>
        <v>2140464</v>
      </c>
      <c r="I49" s="92"/>
      <c r="J49" s="91">
        <f>SUM(J41:J48)</f>
        <v>1640856</v>
      </c>
    </row>
    <row r="50" spans="1:10" x14ac:dyDescent="0.3">
      <c r="B50" s="56"/>
      <c r="C50" s="56"/>
      <c r="D50" s="93"/>
      <c r="E50" s="93"/>
      <c r="F50" s="93"/>
      <c r="G50" s="93"/>
      <c r="H50" s="93"/>
      <c r="I50" s="93"/>
      <c r="J50" s="93"/>
    </row>
    <row r="51" spans="1:10" ht="21.75" customHeight="1" x14ac:dyDescent="0.3">
      <c r="A51" s="87" t="s">
        <v>35</v>
      </c>
      <c r="B51" s="56"/>
      <c r="C51" s="56"/>
      <c r="D51" s="93"/>
      <c r="E51" s="93"/>
      <c r="F51" s="93"/>
      <c r="G51" s="93"/>
      <c r="H51" s="93"/>
      <c r="I51" s="93"/>
      <c r="J51" s="93"/>
    </row>
    <row r="52" spans="1:10" ht="20" hidden="1" customHeight="1" x14ac:dyDescent="0.3">
      <c r="A52" s="68" t="s">
        <v>36</v>
      </c>
      <c r="B52" s="56"/>
      <c r="C52" s="56"/>
      <c r="D52" s="89"/>
      <c r="F52" s="89"/>
      <c r="H52" s="89"/>
      <c r="J52" s="89"/>
    </row>
    <row r="53" spans="1:10" ht="20" customHeight="1" x14ac:dyDescent="0.3">
      <c r="A53" s="68" t="s">
        <v>37</v>
      </c>
      <c r="B53" s="56"/>
      <c r="C53" s="56"/>
      <c r="D53" s="89">
        <v>152520189</v>
      </c>
      <c r="F53" s="89">
        <v>157619708</v>
      </c>
      <c r="H53" s="89">
        <v>0</v>
      </c>
      <c r="J53" s="89">
        <v>0</v>
      </c>
    </row>
    <row r="54" spans="1:10" ht="20" customHeight="1" x14ac:dyDescent="0.3">
      <c r="A54" s="54" t="s">
        <v>38</v>
      </c>
      <c r="B54" s="56"/>
      <c r="C54" s="56"/>
      <c r="D54" s="89">
        <v>11110056</v>
      </c>
      <c r="F54" s="89">
        <v>10858270</v>
      </c>
      <c r="H54" s="89">
        <v>7663415</v>
      </c>
      <c r="J54" s="89">
        <v>7692243</v>
      </c>
    </row>
    <row r="55" spans="1:10" ht="20" customHeight="1" x14ac:dyDescent="0.3">
      <c r="A55" s="68" t="s">
        <v>134</v>
      </c>
      <c r="B55" s="56"/>
      <c r="C55" s="56"/>
      <c r="D55" s="89">
        <v>6369143</v>
      </c>
      <c r="F55" s="89">
        <v>6213079</v>
      </c>
      <c r="H55" s="89">
        <v>0</v>
      </c>
      <c r="J55" s="89">
        <v>0</v>
      </c>
    </row>
    <row r="56" spans="1:10" ht="21.65" customHeight="1" x14ac:dyDescent="0.3">
      <c r="A56" s="90" t="s">
        <v>39</v>
      </c>
      <c r="B56" s="56"/>
      <c r="C56" s="56"/>
      <c r="D56" s="91">
        <f>SUM(D52:D55)</f>
        <v>169999388</v>
      </c>
      <c r="E56" s="92"/>
      <c r="F56" s="91">
        <f>SUM(F52:F55)</f>
        <v>174691057</v>
      </c>
      <c r="G56" s="92"/>
      <c r="H56" s="91">
        <f>SUM(H52:H55)</f>
        <v>7663415</v>
      </c>
      <c r="I56" s="92"/>
      <c r="J56" s="91">
        <f>SUM(J52:J55)</f>
        <v>7692243</v>
      </c>
    </row>
    <row r="57" spans="1:10" ht="9.5" customHeight="1" x14ac:dyDescent="0.3">
      <c r="A57" s="90"/>
      <c r="B57" s="56"/>
      <c r="C57" s="56"/>
      <c r="D57" s="95"/>
      <c r="E57" s="92"/>
      <c r="F57" s="95"/>
      <c r="G57" s="92"/>
      <c r="H57" s="95"/>
      <c r="I57" s="92"/>
      <c r="J57" s="95"/>
    </row>
    <row r="58" spans="1:10" ht="21.75" customHeight="1" x14ac:dyDescent="0.3">
      <c r="A58" s="96" t="s">
        <v>40</v>
      </c>
      <c r="B58" s="56"/>
      <c r="C58" s="56"/>
      <c r="D58" s="101">
        <f>D49+D56</f>
        <v>387416968</v>
      </c>
      <c r="E58" s="92"/>
      <c r="F58" s="101">
        <f>F49+F56</f>
        <v>427931719</v>
      </c>
      <c r="G58" s="92"/>
      <c r="H58" s="101">
        <f>H49+H56</f>
        <v>9803879</v>
      </c>
      <c r="I58" s="92"/>
      <c r="J58" s="101">
        <f>J49+J56</f>
        <v>9333099</v>
      </c>
    </row>
    <row r="59" spans="1:10" ht="9.5" customHeight="1" x14ac:dyDescent="0.3">
      <c r="B59" s="56"/>
      <c r="C59" s="56"/>
      <c r="D59" s="98"/>
      <c r="F59" s="89"/>
      <c r="H59" s="89"/>
      <c r="J59" s="89"/>
    </row>
    <row r="60" spans="1:10" s="82" customFormat="1" ht="21.75" customHeight="1" x14ac:dyDescent="0.4">
      <c r="A60" s="81" t="s">
        <v>0</v>
      </c>
    </row>
    <row r="61" spans="1:10" s="84" customFormat="1" ht="21.5" customHeight="1" x14ac:dyDescent="0.35">
      <c r="A61" s="83" t="s">
        <v>1</v>
      </c>
    </row>
    <row r="62" spans="1:10" ht="20" customHeight="1" x14ac:dyDescent="0.3">
      <c r="A62" s="70"/>
    </row>
    <row r="63" spans="1:10" ht="20" customHeight="1" x14ac:dyDescent="0.3">
      <c r="A63" s="70"/>
      <c r="D63" s="173" t="s">
        <v>2</v>
      </c>
      <c r="E63" s="173"/>
      <c r="F63" s="173"/>
      <c r="H63" s="173" t="s">
        <v>3</v>
      </c>
      <c r="I63" s="173"/>
      <c r="J63" s="173"/>
    </row>
    <row r="64" spans="1:10" ht="20" customHeight="1" x14ac:dyDescent="0.3">
      <c r="B64" s="55"/>
      <c r="C64" s="55"/>
      <c r="D64" s="174" t="s">
        <v>4</v>
      </c>
      <c r="E64" s="174"/>
      <c r="F64" s="174"/>
      <c r="G64" s="53"/>
      <c r="H64" s="174" t="s">
        <v>4</v>
      </c>
      <c r="I64" s="174"/>
      <c r="J64" s="174"/>
    </row>
    <row r="65" spans="1:10" ht="20" customHeight="1" x14ac:dyDescent="0.3">
      <c r="B65" s="55"/>
      <c r="C65" s="55"/>
      <c r="D65" s="85" t="s">
        <v>187</v>
      </c>
      <c r="E65" s="55"/>
      <c r="F65" s="86" t="s">
        <v>143</v>
      </c>
      <c r="H65" s="85" t="s">
        <v>187</v>
      </c>
      <c r="I65" s="55"/>
      <c r="J65" s="86" t="s">
        <v>143</v>
      </c>
    </row>
    <row r="66" spans="1:10" ht="20" customHeight="1" x14ac:dyDescent="0.35">
      <c r="A66" s="99" t="s">
        <v>133</v>
      </c>
      <c r="B66" s="56"/>
      <c r="C66" s="56"/>
      <c r="D66" s="86">
        <v>2026</v>
      </c>
      <c r="E66" s="55"/>
      <c r="F66" s="86">
        <v>2025</v>
      </c>
      <c r="H66" s="86">
        <v>2026</v>
      </c>
      <c r="I66" s="55"/>
      <c r="J66" s="86">
        <v>2025</v>
      </c>
    </row>
    <row r="67" spans="1:10" ht="20" customHeight="1" x14ac:dyDescent="0.3">
      <c r="A67" s="99"/>
      <c r="B67" s="56"/>
      <c r="C67" s="56"/>
      <c r="D67" s="55" t="s">
        <v>7</v>
      </c>
      <c r="E67" s="55"/>
      <c r="F67" s="55"/>
      <c r="G67" s="55"/>
      <c r="H67" s="55" t="s">
        <v>7</v>
      </c>
      <c r="I67" s="55"/>
      <c r="J67" s="55"/>
    </row>
    <row r="68" spans="1:10" ht="20" customHeight="1" x14ac:dyDescent="0.3">
      <c r="B68" s="55"/>
      <c r="C68" s="55"/>
      <c r="D68" s="175" t="s">
        <v>8</v>
      </c>
      <c r="E68" s="175"/>
      <c r="F68" s="175"/>
      <c r="G68" s="175"/>
      <c r="H68" s="175"/>
      <c r="I68" s="175"/>
      <c r="J68" s="175"/>
    </row>
    <row r="69" spans="1:10" ht="19.5" customHeight="1" x14ac:dyDescent="0.3">
      <c r="A69" s="102" t="s">
        <v>41</v>
      </c>
      <c r="B69" s="56"/>
      <c r="C69" s="56"/>
      <c r="D69" s="93"/>
      <c r="E69" s="93"/>
      <c r="F69" s="93"/>
      <c r="G69" s="93"/>
      <c r="H69" s="93"/>
      <c r="I69" s="93"/>
      <c r="J69" s="93"/>
    </row>
    <row r="70" spans="1:10" ht="21" customHeight="1" x14ac:dyDescent="0.3">
      <c r="A70" s="54" t="s">
        <v>42</v>
      </c>
      <c r="B70" s="56" t="s">
        <v>120</v>
      </c>
      <c r="C70" s="56"/>
      <c r="D70" s="93"/>
      <c r="E70" s="93"/>
      <c r="F70" s="93"/>
      <c r="G70" s="93"/>
      <c r="H70" s="93"/>
      <c r="I70" s="93"/>
      <c r="J70" s="93"/>
    </row>
    <row r="71" spans="1:10" ht="23" customHeight="1" x14ac:dyDescent="0.3">
      <c r="A71" s="88" t="s">
        <v>178</v>
      </c>
      <c r="B71" s="56"/>
      <c r="C71" s="56"/>
    </row>
    <row r="72" spans="1:10" ht="23" customHeight="1" x14ac:dyDescent="0.3">
      <c r="A72" s="65" t="s">
        <v>179</v>
      </c>
      <c r="B72" s="56"/>
      <c r="C72" s="56"/>
    </row>
    <row r="73" spans="1:10" ht="23" customHeight="1" thickBot="1" x14ac:dyDescent="0.35">
      <c r="A73" s="103" t="s">
        <v>180</v>
      </c>
      <c r="B73" s="56"/>
      <c r="C73" s="56"/>
      <c r="D73" s="104">
        <v>312000000</v>
      </c>
      <c r="F73" s="104">
        <v>312000000</v>
      </c>
      <c r="H73" s="104">
        <v>312000000</v>
      </c>
      <c r="J73" s="104">
        <v>312000000</v>
      </c>
    </row>
    <row r="74" spans="1:10" ht="21.75" customHeight="1" thickTop="1" x14ac:dyDescent="0.3">
      <c r="A74" s="88" t="s">
        <v>181</v>
      </c>
      <c r="B74" s="56"/>
      <c r="C74" s="56"/>
    </row>
    <row r="75" spans="1:10" ht="23" customHeight="1" x14ac:dyDescent="0.3">
      <c r="A75" s="103" t="s">
        <v>182</v>
      </c>
      <c r="B75" s="56"/>
      <c r="C75" s="56"/>
    </row>
    <row r="76" spans="1:10" ht="23" customHeight="1" x14ac:dyDescent="0.3">
      <c r="A76" s="103" t="s">
        <v>180</v>
      </c>
      <c r="B76" s="56"/>
      <c r="C76" s="56"/>
      <c r="D76" s="89">
        <v>300000000</v>
      </c>
      <c r="F76" s="89">
        <v>300000000</v>
      </c>
      <c r="H76" s="89">
        <v>300000000</v>
      </c>
      <c r="J76" s="89">
        <v>300000000</v>
      </c>
    </row>
    <row r="77" spans="1:10" ht="21.75" customHeight="1" x14ac:dyDescent="0.3">
      <c r="A77" s="105" t="s">
        <v>43</v>
      </c>
      <c r="B77" s="56"/>
      <c r="C77" s="56"/>
      <c r="D77" s="89">
        <v>137109509</v>
      </c>
      <c r="E77" s="93"/>
      <c r="F77" s="89">
        <v>137109509</v>
      </c>
      <c r="G77" s="93"/>
      <c r="H77" s="62">
        <v>137109509</v>
      </c>
      <c r="I77" s="93"/>
      <c r="J77" s="62">
        <v>137109509</v>
      </c>
    </row>
    <row r="78" spans="1:10" ht="21.75" customHeight="1" x14ac:dyDescent="0.3">
      <c r="A78" s="88" t="s">
        <v>44</v>
      </c>
      <c r="B78" s="56"/>
      <c r="C78" s="56"/>
      <c r="D78" s="93"/>
      <c r="E78" s="93"/>
      <c r="F78" s="93"/>
      <c r="G78" s="93"/>
      <c r="H78" s="93"/>
      <c r="I78" s="93"/>
      <c r="J78" s="93"/>
    </row>
    <row r="79" spans="1:10" ht="21.75" customHeight="1" x14ac:dyDescent="0.3">
      <c r="A79" s="105" t="s">
        <v>183</v>
      </c>
      <c r="B79" s="56"/>
      <c r="C79" s="56"/>
      <c r="D79" s="89">
        <v>130891299</v>
      </c>
      <c r="F79" s="89">
        <v>130891299</v>
      </c>
      <c r="H79" s="89">
        <v>0</v>
      </c>
      <c r="J79" s="89">
        <v>0</v>
      </c>
    </row>
    <row r="80" spans="1:10" ht="21.75" customHeight="1" x14ac:dyDescent="0.3">
      <c r="A80" s="105" t="s">
        <v>45</v>
      </c>
      <c r="B80" s="56"/>
      <c r="C80" s="56"/>
      <c r="D80" s="89">
        <v>16182938</v>
      </c>
      <c r="F80" s="89">
        <v>16113897</v>
      </c>
      <c r="H80" s="89">
        <v>16182938</v>
      </c>
      <c r="J80" s="89">
        <v>16113897</v>
      </c>
    </row>
    <row r="81" spans="1:10" ht="21.5" customHeight="1" x14ac:dyDescent="0.3">
      <c r="A81" s="88" t="s">
        <v>46</v>
      </c>
      <c r="B81" s="56"/>
      <c r="C81" s="56"/>
      <c r="D81" s="93"/>
      <c r="E81" s="93"/>
      <c r="F81" s="93"/>
      <c r="G81" s="93"/>
      <c r="H81" s="93"/>
      <c r="I81" s="93"/>
      <c r="J81" s="93"/>
    </row>
    <row r="82" spans="1:10" ht="21.75" customHeight="1" x14ac:dyDescent="0.3">
      <c r="A82" s="105" t="s">
        <v>184</v>
      </c>
      <c r="B82" s="56"/>
      <c r="C82" s="56"/>
      <c r="D82" s="93"/>
      <c r="E82" s="93"/>
      <c r="F82" s="93"/>
      <c r="G82" s="93"/>
      <c r="H82" s="93"/>
      <c r="I82" s="93"/>
      <c r="J82" s="93"/>
    </row>
    <row r="83" spans="1:10" ht="21.75" customHeight="1" x14ac:dyDescent="0.3">
      <c r="A83" s="105" t="s">
        <v>185</v>
      </c>
      <c r="B83" s="56"/>
      <c r="C83" s="56"/>
      <c r="D83" s="89">
        <v>8378303</v>
      </c>
      <c r="F83" s="89">
        <v>8378303</v>
      </c>
      <c r="H83" s="89">
        <v>8378303</v>
      </c>
      <c r="J83" s="89">
        <v>8378303</v>
      </c>
    </row>
    <row r="84" spans="1:10" ht="21.75" customHeight="1" x14ac:dyDescent="0.3">
      <c r="A84" s="105" t="s">
        <v>186</v>
      </c>
      <c r="B84" s="56"/>
      <c r="C84" s="56"/>
      <c r="D84" s="89">
        <f>'SH-Conso10'!Q28</f>
        <v>139678456</v>
      </c>
      <c r="F84" s="89">
        <v>141966488</v>
      </c>
      <c r="H84" s="89">
        <f>'SH-Separate12'!N23</f>
        <v>162924259</v>
      </c>
      <c r="J84" s="89">
        <v>165856516</v>
      </c>
    </row>
    <row r="85" spans="1:10" ht="21.75" customHeight="1" x14ac:dyDescent="0.3">
      <c r="A85" s="70" t="s">
        <v>47</v>
      </c>
      <c r="B85" s="56"/>
      <c r="C85" s="56"/>
      <c r="D85" s="94">
        <f>SUM(D75:D84)</f>
        <v>732240505</v>
      </c>
      <c r="E85" s="92"/>
      <c r="F85" s="94">
        <f>SUM(F75:F84)</f>
        <v>734459496</v>
      </c>
      <c r="G85" s="92"/>
      <c r="H85" s="94">
        <f>SUM(H75:H84)</f>
        <v>624595009</v>
      </c>
      <c r="I85" s="92"/>
      <c r="J85" s="94">
        <f>SUM(J75:J84)</f>
        <v>627458225</v>
      </c>
    </row>
    <row r="86" spans="1:10" ht="21.75" customHeight="1" x14ac:dyDescent="0.3">
      <c r="A86" s="88" t="s">
        <v>48</v>
      </c>
      <c r="B86" s="56"/>
      <c r="C86" s="56"/>
      <c r="D86" s="89">
        <v>2144918</v>
      </c>
      <c r="F86" s="89">
        <v>2103880</v>
      </c>
      <c r="H86" s="89">
        <v>0</v>
      </c>
      <c r="J86" s="89">
        <v>0</v>
      </c>
    </row>
    <row r="87" spans="1:10" ht="21.75" customHeight="1" x14ac:dyDescent="0.3">
      <c r="A87" s="96" t="s">
        <v>49</v>
      </c>
      <c r="B87" s="56"/>
      <c r="C87" s="56"/>
      <c r="D87" s="91">
        <f>SUM(D85:D86)</f>
        <v>734385423</v>
      </c>
      <c r="E87" s="92"/>
      <c r="F87" s="91">
        <f>SUM(F85:F86)</f>
        <v>736563376</v>
      </c>
      <c r="G87" s="92"/>
      <c r="H87" s="91">
        <f>SUM(H85:H86)</f>
        <v>624595009</v>
      </c>
      <c r="I87" s="92"/>
      <c r="J87" s="91">
        <f>SUM(J85:J86)</f>
        <v>627458225</v>
      </c>
    </row>
    <row r="88" spans="1:10" ht="10.25" customHeight="1" x14ac:dyDescent="0.3">
      <c r="A88" s="96"/>
      <c r="B88" s="56"/>
      <c r="C88" s="56"/>
      <c r="D88" s="92"/>
      <c r="E88" s="92"/>
      <c r="F88" s="92"/>
      <c r="G88" s="92"/>
      <c r="H88" s="92"/>
      <c r="I88" s="92"/>
      <c r="J88" s="92"/>
    </row>
    <row r="89" spans="1:10" ht="21.75" customHeight="1" thickBot="1" x14ac:dyDescent="0.35">
      <c r="A89" s="96" t="s">
        <v>50</v>
      </c>
      <c r="B89" s="56"/>
      <c r="C89" s="56"/>
      <c r="D89" s="97">
        <f>D58+D87</f>
        <v>1121802391</v>
      </c>
      <c r="E89" s="92"/>
      <c r="F89" s="97">
        <f>F58+F87</f>
        <v>1164495095</v>
      </c>
      <c r="G89" s="92"/>
      <c r="H89" s="97">
        <f>H58+H87</f>
        <v>634398888</v>
      </c>
      <c r="I89" s="92"/>
      <c r="J89" s="97">
        <f>J58+J87</f>
        <v>636791324</v>
      </c>
    </row>
    <row r="90" spans="1:10" ht="20" customHeight="1" thickTop="1" x14ac:dyDescent="0.3">
      <c r="A90" s="88"/>
      <c r="B90" s="56"/>
      <c r="C90" s="56"/>
      <c r="D90" s="93"/>
      <c r="E90" s="93"/>
      <c r="F90" s="93"/>
      <c r="G90" s="93"/>
      <c r="H90" s="93"/>
      <c r="I90" s="93"/>
      <c r="J90" s="93"/>
    </row>
    <row r="91" spans="1:10" ht="20" customHeight="1" x14ac:dyDescent="0.3">
      <c r="A91" s="105"/>
      <c r="B91" s="56"/>
      <c r="C91" s="56"/>
      <c r="D91" s="106"/>
      <c r="E91" s="106"/>
      <c r="F91" s="107"/>
      <c r="G91" s="107"/>
      <c r="H91" s="107"/>
      <c r="I91" s="107"/>
      <c r="J91" s="107"/>
    </row>
    <row r="92" spans="1:10" ht="20" customHeight="1" x14ac:dyDescent="0.3">
      <c r="A92" s="105"/>
      <c r="B92" s="56"/>
      <c r="C92" s="56"/>
      <c r="D92" s="133">
        <f>D89-D29</f>
        <v>0</v>
      </c>
      <c r="F92" s="89"/>
      <c r="H92" s="134">
        <f>H89-H29</f>
        <v>0</v>
      </c>
      <c r="J92" s="89"/>
    </row>
    <row r="93" spans="1:10" ht="20" customHeight="1" x14ac:dyDescent="0.3">
      <c r="A93" s="105"/>
      <c r="B93" s="56"/>
      <c r="C93" s="56"/>
      <c r="D93" s="98"/>
      <c r="F93" s="89"/>
      <c r="H93" s="89"/>
      <c r="J93" s="89"/>
    </row>
    <row r="94" spans="1:10" ht="20" customHeight="1" x14ac:dyDescent="0.3">
      <c r="A94" s="70"/>
      <c r="B94" s="56"/>
      <c r="C94" s="56"/>
      <c r="D94" s="108"/>
      <c r="E94" s="108"/>
      <c r="F94" s="92"/>
      <c r="G94" s="92"/>
      <c r="H94" s="92"/>
      <c r="I94" s="92"/>
      <c r="J94" s="92"/>
    </row>
    <row r="95" spans="1:10" ht="20" customHeight="1" x14ac:dyDescent="0.3">
      <c r="A95" s="88"/>
      <c r="B95" s="56"/>
      <c r="C95" s="56"/>
      <c r="D95" s="98"/>
      <c r="F95" s="89"/>
      <c r="H95" s="89"/>
      <c r="J95" s="89"/>
    </row>
    <row r="96" spans="1:10" ht="20" customHeight="1" x14ac:dyDescent="0.3">
      <c r="A96" s="96"/>
      <c r="B96" s="56"/>
      <c r="C96" s="56"/>
      <c r="D96" s="108"/>
      <c r="E96" s="108"/>
      <c r="F96" s="92"/>
      <c r="G96" s="92"/>
      <c r="H96" s="92"/>
      <c r="I96" s="92"/>
      <c r="J96" s="92"/>
    </row>
    <row r="97" spans="1:10" ht="20" customHeight="1" x14ac:dyDescent="0.3">
      <c r="A97" s="96"/>
      <c r="B97" s="56"/>
      <c r="C97" s="56"/>
      <c r="D97" s="108"/>
      <c r="E97" s="108"/>
      <c r="F97" s="92"/>
      <c r="G97" s="92"/>
      <c r="H97" s="92"/>
      <c r="I97" s="92"/>
      <c r="J97" s="92"/>
    </row>
    <row r="98" spans="1:10" ht="20" customHeight="1" x14ac:dyDescent="0.3">
      <c r="A98" s="96"/>
      <c r="B98" s="56"/>
      <c r="C98" s="56"/>
      <c r="D98" s="108"/>
      <c r="E98" s="108"/>
      <c r="F98" s="92"/>
      <c r="G98" s="92"/>
      <c r="H98" s="92"/>
      <c r="I98" s="92"/>
      <c r="J98" s="92"/>
    </row>
    <row r="99" spans="1:10" ht="20" customHeight="1" x14ac:dyDescent="0.3"/>
    <row r="100" spans="1:10" ht="20" customHeight="1" x14ac:dyDescent="0.3"/>
    <row r="101" spans="1:10" ht="20" customHeight="1" x14ac:dyDescent="0.3">
      <c r="D101" s="109"/>
      <c r="F101" s="109"/>
      <c r="H101" s="109"/>
      <c r="J101" s="109"/>
    </row>
    <row r="102" spans="1:10" ht="20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15">
    <mergeCell ref="D68:J68"/>
    <mergeCell ref="D35:F35"/>
    <mergeCell ref="H35:J35"/>
    <mergeCell ref="D39:J39"/>
    <mergeCell ref="D63:F63"/>
    <mergeCell ref="H63:J63"/>
    <mergeCell ref="D64:F64"/>
    <mergeCell ref="H64:J64"/>
    <mergeCell ref="D34:F34"/>
    <mergeCell ref="H34:J34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0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858F4-3C07-4DE0-A3F7-71331BB3E4FF}">
  <dimension ref="A1:J110"/>
  <sheetViews>
    <sheetView topLeftCell="A113" zoomScale="90" zoomScaleNormal="90" zoomScaleSheetLayoutView="115" workbookViewId="0">
      <selection activeCell="F85" sqref="F85"/>
    </sheetView>
  </sheetViews>
  <sheetFormatPr defaultColWidth="9.09765625" defaultRowHeight="23.25" customHeight="1" x14ac:dyDescent="0.3"/>
  <cols>
    <col min="1" max="1" width="44" style="54" customWidth="1"/>
    <col min="2" max="2" width="6.3984375" style="65" customWidth="1"/>
    <col min="3" max="3" width="1.09765625" style="54" customWidth="1"/>
    <col min="4" max="4" width="15.8984375" style="54" customWidth="1"/>
    <col min="5" max="5" width="1.09765625" style="54" customWidth="1"/>
    <col min="6" max="6" width="15.8984375" style="54" customWidth="1"/>
    <col min="7" max="7" width="1.09765625" style="54" customWidth="1"/>
    <col min="8" max="8" width="15.3984375" style="54" customWidth="1"/>
    <col min="9" max="9" width="1.09765625" style="54" customWidth="1"/>
    <col min="10" max="10" width="15.3984375" style="54" customWidth="1"/>
    <col min="11" max="16384" width="9.09765625" style="54"/>
  </cols>
  <sheetData>
    <row r="1" spans="1:10" ht="23.25" customHeight="1" x14ac:dyDescent="0.35">
      <c r="A1" s="44" t="s">
        <v>0</v>
      </c>
    </row>
    <row r="2" spans="1:10" ht="23.25" customHeight="1" x14ac:dyDescent="0.3">
      <c r="A2" s="99" t="s">
        <v>51</v>
      </c>
    </row>
    <row r="3" spans="1:10" ht="23.25" customHeight="1" x14ac:dyDescent="0.3">
      <c r="A3" s="96"/>
    </row>
    <row r="4" spans="1:10" ht="23.25" customHeight="1" x14ac:dyDescent="0.3">
      <c r="A4" s="96"/>
      <c r="D4" s="173" t="s">
        <v>52</v>
      </c>
      <c r="E4" s="173"/>
      <c r="F4" s="173"/>
      <c r="H4" s="173" t="s">
        <v>3</v>
      </c>
      <c r="I4" s="173"/>
      <c r="J4" s="173"/>
    </row>
    <row r="5" spans="1:10" ht="23.25" customHeight="1" x14ac:dyDescent="0.3">
      <c r="A5" s="96"/>
      <c r="D5" s="174" t="s">
        <v>4</v>
      </c>
      <c r="E5" s="174"/>
      <c r="F5" s="174"/>
      <c r="G5" s="53"/>
      <c r="H5" s="174" t="s">
        <v>4</v>
      </c>
      <c r="I5" s="174"/>
      <c r="J5" s="174"/>
    </row>
    <row r="6" spans="1:10" ht="23.25" customHeight="1" x14ac:dyDescent="0.3">
      <c r="A6" s="96"/>
      <c r="D6" s="176" t="s">
        <v>153</v>
      </c>
      <c r="E6" s="176"/>
      <c r="F6" s="176"/>
      <c r="H6" s="176" t="s">
        <v>153</v>
      </c>
      <c r="I6" s="176"/>
      <c r="J6" s="176"/>
    </row>
    <row r="7" spans="1:10" ht="23.25" customHeight="1" x14ac:dyDescent="0.3">
      <c r="A7" s="96"/>
      <c r="D7" s="171" t="s">
        <v>155</v>
      </c>
      <c r="E7" s="172"/>
      <c r="F7" s="172"/>
      <c r="H7" s="171" t="s">
        <v>155</v>
      </c>
      <c r="I7" s="172"/>
      <c r="J7" s="172"/>
    </row>
    <row r="8" spans="1:10" ht="23.25" customHeight="1" x14ac:dyDescent="0.3">
      <c r="A8" s="96"/>
      <c r="B8" s="56"/>
      <c r="D8" s="55">
        <v>2026</v>
      </c>
      <c r="F8" s="55">
        <v>2025</v>
      </c>
      <c r="G8" s="55"/>
      <c r="H8" s="55">
        <v>2026</v>
      </c>
      <c r="J8" s="55">
        <v>2025</v>
      </c>
    </row>
    <row r="9" spans="1:10" ht="23.25" customHeight="1" x14ac:dyDescent="0.3">
      <c r="A9" s="118"/>
      <c r="D9" s="175" t="s">
        <v>8</v>
      </c>
      <c r="E9" s="175"/>
      <c r="F9" s="175"/>
      <c r="G9" s="175"/>
      <c r="H9" s="175"/>
      <c r="I9" s="175"/>
      <c r="J9" s="175"/>
    </row>
    <row r="10" spans="1:10" ht="23.25" customHeight="1" x14ac:dyDescent="0.3">
      <c r="A10" s="87" t="s">
        <v>128</v>
      </c>
      <c r="B10" s="119"/>
      <c r="C10" s="90"/>
      <c r="D10" s="90"/>
      <c r="E10" s="120"/>
      <c r="F10" s="90"/>
      <c r="G10" s="90"/>
      <c r="H10" s="90"/>
      <c r="I10" s="120"/>
      <c r="J10" s="90"/>
    </row>
    <row r="11" spans="1:10" ht="23.25" customHeight="1" x14ac:dyDescent="0.3">
      <c r="A11" s="54" t="s">
        <v>53</v>
      </c>
      <c r="B11" s="119"/>
      <c r="C11" s="88"/>
      <c r="D11" s="64">
        <v>285401076</v>
      </c>
      <c r="E11" s="120"/>
      <c r="F11" s="64">
        <v>301176059</v>
      </c>
      <c r="G11" s="88"/>
      <c r="H11" s="64">
        <v>17575333</v>
      </c>
      <c r="I11" s="88"/>
      <c r="J11" s="64">
        <v>16140974</v>
      </c>
    </row>
    <row r="12" spans="1:10" ht="23.25" customHeight="1" x14ac:dyDescent="0.3">
      <c r="A12" s="88" t="s">
        <v>54</v>
      </c>
      <c r="B12" s="119"/>
      <c r="C12" s="88"/>
      <c r="D12" s="64">
        <v>4125866</v>
      </c>
      <c r="E12" s="120"/>
      <c r="F12" s="64">
        <v>5719490</v>
      </c>
      <c r="G12" s="88"/>
      <c r="H12" s="63">
        <v>0</v>
      </c>
      <c r="I12" s="88"/>
      <c r="J12" s="63">
        <v>0</v>
      </c>
    </row>
    <row r="13" spans="1:10" ht="23.25" customHeight="1" x14ac:dyDescent="0.3">
      <c r="A13" s="88" t="s">
        <v>157</v>
      </c>
      <c r="B13" s="119"/>
      <c r="C13" s="88"/>
      <c r="D13" s="63">
        <v>0</v>
      </c>
      <c r="E13" s="88"/>
      <c r="F13" s="63">
        <v>0</v>
      </c>
      <c r="G13" s="88"/>
      <c r="H13" s="64">
        <v>19949091</v>
      </c>
      <c r="I13" s="88"/>
      <c r="J13" s="64">
        <v>15959273</v>
      </c>
    </row>
    <row r="14" spans="1:10" ht="23.25" customHeight="1" x14ac:dyDescent="0.3">
      <c r="A14" s="88" t="s">
        <v>55</v>
      </c>
      <c r="B14" s="119"/>
      <c r="C14" s="88"/>
      <c r="D14" s="64">
        <v>5170522</v>
      </c>
      <c r="E14" s="120"/>
      <c r="F14" s="64">
        <v>3369923</v>
      </c>
      <c r="G14" s="88"/>
      <c r="H14" s="64">
        <v>62685</v>
      </c>
      <c r="I14" s="120"/>
      <c r="J14" s="64">
        <v>53381</v>
      </c>
    </row>
    <row r="15" spans="1:10" ht="23.25" customHeight="1" x14ac:dyDescent="0.3">
      <c r="A15" s="90" t="s">
        <v>129</v>
      </c>
      <c r="B15" s="119"/>
      <c r="C15" s="88"/>
      <c r="D15" s="112">
        <f>SUM(D11:D14)</f>
        <v>294697464</v>
      </c>
      <c r="E15" s="121"/>
      <c r="F15" s="112">
        <f>SUM(F11:F14)</f>
        <v>310265472</v>
      </c>
      <c r="G15" s="88"/>
      <c r="H15" s="112">
        <f>SUM(H11:H14)</f>
        <v>37587109</v>
      </c>
      <c r="I15" s="121"/>
      <c r="J15" s="112">
        <f>SUM(J11:J14)</f>
        <v>32153628</v>
      </c>
    </row>
    <row r="16" spans="1:10" ht="14.25" customHeight="1" x14ac:dyDescent="0.3">
      <c r="A16" s="90"/>
      <c r="B16" s="122"/>
      <c r="C16" s="88"/>
      <c r="D16" s="66"/>
      <c r="E16" s="120"/>
      <c r="F16" s="66"/>
      <c r="G16" s="88"/>
      <c r="H16" s="66"/>
      <c r="I16" s="120"/>
      <c r="J16" s="66"/>
    </row>
    <row r="17" spans="1:10" ht="23.25" customHeight="1" x14ac:dyDescent="0.3">
      <c r="A17" s="87" t="s">
        <v>56</v>
      </c>
      <c r="B17" s="119"/>
      <c r="C17" s="88"/>
      <c r="D17" s="66"/>
      <c r="E17" s="120"/>
      <c r="F17" s="66"/>
      <c r="G17" s="88"/>
      <c r="H17" s="66"/>
      <c r="I17" s="120"/>
      <c r="J17" s="66"/>
    </row>
    <row r="18" spans="1:10" ht="23.25" customHeight="1" x14ac:dyDescent="0.3">
      <c r="A18" s="88" t="s">
        <v>57</v>
      </c>
      <c r="B18" s="119"/>
      <c r="C18" s="88"/>
      <c r="D18" s="64">
        <v>221979725</v>
      </c>
      <c r="E18" s="120"/>
      <c r="F18" s="64">
        <v>244008981</v>
      </c>
      <c r="G18" s="88"/>
      <c r="H18" s="63">
        <v>16259982</v>
      </c>
      <c r="I18" s="88"/>
      <c r="J18" s="63">
        <v>15372896</v>
      </c>
    </row>
    <row r="19" spans="1:10" ht="23.25" customHeight="1" x14ac:dyDescent="0.3">
      <c r="A19" s="68" t="s">
        <v>58</v>
      </c>
      <c r="B19" s="119"/>
      <c r="C19" s="88"/>
      <c r="D19" s="64">
        <v>13600476</v>
      </c>
      <c r="E19" s="120"/>
      <c r="F19" s="64">
        <v>13490069</v>
      </c>
      <c r="G19" s="88"/>
      <c r="H19" s="63">
        <v>0</v>
      </c>
      <c r="I19" s="88"/>
      <c r="J19" s="63">
        <v>0</v>
      </c>
    </row>
    <row r="20" spans="1:10" ht="23.25" customHeight="1" x14ac:dyDescent="0.3">
      <c r="A20" s="88" t="s">
        <v>59</v>
      </c>
      <c r="B20" s="119"/>
      <c r="C20" s="88"/>
      <c r="D20" s="64">
        <v>40222214</v>
      </c>
      <c r="E20" s="120"/>
      <c r="F20" s="64">
        <v>38956632</v>
      </c>
      <c r="G20" s="88"/>
      <c r="H20" s="66">
        <v>595995</v>
      </c>
      <c r="I20" s="120"/>
      <c r="J20" s="66">
        <v>581814</v>
      </c>
    </row>
    <row r="21" spans="1:10" ht="23.25" customHeight="1" x14ac:dyDescent="0.3">
      <c r="A21" s="90" t="s">
        <v>60</v>
      </c>
      <c r="B21" s="122"/>
      <c r="C21" s="88"/>
      <c r="D21" s="112">
        <f>SUM(D18:D20)</f>
        <v>275802415</v>
      </c>
      <c r="E21" s="121"/>
      <c r="F21" s="112">
        <f>SUM(F18:F20)</f>
        <v>296455682</v>
      </c>
      <c r="G21" s="88"/>
      <c r="H21" s="112">
        <f>SUM(H18:H20)</f>
        <v>16855977</v>
      </c>
      <c r="I21" s="121"/>
      <c r="J21" s="112">
        <f>SUM(J18:J20)</f>
        <v>15954710</v>
      </c>
    </row>
    <row r="22" spans="1:10" ht="14.25" customHeight="1" x14ac:dyDescent="0.3">
      <c r="A22" s="90"/>
      <c r="B22" s="122"/>
      <c r="C22" s="88"/>
      <c r="D22" s="74"/>
      <c r="E22" s="121"/>
      <c r="F22" s="74"/>
      <c r="G22" s="88"/>
      <c r="H22" s="74"/>
      <c r="I22" s="121"/>
      <c r="J22" s="74"/>
    </row>
    <row r="23" spans="1:10" ht="23.25" customHeight="1" x14ac:dyDescent="0.3">
      <c r="A23" s="90" t="s">
        <v>158</v>
      </c>
      <c r="B23" s="119"/>
      <c r="C23" s="88"/>
      <c r="D23" s="113">
        <f>SUM(D15-D21)</f>
        <v>18895049</v>
      </c>
      <c r="E23" s="121"/>
      <c r="F23" s="113">
        <f>SUM(F15-F21)</f>
        <v>13809790</v>
      </c>
      <c r="G23" s="88"/>
      <c r="H23" s="113">
        <f>SUM(H15-H21)</f>
        <v>20731132</v>
      </c>
      <c r="I23" s="121"/>
      <c r="J23" s="113">
        <f>SUM(J15-J21)</f>
        <v>16198918</v>
      </c>
    </row>
    <row r="24" spans="1:10" ht="23.25" customHeight="1" x14ac:dyDescent="0.3">
      <c r="A24" s="88" t="s">
        <v>61</v>
      </c>
      <c r="B24" s="119"/>
      <c r="C24" s="88"/>
      <c r="D24" s="72">
        <v>2576397</v>
      </c>
      <c r="E24" s="120"/>
      <c r="F24" s="72">
        <v>3880963</v>
      </c>
      <c r="G24" s="88"/>
      <c r="H24" s="123">
        <v>0</v>
      </c>
      <c r="I24" s="88"/>
      <c r="J24" s="123">
        <v>0</v>
      </c>
    </row>
    <row r="25" spans="1:10" ht="23.25" customHeight="1" x14ac:dyDescent="0.3">
      <c r="A25" s="96" t="s">
        <v>159</v>
      </c>
      <c r="B25" s="119"/>
      <c r="C25" s="88"/>
      <c r="D25" s="113">
        <f>D23-D24</f>
        <v>16318652</v>
      </c>
      <c r="E25" s="121"/>
      <c r="F25" s="113">
        <f>F23-F24</f>
        <v>9928827</v>
      </c>
      <c r="G25" s="88"/>
      <c r="H25" s="113">
        <f>H23-H24</f>
        <v>20731132</v>
      </c>
      <c r="I25" s="121"/>
      <c r="J25" s="113">
        <f>J23-J24</f>
        <v>16198918</v>
      </c>
    </row>
    <row r="26" spans="1:10" ht="23.25" customHeight="1" x14ac:dyDescent="0.3">
      <c r="A26" s="68" t="s">
        <v>130</v>
      </c>
      <c r="B26" s="119"/>
      <c r="C26" s="88"/>
      <c r="D26" s="72">
        <v>4595678</v>
      </c>
      <c r="E26" s="120"/>
      <c r="F26" s="72">
        <v>3484103</v>
      </c>
      <c r="G26" s="88"/>
      <c r="H26" s="72">
        <v>110114</v>
      </c>
      <c r="I26" s="120"/>
      <c r="J26" s="72">
        <v>67865</v>
      </c>
    </row>
    <row r="27" spans="1:10" ht="23.25" customHeight="1" thickBot="1" x14ac:dyDescent="0.35">
      <c r="A27" s="90" t="s">
        <v>160</v>
      </c>
      <c r="B27" s="119"/>
      <c r="C27" s="88"/>
      <c r="D27" s="116">
        <f>D25-D26</f>
        <v>11722974</v>
      </c>
      <c r="E27" s="124"/>
      <c r="F27" s="116">
        <f>F25-F26</f>
        <v>6444724</v>
      </c>
      <c r="G27" s="88"/>
      <c r="H27" s="116">
        <f>H25-H26</f>
        <v>20621018</v>
      </c>
      <c r="I27" s="124"/>
      <c r="J27" s="116">
        <f>J25-J26</f>
        <v>16131053</v>
      </c>
    </row>
    <row r="28" spans="1:10" ht="14.4" customHeight="1" thickTop="1" x14ac:dyDescent="0.3">
      <c r="A28" s="90"/>
      <c r="B28" s="119"/>
      <c r="C28" s="88"/>
      <c r="D28" s="125"/>
      <c r="E28" s="124"/>
      <c r="F28" s="125"/>
      <c r="G28" s="88"/>
      <c r="H28" s="125"/>
      <c r="I28" s="124"/>
      <c r="J28" s="125"/>
    </row>
    <row r="29" spans="1:10" ht="23.25" customHeight="1" x14ac:dyDescent="0.3">
      <c r="A29" s="96" t="s">
        <v>161</v>
      </c>
      <c r="B29" s="119"/>
      <c r="C29" s="88"/>
      <c r="D29" s="74"/>
      <c r="E29" s="121"/>
      <c r="F29" s="74"/>
      <c r="G29" s="88"/>
      <c r="H29" s="74"/>
      <c r="I29" s="121"/>
      <c r="J29" s="74"/>
    </row>
    <row r="30" spans="1:10" ht="23.25" customHeight="1" x14ac:dyDescent="0.3">
      <c r="A30" s="68" t="s">
        <v>62</v>
      </c>
      <c r="B30" s="119"/>
      <c r="C30" s="88"/>
      <c r="D30" s="64">
        <v>11674967</v>
      </c>
      <c r="E30" s="120"/>
      <c r="F30" s="64">
        <v>6406891</v>
      </c>
      <c r="G30" s="88"/>
      <c r="H30" s="64">
        <v>20621018</v>
      </c>
      <c r="I30" s="120"/>
      <c r="J30" s="64">
        <v>16131053</v>
      </c>
    </row>
    <row r="31" spans="1:10" ht="23.25" customHeight="1" x14ac:dyDescent="0.3">
      <c r="A31" s="68" t="s">
        <v>63</v>
      </c>
      <c r="B31" s="119"/>
      <c r="C31" s="88"/>
      <c r="D31" s="64">
        <v>48007</v>
      </c>
      <c r="E31" s="120"/>
      <c r="F31" s="64">
        <v>37833</v>
      </c>
      <c r="G31" s="88"/>
      <c r="H31" s="89">
        <v>0</v>
      </c>
      <c r="I31" s="88"/>
      <c r="J31" s="89">
        <v>0</v>
      </c>
    </row>
    <row r="32" spans="1:10" ht="23.25" customHeight="1" thickBot="1" x14ac:dyDescent="0.35">
      <c r="A32" s="90" t="s">
        <v>160</v>
      </c>
      <c r="B32" s="119"/>
      <c r="C32" s="88"/>
      <c r="D32" s="116">
        <f>SUM(D30:D31)</f>
        <v>11722974</v>
      </c>
      <c r="E32" s="125"/>
      <c r="F32" s="116">
        <f>SUM(F30:F31)</f>
        <v>6444724</v>
      </c>
      <c r="G32" s="126"/>
      <c r="H32" s="116">
        <f>SUM(H30:H31)</f>
        <v>20621018</v>
      </c>
      <c r="I32" s="125"/>
      <c r="J32" s="116">
        <f>SUM(J30:J31)</f>
        <v>16131053</v>
      </c>
    </row>
    <row r="33" spans="1:10" ht="17.399999999999999" customHeight="1" thickTop="1" x14ac:dyDescent="0.3">
      <c r="A33" s="96"/>
      <c r="B33" s="122"/>
      <c r="C33" s="88"/>
      <c r="D33" s="125"/>
      <c r="E33" s="121"/>
      <c r="F33" s="125"/>
      <c r="G33" s="88"/>
      <c r="H33" s="125"/>
      <c r="I33" s="121"/>
      <c r="J33" s="125"/>
    </row>
    <row r="34" spans="1:10" ht="23.25" customHeight="1" thickBot="1" x14ac:dyDescent="0.35">
      <c r="A34" s="96" t="s">
        <v>162</v>
      </c>
      <c r="B34" s="119"/>
      <c r="C34" s="88"/>
      <c r="D34" s="129">
        <f>D32/600000000</f>
        <v>1.953829E-2</v>
      </c>
      <c r="E34" s="124"/>
      <c r="F34" s="129">
        <f>F32/600000000</f>
        <v>1.0741206666666666E-2</v>
      </c>
      <c r="G34" s="88"/>
      <c r="H34" s="129">
        <f>H32/600000000</f>
        <v>3.4368363333333332E-2</v>
      </c>
      <c r="I34" s="127"/>
      <c r="J34" s="129">
        <f>J32/600000000</f>
        <v>2.6885088333333335E-2</v>
      </c>
    </row>
    <row r="35" spans="1:10" ht="14.25" customHeight="1" thickTop="1" x14ac:dyDescent="0.3">
      <c r="A35" s="96"/>
      <c r="D35" s="128"/>
      <c r="F35" s="128"/>
      <c r="H35" s="128"/>
      <c r="J35" s="128"/>
    </row>
    <row r="36" spans="1:10" ht="21.5" customHeight="1" x14ac:dyDescent="0.35">
      <c r="A36" s="44" t="s">
        <v>0</v>
      </c>
    </row>
    <row r="37" spans="1:10" ht="21.5" customHeight="1" x14ac:dyDescent="0.3">
      <c r="A37" s="99" t="s">
        <v>64</v>
      </c>
    </row>
    <row r="38" spans="1:10" ht="21.5" customHeight="1" x14ac:dyDescent="0.3">
      <c r="A38" s="96"/>
    </row>
    <row r="39" spans="1:10" ht="21.5" customHeight="1" x14ac:dyDescent="0.3">
      <c r="A39" s="96"/>
      <c r="D39" s="173" t="s">
        <v>52</v>
      </c>
      <c r="E39" s="173"/>
      <c r="F39" s="173"/>
      <c r="H39" s="173" t="s">
        <v>3</v>
      </c>
      <c r="I39" s="173"/>
      <c r="J39" s="173"/>
    </row>
    <row r="40" spans="1:10" ht="21.5" customHeight="1" x14ac:dyDescent="0.3">
      <c r="A40" s="96"/>
      <c r="D40" s="174" t="s">
        <v>4</v>
      </c>
      <c r="E40" s="174"/>
      <c r="F40" s="174"/>
      <c r="G40" s="53"/>
      <c r="H40" s="174" t="s">
        <v>4</v>
      </c>
      <c r="I40" s="174"/>
      <c r="J40" s="174"/>
    </row>
    <row r="41" spans="1:10" ht="21.5" customHeight="1" x14ac:dyDescent="0.3">
      <c r="A41" s="96"/>
      <c r="D41" s="176" t="s">
        <v>153</v>
      </c>
      <c r="E41" s="176"/>
      <c r="F41" s="176"/>
      <c r="H41" s="176" t="s">
        <v>153</v>
      </c>
      <c r="I41" s="176"/>
      <c r="J41" s="176"/>
    </row>
    <row r="42" spans="1:10" ht="21.5" customHeight="1" x14ac:dyDescent="0.3">
      <c r="A42" s="96"/>
      <c r="B42" s="54"/>
      <c r="D42" s="171" t="s">
        <v>155</v>
      </c>
      <c r="E42" s="172"/>
      <c r="F42" s="172"/>
      <c r="H42" s="171" t="s">
        <v>155</v>
      </c>
      <c r="I42" s="172"/>
      <c r="J42" s="172"/>
    </row>
    <row r="43" spans="1:10" ht="21.5" customHeight="1" x14ac:dyDescent="0.3">
      <c r="A43" s="96"/>
      <c r="B43" s="56"/>
      <c r="D43" s="55">
        <v>2026</v>
      </c>
      <c r="F43" s="55">
        <v>2025</v>
      </c>
      <c r="G43" s="55"/>
      <c r="H43" s="55">
        <v>2026</v>
      </c>
      <c r="J43" s="55">
        <v>2025</v>
      </c>
    </row>
    <row r="44" spans="1:10" ht="21.5" customHeight="1" x14ac:dyDescent="0.3">
      <c r="A44" s="118"/>
      <c r="D44" s="175" t="s">
        <v>8</v>
      </c>
      <c r="E44" s="175"/>
      <c r="F44" s="175"/>
      <c r="G44" s="175"/>
      <c r="H44" s="175"/>
      <c r="I44" s="175"/>
      <c r="J44" s="175"/>
    </row>
    <row r="45" spans="1:10" ht="21.5" customHeight="1" x14ac:dyDescent="0.3">
      <c r="A45" s="90" t="s">
        <v>160</v>
      </c>
      <c r="D45" s="39">
        <f>D27</f>
        <v>11722974</v>
      </c>
      <c r="E45" s="53"/>
      <c r="F45" s="39">
        <f>F27</f>
        <v>6444724</v>
      </c>
      <c r="G45" s="53"/>
      <c r="H45" s="39">
        <f>H32</f>
        <v>20621018</v>
      </c>
      <c r="I45" s="53"/>
      <c r="J45" s="39">
        <f>J32</f>
        <v>16131053</v>
      </c>
    </row>
    <row r="46" spans="1:10" ht="21.5" customHeight="1" x14ac:dyDescent="0.3">
      <c r="A46" s="88" t="s">
        <v>131</v>
      </c>
      <c r="D46" s="75"/>
      <c r="E46" s="120"/>
      <c r="F46" s="75"/>
      <c r="G46" s="88"/>
      <c r="H46" s="75"/>
      <c r="I46" s="88"/>
      <c r="J46" s="75"/>
    </row>
    <row r="47" spans="1:10" ht="21.5" customHeight="1" x14ac:dyDescent="0.3">
      <c r="A47" s="88" t="s">
        <v>132</v>
      </c>
      <c r="D47" s="75">
        <v>0</v>
      </c>
      <c r="E47" s="120"/>
      <c r="F47" s="75">
        <v>0</v>
      </c>
      <c r="G47" s="88"/>
      <c r="H47" s="75">
        <v>0</v>
      </c>
      <c r="I47" s="88"/>
      <c r="J47" s="75">
        <v>0</v>
      </c>
    </row>
    <row r="48" spans="1:10" ht="21.5" customHeight="1" thickBot="1" x14ac:dyDescent="0.35">
      <c r="A48" s="96" t="s">
        <v>66</v>
      </c>
      <c r="D48" s="116">
        <f>SUM(D45:D45)</f>
        <v>11722974</v>
      </c>
      <c r="E48" s="121"/>
      <c r="F48" s="116">
        <f>SUM(F45:F45)</f>
        <v>6444724</v>
      </c>
      <c r="G48" s="90"/>
      <c r="H48" s="116">
        <f>SUM(H45:H45)</f>
        <v>20621018</v>
      </c>
      <c r="I48" s="90"/>
      <c r="J48" s="116">
        <f>SUM(J45:J45)</f>
        <v>16131053</v>
      </c>
    </row>
    <row r="49" spans="1:10" ht="21.5" customHeight="1" thickTop="1" x14ac:dyDescent="0.3">
      <c r="A49" s="96"/>
      <c r="D49" s="128"/>
      <c r="F49" s="128"/>
      <c r="H49" s="128"/>
      <c r="J49" s="128"/>
    </row>
    <row r="50" spans="1:10" ht="21.5" customHeight="1" x14ac:dyDescent="0.3">
      <c r="A50" s="96" t="s">
        <v>163</v>
      </c>
      <c r="B50" s="119"/>
      <c r="C50" s="88"/>
      <c r="D50" s="74"/>
      <c r="E50" s="121"/>
      <c r="F50" s="74"/>
      <c r="G50" s="88"/>
      <c r="H50" s="74"/>
      <c r="I50" s="121"/>
      <c r="J50" s="74"/>
    </row>
    <row r="51" spans="1:10" ht="21.5" customHeight="1" x14ac:dyDescent="0.3">
      <c r="A51" s="96" t="s">
        <v>67</v>
      </c>
      <c r="B51" s="119"/>
      <c r="C51" s="88"/>
      <c r="D51" s="74"/>
      <c r="E51" s="121"/>
      <c r="F51" s="74"/>
      <c r="G51" s="88"/>
      <c r="H51" s="74"/>
      <c r="I51" s="121"/>
      <c r="J51" s="74"/>
    </row>
    <row r="52" spans="1:10" ht="21.5" customHeight="1" x14ac:dyDescent="0.3">
      <c r="A52" s="68" t="s">
        <v>62</v>
      </c>
      <c r="B52" s="119"/>
      <c r="C52" s="88"/>
      <c r="D52" s="130">
        <f>D30</f>
        <v>11674967</v>
      </c>
      <c r="E52" s="120"/>
      <c r="F52" s="130">
        <f>F30</f>
        <v>6406891</v>
      </c>
      <c r="G52" s="88"/>
      <c r="H52" s="130">
        <f>H30</f>
        <v>20621018</v>
      </c>
      <c r="I52" s="88"/>
      <c r="J52" s="130">
        <f>J30</f>
        <v>16131053</v>
      </c>
    </row>
    <row r="53" spans="1:10" ht="21.5" customHeight="1" x14ac:dyDescent="0.3">
      <c r="A53" s="68" t="s">
        <v>63</v>
      </c>
      <c r="B53" s="119"/>
      <c r="C53" s="88"/>
      <c r="D53" s="131">
        <f>D31</f>
        <v>48007</v>
      </c>
      <c r="E53" s="120"/>
      <c r="F53" s="131">
        <f>F31</f>
        <v>37833</v>
      </c>
      <c r="G53" s="88"/>
      <c r="H53" s="101">
        <f>H31</f>
        <v>0</v>
      </c>
      <c r="I53" s="88"/>
      <c r="J53" s="101">
        <f>J31</f>
        <v>0</v>
      </c>
    </row>
    <row r="54" spans="1:10" ht="21.5" customHeight="1" thickBot="1" x14ac:dyDescent="0.35">
      <c r="A54" s="70" t="s">
        <v>66</v>
      </c>
      <c r="B54" s="119"/>
      <c r="C54" s="88"/>
      <c r="D54" s="132">
        <f>SUM(D52:D53)</f>
        <v>11722974</v>
      </c>
      <c r="E54" s="125"/>
      <c r="F54" s="132">
        <f>SUM(F52:F53)</f>
        <v>6444724</v>
      </c>
      <c r="G54" s="126"/>
      <c r="H54" s="132">
        <f>SUM(H52:H53)</f>
        <v>20621018</v>
      </c>
      <c r="I54" s="90"/>
      <c r="J54" s="132">
        <f>SUM(J52:J53)</f>
        <v>16131053</v>
      </c>
    </row>
    <row r="55" spans="1:10" ht="23.25" customHeight="1" thickTop="1" x14ac:dyDescent="0.3">
      <c r="A55" s="96"/>
      <c r="B55" s="119"/>
      <c r="C55" s="88"/>
      <c r="D55" s="125"/>
      <c r="E55" s="125"/>
      <c r="F55" s="125"/>
      <c r="G55" s="126"/>
      <c r="H55" s="125"/>
      <c r="I55" s="90"/>
      <c r="J55" s="125"/>
    </row>
    <row r="56" spans="1:10" ht="23.25" customHeight="1" x14ac:dyDescent="0.35">
      <c r="A56" s="44" t="s">
        <v>0</v>
      </c>
    </row>
    <row r="57" spans="1:10" ht="23.25" customHeight="1" x14ac:dyDescent="0.3">
      <c r="A57" s="99" t="s">
        <v>51</v>
      </c>
    </row>
    <row r="58" spans="1:10" ht="23.25" customHeight="1" x14ac:dyDescent="0.3">
      <c r="A58" s="96"/>
    </row>
    <row r="59" spans="1:10" ht="23.25" customHeight="1" x14ac:dyDescent="0.3">
      <c r="A59" s="96"/>
      <c r="D59" s="173" t="s">
        <v>52</v>
      </c>
      <c r="E59" s="173"/>
      <c r="F59" s="173"/>
      <c r="H59" s="173" t="s">
        <v>3</v>
      </c>
      <c r="I59" s="173"/>
      <c r="J59" s="173"/>
    </row>
    <row r="60" spans="1:10" ht="23.25" customHeight="1" x14ac:dyDescent="0.3">
      <c r="A60" s="96"/>
      <c r="D60" s="174" t="s">
        <v>4</v>
      </c>
      <c r="E60" s="174"/>
      <c r="F60" s="174"/>
      <c r="G60" s="53"/>
      <c r="H60" s="174" t="s">
        <v>4</v>
      </c>
      <c r="I60" s="174"/>
      <c r="J60" s="174"/>
    </row>
    <row r="61" spans="1:10" ht="23.25" customHeight="1" x14ac:dyDescent="0.3">
      <c r="A61" s="96"/>
      <c r="D61" s="176" t="s">
        <v>165</v>
      </c>
      <c r="E61" s="176"/>
      <c r="F61" s="176"/>
      <c r="H61" s="176" t="s">
        <v>165</v>
      </c>
      <c r="I61" s="176"/>
      <c r="J61" s="176"/>
    </row>
    <row r="62" spans="1:10" ht="23.25" customHeight="1" x14ac:dyDescent="0.3">
      <c r="A62" s="96"/>
      <c r="D62" s="171" t="s">
        <v>155</v>
      </c>
      <c r="E62" s="172"/>
      <c r="F62" s="172"/>
      <c r="H62" s="171" t="s">
        <v>155</v>
      </c>
      <c r="I62" s="172"/>
      <c r="J62" s="172"/>
    </row>
    <row r="63" spans="1:10" ht="23.25" customHeight="1" x14ac:dyDescent="0.3">
      <c r="A63" s="96"/>
      <c r="B63" s="56" t="s">
        <v>6</v>
      </c>
      <c r="D63" s="55">
        <v>2026</v>
      </c>
      <c r="F63" s="55">
        <v>2025</v>
      </c>
      <c r="G63" s="55"/>
      <c r="H63" s="55">
        <v>2026</v>
      </c>
      <c r="J63" s="55">
        <v>2025</v>
      </c>
    </row>
    <row r="64" spans="1:10" ht="23.25" customHeight="1" x14ac:dyDescent="0.3">
      <c r="A64" s="118"/>
      <c r="D64" s="175" t="s">
        <v>8</v>
      </c>
      <c r="E64" s="175"/>
      <c r="F64" s="175"/>
      <c r="G64" s="175"/>
      <c r="H64" s="175"/>
      <c r="I64" s="175"/>
      <c r="J64" s="175"/>
    </row>
    <row r="65" spans="1:10" ht="23.25" customHeight="1" x14ac:dyDescent="0.3">
      <c r="A65" s="87" t="s">
        <v>128</v>
      </c>
      <c r="B65" s="119"/>
      <c r="C65" s="90"/>
      <c r="D65" s="90"/>
      <c r="E65" s="120"/>
      <c r="F65" s="90"/>
      <c r="G65" s="90"/>
      <c r="H65" s="90"/>
      <c r="I65" s="120"/>
      <c r="J65" s="90"/>
    </row>
    <row r="66" spans="1:10" ht="23.25" customHeight="1" x14ac:dyDescent="0.3">
      <c r="A66" s="54" t="s">
        <v>53</v>
      </c>
      <c r="B66" s="119" t="s">
        <v>151</v>
      </c>
      <c r="C66" s="88"/>
      <c r="D66" s="64">
        <v>596745546</v>
      </c>
      <c r="E66" s="120"/>
      <c r="F66" s="64">
        <v>677712751</v>
      </c>
      <c r="G66" s="88"/>
      <c r="H66" s="64">
        <v>34725484</v>
      </c>
      <c r="I66" s="88"/>
      <c r="J66" s="64">
        <v>31865340</v>
      </c>
    </row>
    <row r="67" spans="1:10" ht="23.25" customHeight="1" x14ac:dyDescent="0.3">
      <c r="A67" s="88" t="s">
        <v>54</v>
      </c>
      <c r="B67" s="119"/>
      <c r="C67" s="88"/>
      <c r="D67" s="64">
        <v>9599186</v>
      </c>
      <c r="E67" s="120"/>
      <c r="F67" s="64">
        <v>13999800</v>
      </c>
      <c r="G67" s="88"/>
      <c r="H67" s="89">
        <v>0</v>
      </c>
      <c r="I67" s="88"/>
      <c r="J67" s="89">
        <v>0</v>
      </c>
    </row>
    <row r="68" spans="1:10" ht="23.25" customHeight="1" x14ac:dyDescent="0.3">
      <c r="A68" s="88" t="s">
        <v>157</v>
      </c>
      <c r="B68" s="119">
        <v>2</v>
      </c>
      <c r="C68" s="88"/>
      <c r="D68" s="89">
        <v>0</v>
      </c>
      <c r="E68" s="88"/>
      <c r="F68" s="89">
        <v>0</v>
      </c>
      <c r="G68" s="88"/>
      <c r="H68" s="89">
        <v>19949091</v>
      </c>
      <c r="I68" s="88"/>
      <c r="J68" s="89">
        <v>15959273</v>
      </c>
    </row>
    <row r="69" spans="1:10" ht="23.25" customHeight="1" x14ac:dyDescent="0.3">
      <c r="A69" s="88" t="s">
        <v>55</v>
      </c>
      <c r="B69" s="119"/>
      <c r="C69" s="88"/>
      <c r="D69" s="64">
        <v>7805885</v>
      </c>
      <c r="E69" s="120"/>
      <c r="F69" s="64">
        <v>6050195</v>
      </c>
      <c r="G69" s="88"/>
      <c r="H69" s="89">
        <v>77083</v>
      </c>
      <c r="I69" s="120"/>
      <c r="J69" s="89">
        <v>123085</v>
      </c>
    </row>
    <row r="70" spans="1:10" ht="23.25" customHeight="1" x14ac:dyDescent="0.3">
      <c r="A70" s="90" t="s">
        <v>129</v>
      </c>
      <c r="B70" s="119"/>
      <c r="C70" s="88"/>
      <c r="D70" s="112">
        <f>SUM(D66:D69)</f>
        <v>614150617</v>
      </c>
      <c r="E70" s="121"/>
      <c r="F70" s="112">
        <f>SUM(F66:F69)</f>
        <v>697762746</v>
      </c>
      <c r="G70" s="88"/>
      <c r="H70" s="112">
        <f>SUM(H66:H69)</f>
        <v>54751658</v>
      </c>
      <c r="I70" s="121"/>
      <c r="J70" s="112">
        <f>SUM(J66:J69)</f>
        <v>47947698</v>
      </c>
    </row>
    <row r="71" spans="1:10" ht="14.25" customHeight="1" x14ac:dyDescent="0.3">
      <c r="A71" s="90"/>
      <c r="B71" s="122"/>
      <c r="C71" s="88"/>
      <c r="D71" s="66"/>
      <c r="E71" s="120"/>
      <c r="F71" s="66"/>
      <c r="G71" s="88"/>
      <c r="H71" s="66"/>
      <c r="I71" s="120"/>
      <c r="J71" s="66"/>
    </row>
    <row r="72" spans="1:10" ht="23.25" customHeight="1" x14ac:dyDescent="0.3">
      <c r="A72" s="87" t="s">
        <v>56</v>
      </c>
      <c r="B72" s="119"/>
      <c r="C72" s="88"/>
      <c r="D72" s="66"/>
      <c r="E72" s="120"/>
      <c r="F72" s="66"/>
      <c r="G72" s="88"/>
      <c r="H72" s="66"/>
      <c r="I72" s="120"/>
      <c r="J72" s="66"/>
    </row>
    <row r="73" spans="1:10" ht="23.25" customHeight="1" x14ac:dyDescent="0.3">
      <c r="A73" s="88" t="s">
        <v>57</v>
      </c>
      <c r="B73" s="119" t="s">
        <v>152</v>
      </c>
      <c r="C73" s="88"/>
      <c r="D73" s="66">
        <v>470778733</v>
      </c>
      <c r="E73" s="120"/>
      <c r="F73" s="66">
        <v>559395644</v>
      </c>
      <c r="G73" s="88"/>
      <c r="H73" s="63">
        <v>32516323</v>
      </c>
      <c r="I73" s="88"/>
      <c r="J73" s="63">
        <v>30348483</v>
      </c>
    </row>
    <row r="74" spans="1:10" ht="23.25" customHeight="1" x14ac:dyDescent="0.3">
      <c r="A74" s="68" t="s">
        <v>58</v>
      </c>
      <c r="B74" s="119"/>
      <c r="C74" s="88"/>
      <c r="D74" s="66">
        <v>27710625</v>
      </c>
      <c r="E74" s="120"/>
      <c r="F74" s="66">
        <v>28225104</v>
      </c>
      <c r="G74" s="88"/>
      <c r="H74" s="63">
        <v>0</v>
      </c>
      <c r="I74" s="88"/>
      <c r="J74" s="63">
        <v>0</v>
      </c>
    </row>
    <row r="75" spans="1:10" ht="23.25" customHeight="1" x14ac:dyDescent="0.3">
      <c r="A75" s="88" t="s">
        <v>59</v>
      </c>
      <c r="B75" s="119"/>
      <c r="C75" s="88"/>
      <c r="D75" s="66">
        <v>79669502</v>
      </c>
      <c r="E75" s="120"/>
      <c r="F75" s="66">
        <v>76930106</v>
      </c>
      <c r="G75" s="88"/>
      <c r="H75" s="66">
        <v>935409</v>
      </c>
      <c r="I75" s="120"/>
      <c r="J75" s="66">
        <v>1013783</v>
      </c>
    </row>
    <row r="76" spans="1:10" ht="23.25" customHeight="1" x14ac:dyDescent="0.3">
      <c r="A76" s="90" t="s">
        <v>60</v>
      </c>
      <c r="B76" s="122"/>
      <c r="C76" s="88"/>
      <c r="D76" s="112">
        <f>SUM(D73:D75)</f>
        <v>578158860</v>
      </c>
      <c r="E76" s="121"/>
      <c r="F76" s="112">
        <f>SUM(F73:F75)</f>
        <v>664550854</v>
      </c>
      <c r="G76" s="88"/>
      <c r="H76" s="112">
        <f>SUM(H73:H75)</f>
        <v>33451732</v>
      </c>
      <c r="I76" s="121"/>
      <c r="J76" s="112">
        <f>SUM(J73:J75)</f>
        <v>31362266</v>
      </c>
    </row>
    <row r="77" spans="1:10" ht="14.25" customHeight="1" x14ac:dyDescent="0.3">
      <c r="A77" s="90"/>
      <c r="B77" s="122"/>
      <c r="C77" s="88"/>
      <c r="D77" s="74"/>
      <c r="E77" s="121"/>
      <c r="F77" s="74"/>
      <c r="G77" s="88"/>
      <c r="H77" s="74"/>
      <c r="I77" s="121"/>
      <c r="J77" s="74"/>
    </row>
    <row r="78" spans="1:10" ht="23.25" customHeight="1" x14ac:dyDescent="0.3">
      <c r="A78" s="90" t="s">
        <v>158</v>
      </c>
      <c r="B78" s="119"/>
      <c r="C78" s="88"/>
      <c r="D78" s="113">
        <f>SUM(D70-D76)</f>
        <v>35991757</v>
      </c>
      <c r="E78" s="121"/>
      <c r="F78" s="113">
        <f>SUM(F70-F76)</f>
        <v>33211892</v>
      </c>
      <c r="G78" s="88"/>
      <c r="H78" s="113">
        <f>SUM(H70-H76)</f>
        <v>21299926</v>
      </c>
      <c r="I78" s="121"/>
      <c r="J78" s="113">
        <f>SUM(J70-J76)</f>
        <v>16585432</v>
      </c>
    </row>
    <row r="79" spans="1:10" ht="23.25" customHeight="1" x14ac:dyDescent="0.3">
      <c r="A79" s="88" t="s">
        <v>61</v>
      </c>
      <c r="B79" s="119"/>
      <c r="C79" s="88"/>
      <c r="D79" s="72">
        <v>5406916</v>
      </c>
      <c r="E79" s="120"/>
      <c r="F79" s="72">
        <v>8111198</v>
      </c>
      <c r="G79" s="88"/>
      <c r="H79" s="123">
        <v>0</v>
      </c>
      <c r="I79" s="88"/>
      <c r="J79" s="123">
        <v>0</v>
      </c>
    </row>
    <row r="80" spans="1:10" ht="23.25" customHeight="1" x14ac:dyDescent="0.3">
      <c r="A80" s="96" t="s">
        <v>159</v>
      </c>
      <c r="B80" s="119"/>
      <c r="C80" s="88"/>
      <c r="D80" s="113">
        <f>D78-D79</f>
        <v>30584841</v>
      </c>
      <c r="E80" s="121"/>
      <c r="F80" s="113">
        <f>F78-F79</f>
        <v>25100694</v>
      </c>
      <c r="G80" s="88"/>
      <c r="H80" s="113">
        <f>H78-H79</f>
        <v>21299926</v>
      </c>
      <c r="I80" s="121"/>
      <c r="J80" s="113">
        <f>J78-J79</f>
        <v>16585432</v>
      </c>
    </row>
    <row r="81" spans="1:10" ht="23.25" customHeight="1" x14ac:dyDescent="0.3">
      <c r="A81" s="68" t="s">
        <v>130</v>
      </c>
      <c r="B81" s="119"/>
      <c r="C81" s="88"/>
      <c r="D81" s="72">
        <v>8780926</v>
      </c>
      <c r="E81" s="120"/>
      <c r="F81" s="72">
        <v>7945681</v>
      </c>
      <c r="G81" s="88"/>
      <c r="H81" s="72">
        <v>232183</v>
      </c>
      <c r="I81" s="120"/>
      <c r="J81" s="72">
        <v>196935</v>
      </c>
    </row>
    <row r="82" spans="1:10" ht="23.25" customHeight="1" thickBot="1" x14ac:dyDescent="0.35">
      <c r="A82" s="90" t="s">
        <v>160</v>
      </c>
      <c r="B82" s="119"/>
      <c r="C82" s="88"/>
      <c r="D82" s="116">
        <f>D80-D81</f>
        <v>21803915</v>
      </c>
      <c r="E82" s="124"/>
      <c r="F82" s="116">
        <f>F80-F81</f>
        <v>17155013</v>
      </c>
      <c r="G82" s="88"/>
      <c r="H82" s="116">
        <f>H80-H81</f>
        <v>21067743</v>
      </c>
      <c r="I82" s="124"/>
      <c r="J82" s="116">
        <f>J80-J81</f>
        <v>16388497</v>
      </c>
    </row>
    <row r="83" spans="1:10" ht="14.4" customHeight="1" thickTop="1" x14ac:dyDescent="0.3">
      <c r="A83" s="90"/>
      <c r="B83" s="119"/>
      <c r="C83" s="88"/>
      <c r="D83" s="125"/>
      <c r="E83" s="124"/>
      <c r="F83" s="125"/>
      <c r="G83" s="88"/>
      <c r="H83" s="125"/>
      <c r="I83" s="124"/>
      <c r="J83" s="125"/>
    </row>
    <row r="84" spans="1:10" ht="23.25" customHeight="1" x14ac:dyDescent="0.3">
      <c r="A84" s="96" t="s">
        <v>161</v>
      </c>
      <c r="B84" s="119"/>
      <c r="C84" s="88"/>
      <c r="D84" s="74"/>
      <c r="E84" s="121"/>
      <c r="F84" s="74"/>
      <c r="G84" s="88"/>
      <c r="H84" s="74"/>
      <c r="I84" s="121"/>
      <c r="J84" s="74"/>
    </row>
    <row r="85" spans="1:10" ht="23.25" customHeight="1" x14ac:dyDescent="0.3">
      <c r="A85" s="68" t="s">
        <v>62</v>
      </c>
      <c r="B85" s="119"/>
      <c r="C85" s="88"/>
      <c r="D85" s="64">
        <f>D82-D86</f>
        <v>21711968</v>
      </c>
      <c r="E85" s="120"/>
      <c r="F85" s="64">
        <v>17069766</v>
      </c>
      <c r="G85" s="88"/>
      <c r="H85" s="64">
        <f>H82</f>
        <v>21067743</v>
      </c>
      <c r="I85" s="120"/>
      <c r="J85" s="64">
        <v>16388497</v>
      </c>
    </row>
    <row r="86" spans="1:10" ht="23.25" customHeight="1" x14ac:dyDescent="0.3">
      <c r="A86" s="68" t="s">
        <v>63</v>
      </c>
      <c r="B86" s="119"/>
      <c r="C86" s="88"/>
      <c r="D86" s="64">
        <v>91947</v>
      </c>
      <c r="E86" s="120"/>
      <c r="F86" s="64">
        <v>85247</v>
      </c>
      <c r="G86" s="88"/>
      <c r="H86" s="89">
        <v>0</v>
      </c>
      <c r="I86" s="88"/>
      <c r="J86" s="89">
        <v>0</v>
      </c>
    </row>
    <row r="87" spans="1:10" ht="23.25" customHeight="1" thickBot="1" x14ac:dyDescent="0.35">
      <c r="A87" s="90" t="s">
        <v>160</v>
      </c>
      <c r="B87" s="119"/>
      <c r="C87" s="88"/>
      <c r="D87" s="116">
        <f>SUM(D85:D86)</f>
        <v>21803915</v>
      </c>
      <c r="E87" s="125"/>
      <c r="F87" s="116">
        <f>SUM(F85:F86)</f>
        <v>17155013</v>
      </c>
      <c r="G87" s="126"/>
      <c r="H87" s="116">
        <f>SUM(H85:H86)</f>
        <v>21067743</v>
      </c>
      <c r="I87" s="125"/>
      <c r="J87" s="116">
        <f>SUM(J85:J86)</f>
        <v>16388497</v>
      </c>
    </row>
    <row r="88" spans="1:10" ht="17.399999999999999" customHeight="1" thickTop="1" x14ac:dyDescent="0.3">
      <c r="A88" s="96"/>
      <c r="B88" s="122"/>
      <c r="C88" s="88"/>
      <c r="D88" s="125"/>
      <c r="E88" s="121"/>
      <c r="F88" s="125"/>
      <c r="G88" s="88"/>
      <c r="H88" s="125"/>
      <c r="I88" s="121"/>
      <c r="J88" s="125"/>
    </row>
    <row r="89" spans="1:10" ht="23.25" customHeight="1" thickBot="1" x14ac:dyDescent="0.35">
      <c r="A89" s="96" t="s">
        <v>162</v>
      </c>
      <c r="B89" s="119"/>
      <c r="C89" s="88"/>
      <c r="D89" s="129">
        <f>D87/600000000</f>
        <v>3.6339858333333336E-2</v>
      </c>
      <c r="E89" s="124"/>
      <c r="F89" s="129">
        <f>F87/600000000</f>
        <v>2.8591688333333334E-2</v>
      </c>
      <c r="G89" s="88"/>
      <c r="H89" s="129">
        <f>H87/600000000</f>
        <v>3.5112905E-2</v>
      </c>
      <c r="I89" s="127"/>
      <c r="J89" s="129">
        <f>J87/600000000</f>
        <v>2.7314161666666666E-2</v>
      </c>
    </row>
    <row r="90" spans="1:10" ht="14.25" customHeight="1" thickTop="1" x14ac:dyDescent="0.3">
      <c r="A90" s="96"/>
      <c r="D90" s="128"/>
      <c r="F90" s="128"/>
      <c r="H90" s="128"/>
      <c r="J90" s="128"/>
    </row>
    <row r="91" spans="1:10" ht="21.5" customHeight="1" x14ac:dyDescent="0.35">
      <c r="A91" s="44" t="s">
        <v>0</v>
      </c>
    </row>
    <row r="92" spans="1:10" ht="21.5" customHeight="1" x14ac:dyDescent="0.3">
      <c r="A92" s="99" t="s">
        <v>64</v>
      </c>
    </row>
    <row r="93" spans="1:10" ht="21.5" customHeight="1" x14ac:dyDescent="0.3">
      <c r="A93" s="96"/>
    </row>
    <row r="94" spans="1:10" ht="21.5" customHeight="1" x14ac:dyDescent="0.3">
      <c r="A94" s="96"/>
      <c r="D94" s="173" t="s">
        <v>52</v>
      </c>
      <c r="E94" s="173"/>
      <c r="F94" s="173"/>
      <c r="H94" s="173" t="s">
        <v>3</v>
      </c>
      <c r="I94" s="173"/>
      <c r="J94" s="173"/>
    </row>
    <row r="95" spans="1:10" ht="21.5" customHeight="1" x14ac:dyDescent="0.3">
      <c r="A95" s="96"/>
      <c r="D95" s="174" t="s">
        <v>4</v>
      </c>
      <c r="E95" s="174"/>
      <c r="F95" s="174"/>
      <c r="G95" s="53"/>
      <c r="H95" s="174" t="s">
        <v>4</v>
      </c>
      <c r="I95" s="174"/>
      <c r="J95" s="174"/>
    </row>
    <row r="96" spans="1:10" ht="21.5" customHeight="1" x14ac:dyDescent="0.3">
      <c r="A96" s="96"/>
      <c r="D96" s="176" t="s">
        <v>165</v>
      </c>
      <c r="E96" s="176"/>
      <c r="F96" s="176"/>
      <c r="H96" s="176" t="s">
        <v>165</v>
      </c>
      <c r="I96" s="176"/>
      <c r="J96" s="176"/>
    </row>
    <row r="97" spans="1:10" ht="21.5" customHeight="1" x14ac:dyDescent="0.3">
      <c r="A97" s="96"/>
      <c r="B97" s="54"/>
      <c r="D97" s="171" t="s">
        <v>155</v>
      </c>
      <c r="E97" s="172"/>
      <c r="F97" s="172"/>
      <c r="H97" s="171" t="s">
        <v>155</v>
      </c>
      <c r="I97" s="172"/>
      <c r="J97" s="172"/>
    </row>
    <row r="98" spans="1:10" ht="21.5" customHeight="1" x14ac:dyDescent="0.3">
      <c r="A98" s="96"/>
      <c r="B98" s="56"/>
      <c r="D98" s="55">
        <v>2026</v>
      </c>
      <c r="F98" s="55">
        <v>2025</v>
      </c>
      <c r="G98" s="55"/>
      <c r="H98" s="55">
        <v>2026</v>
      </c>
      <c r="J98" s="55">
        <v>2025</v>
      </c>
    </row>
    <row r="99" spans="1:10" ht="21.5" customHeight="1" x14ac:dyDescent="0.3">
      <c r="A99" s="118"/>
      <c r="D99" s="175" t="s">
        <v>8</v>
      </c>
      <c r="E99" s="175"/>
      <c r="F99" s="175"/>
      <c r="G99" s="175"/>
      <c r="H99" s="175"/>
      <c r="I99" s="175"/>
      <c r="J99" s="175"/>
    </row>
    <row r="100" spans="1:10" ht="21.5" customHeight="1" x14ac:dyDescent="0.3">
      <c r="A100" s="90" t="s">
        <v>160</v>
      </c>
      <c r="D100" s="39">
        <f>D82</f>
        <v>21803915</v>
      </c>
      <c r="E100" s="53"/>
      <c r="F100" s="39">
        <f>F82</f>
        <v>17155013</v>
      </c>
      <c r="G100" s="53"/>
      <c r="H100" s="39">
        <f>H87</f>
        <v>21067743</v>
      </c>
      <c r="I100" s="53"/>
      <c r="J100" s="39">
        <f>J87</f>
        <v>16388497</v>
      </c>
    </row>
    <row r="101" spans="1:10" ht="21.5" customHeight="1" x14ac:dyDescent="0.3">
      <c r="A101" s="88" t="s">
        <v>131</v>
      </c>
      <c r="D101" s="75"/>
      <c r="E101" s="120"/>
      <c r="F101" s="75"/>
      <c r="G101" s="88"/>
      <c r="H101" s="75"/>
      <c r="I101" s="88"/>
      <c r="J101" s="75"/>
    </row>
    <row r="102" spans="1:10" ht="21.5" customHeight="1" x14ac:dyDescent="0.3">
      <c r="A102" s="88" t="s">
        <v>132</v>
      </c>
      <c r="D102" s="75">
        <v>0</v>
      </c>
      <c r="E102" s="120"/>
      <c r="F102" s="75">
        <v>0</v>
      </c>
      <c r="G102" s="88"/>
      <c r="H102" s="75">
        <v>0</v>
      </c>
      <c r="I102" s="88"/>
      <c r="J102" s="75">
        <v>0</v>
      </c>
    </row>
    <row r="103" spans="1:10" ht="21.5" customHeight="1" thickBot="1" x14ac:dyDescent="0.35">
      <c r="A103" s="96" t="s">
        <v>66</v>
      </c>
      <c r="D103" s="116">
        <f>SUM(D100:D100)</f>
        <v>21803915</v>
      </c>
      <c r="E103" s="121"/>
      <c r="F103" s="116">
        <f>SUM(F100:F100)</f>
        <v>17155013</v>
      </c>
      <c r="G103" s="90"/>
      <c r="H103" s="116">
        <f>SUM(H100:H100)</f>
        <v>21067743</v>
      </c>
      <c r="I103" s="90"/>
      <c r="J103" s="116">
        <f>SUM(J100:J100)</f>
        <v>16388497</v>
      </c>
    </row>
    <row r="104" spans="1:10" ht="21.5" customHeight="1" thickTop="1" x14ac:dyDescent="0.3">
      <c r="A104" s="96"/>
      <c r="D104" s="128"/>
      <c r="F104" s="128"/>
      <c r="H104" s="128"/>
      <c r="J104" s="128"/>
    </row>
    <row r="105" spans="1:10" ht="21.5" customHeight="1" x14ac:dyDescent="0.3">
      <c r="A105" s="96" t="s">
        <v>163</v>
      </c>
      <c r="B105" s="119"/>
      <c r="C105" s="88"/>
      <c r="D105" s="74"/>
      <c r="E105" s="121"/>
      <c r="F105" s="74"/>
      <c r="G105" s="88"/>
      <c r="H105" s="74"/>
      <c r="I105" s="121"/>
      <c r="J105" s="74"/>
    </row>
    <row r="106" spans="1:10" ht="21.5" customHeight="1" x14ac:dyDescent="0.3">
      <c r="A106" s="96" t="s">
        <v>67</v>
      </c>
      <c r="B106" s="119"/>
      <c r="C106" s="88"/>
      <c r="D106" s="74"/>
      <c r="E106" s="121"/>
      <c r="F106" s="74"/>
      <c r="G106" s="88"/>
      <c r="H106" s="74"/>
      <c r="I106" s="121"/>
      <c r="J106" s="74"/>
    </row>
    <row r="107" spans="1:10" ht="21.5" customHeight="1" x14ac:dyDescent="0.3">
      <c r="A107" s="68" t="s">
        <v>62</v>
      </c>
      <c r="B107" s="119"/>
      <c r="C107" s="88"/>
      <c r="D107" s="130">
        <f>D85</f>
        <v>21711968</v>
      </c>
      <c r="E107" s="120"/>
      <c r="F107" s="130">
        <f>F85</f>
        <v>17069766</v>
      </c>
      <c r="G107" s="88"/>
      <c r="H107" s="130">
        <f>H85</f>
        <v>21067743</v>
      </c>
      <c r="I107" s="88"/>
      <c r="J107" s="130">
        <f>J85</f>
        <v>16388497</v>
      </c>
    </row>
    <row r="108" spans="1:10" ht="21.5" customHeight="1" x14ac:dyDescent="0.3">
      <c r="A108" s="68" t="s">
        <v>63</v>
      </c>
      <c r="B108" s="119"/>
      <c r="C108" s="88"/>
      <c r="D108" s="131">
        <f>D86</f>
        <v>91947</v>
      </c>
      <c r="E108" s="120"/>
      <c r="F108" s="131">
        <f>F86</f>
        <v>85247</v>
      </c>
      <c r="G108" s="88"/>
      <c r="H108" s="101">
        <f>H86</f>
        <v>0</v>
      </c>
      <c r="I108" s="88"/>
      <c r="J108" s="101">
        <f>J86</f>
        <v>0</v>
      </c>
    </row>
    <row r="109" spans="1:10" ht="21.5" customHeight="1" thickBot="1" x14ac:dyDescent="0.35">
      <c r="A109" s="70" t="s">
        <v>66</v>
      </c>
      <c r="B109" s="119"/>
      <c r="C109" s="88"/>
      <c r="D109" s="132">
        <f>SUM(D107:D108)</f>
        <v>21803915</v>
      </c>
      <c r="E109" s="125"/>
      <c r="F109" s="132">
        <f>SUM(F107:F108)</f>
        <v>17155013</v>
      </c>
      <c r="G109" s="126"/>
      <c r="H109" s="132">
        <f>SUM(H107:H108)</f>
        <v>21067743</v>
      </c>
      <c r="I109" s="90"/>
      <c r="J109" s="132">
        <f>SUM(J107:J108)</f>
        <v>16388497</v>
      </c>
    </row>
    <row r="110" spans="1:10" ht="23.25" customHeight="1" thickTop="1" x14ac:dyDescent="0.3">
      <c r="A110" s="96"/>
      <c r="B110" s="119"/>
      <c r="C110" s="88"/>
      <c r="D110" s="125"/>
      <c r="E110" s="125"/>
      <c r="F110" s="125"/>
      <c r="G110" s="126"/>
      <c r="H110" s="125"/>
      <c r="I110" s="90"/>
      <c r="J110" s="125"/>
    </row>
  </sheetData>
  <sheetProtection formatCells="0" formatColumns="0" formatRows="0" insertColumns="0" insertRows="0" insertHyperlinks="0" deleteColumns="0" deleteRows="0" sort="0" autoFilter="0" pivotTables="0"/>
  <mergeCells count="36">
    <mergeCell ref="D97:F97"/>
    <mergeCell ref="H97:J97"/>
    <mergeCell ref="D99:J99"/>
    <mergeCell ref="D64:J64"/>
    <mergeCell ref="D94:F94"/>
    <mergeCell ref="H94:J94"/>
    <mergeCell ref="D95:F95"/>
    <mergeCell ref="H95:J95"/>
    <mergeCell ref="D96:F96"/>
    <mergeCell ref="H96:J96"/>
    <mergeCell ref="D60:F60"/>
    <mergeCell ref="H60:J60"/>
    <mergeCell ref="D61:F61"/>
    <mergeCell ref="H61:J61"/>
    <mergeCell ref="D62:F62"/>
    <mergeCell ref="H62:J62"/>
    <mergeCell ref="D59:F59"/>
    <mergeCell ref="H59:J59"/>
    <mergeCell ref="D7:F7"/>
    <mergeCell ref="H7:J7"/>
    <mergeCell ref="D9:J9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5" max="9" man="1"/>
    <brk id="55" max="9" man="1"/>
    <brk id="9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54"/>
  <sheetViews>
    <sheetView view="pageBreakPreview" topLeftCell="A19" zoomScale="85" zoomScaleNormal="90" zoomScaleSheetLayoutView="85" workbookViewId="0">
      <selection activeCell="A31" sqref="A31:XFD31"/>
    </sheetView>
  </sheetViews>
  <sheetFormatPr defaultColWidth="9.09765625" defaultRowHeight="23.25" customHeight="1" x14ac:dyDescent="0.3"/>
  <cols>
    <col min="1" max="1" width="45.8984375" style="1" customWidth="1"/>
    <col min="2" max="2" width="6.3984375" style="3" customWidth="1"/>
    <col min="3" max="3" width="1.5" style="1" customWidth="1"/>
    <col min="4" max="4" width="15.8984375" style="1" customWidth="1"/>
    <col min="5" max="5" width="1.09765625" style="1" customWidth="1"/>
    <col min="6" max="6" width="15.8984375" style="1" customWidth="1"/>
    <col min="7" max="7" width="1.09765625" style="1" customWidth="1"/>
    <col min="8" max="8" width="15.3984375" style="1" customWidth="1"/>
    <col min="9" max="9" width="1.09765625" style="1" customWidth="1"/>
    <col min="10" max="10" width="15.3984375" style="1" customWidth="1"/>
    <col min="11" max="11" width="17.69921875" style="4" customWidth="1"/>
    <col min="12" max="13" width="16.8984375" style="33" customWidth="1"/>
    <col min="14" max="16384" width="9.09765625" style="1"/>
  </cols>
  <sheetData>
    <row r="1" spans="1:13" ht="23.25" customHeight="1" x14ac:dyDescent="0.35">
      <c r="A1" s="19" t="s">
        <v>0</v>
      </c>
    </row>
    <row r="2" spans="1:13" ht="23.25" customHeight="1" x14ac:dyDescent="0.3">
      <c r="A2" s="29" t="s">
        <v>51</v>
      </c>
    </row>
    <row r="3" spans="1:13" ht="23.25" customHeight="1" x14ac:dyDescent="0.3">
      <c r="A3" s="2"/>
    </row>
    <row r="4" spans="1:13" ht="23.25" customHeight="1" x14ac:dyDescent="0.3">
      <c r="A4" s="2"/>
      <c r="D4" s="182" t="s">
        <v>52</v>
      </c>
      <c r="E4" s="182"/>
      <c r="F4" s="182"/>
      <c r="H4" s="182" t="s">
        <v>3</v>
      </c>
      <c r="I4" s="182"/>
      <c r="J4" s="182"/>
    </row>
    <row r="5" spans="1:13" ht="23.25" customHeight="1" x14ac:dyDescent="0.3">
      <c r="A5" s="2"/>
      <c r="D5" s="177" t="s">
        <v>4</v>
      </c>
      <c r="E5" s="177"/>
      <c r="F5" s="177"/>
      <c r="G5" s="32"/>
      <c r="H5" s="177" t="s">
        <v>4</v>
      </c>
      <c r="I5" s="177"/>
      <c r="J5" s="177"/>
    </row>
    <row r="6" spans="1:13" ht="23.25" customHeight="1" x14ac:dyDescent="0.3">
      <c r="A6" s="2"/>
      <c r="D6" s="179" t="s">
        <v>153</v>
      </c>
      <c r="E6" s="179"/>
      <c r="F6" s="179"/>
      <c r="H6" s="179" t="s">
        <v>153</v>
      </c>
      <c r="I6" s="179"/>
      <c r="J6" s="179"/>
      <c r="L6" s="34" t="s">
        <v>137</v>
      </c>
      <c r="M6" s="34" t="s">
        <v>138</v>
      </c>
    </row>
    <row r="7" spans="1:13" ht="23.25" customHeight="1" x14ac:dyDescent="0.3">
      <c r="A7" s="2"/>
      <c r="D7" s="180" t="s">
        <v>155</v>
      </c>
      <c r="E7" s="181"/>
      <c r="F7" s="181"/>
      <c r="H7" s="180" t="s">
        <v>155</v>
      </c>
      <c r="I7" s="181"/>
      <c r="J7" s="181"/>
    </row>
    <row r="8" spans="1:13" ht="23.25" customHeight="1" x14ac:dyDescent="0.3">
      <c r="A8" s="2"/>
      <c r="B8" s="5" t="s">
        <v>6</v>
      </c>
      <c r="D8" s="6">
        <v>2025</v>
      </c>
      <c r="F8" s="6">
        <v>2024</v>
      </c>
      <c r="G8" s="6"/>
      <c r="H8" s="6">
        <v>2025</v>
      </c>
      <c r="J8" s="6">
        <v>2024</v>
      </c>
    </row>
    <row r="9" spans="1:13" ht="23.25" customHeight="1" x14ac:dyDescent="0.3">
      <c r="A9" s="20"/>
      <c r="D9" s="178" t="s">
        <v>8</v>
      </c>
      <c r="E9" s="178"/>
      <c r="F9" s="178"/>
      <c r="G9" s="178"/>
      <c r="H9" s="178"/>
      <c r="I9" s="178"/>
      <c r="J9" s="178"/>
    </row>
    <row r="10" spans="1:13" ht="23.25" customHeight="1" x14ac:dyDescent="0.3">
      <c r="A10" s="7" t="s">
        <v>128</v>
      </c>
      <c r="B10" s="10"/>
      <c r="C10" s="8"/>
      <c r="D10" s="8"/>
      <c r="E10" s="36"/>
      <c r="F10" s="8"/>
      <c r="G10" s="8"/>
      <c r="H10" s="8"/>
      <c r="I10" s="36"/>
      <c r="J10" s="8"/>
    </row>
    <row r="11" spans="1:13" ht="23.25" customHeight="1" x14ac:dyDescent="0.3">
      <c r="A11" s="1" t="s">
        <v>53</v>
      </c>
      <c r="B11" s="10" t="s">
        <v>151</v>
      </c>
      <c r="C11" s="9"/>
      <c r="D11" s="15">
        <v>376536692</v>
      </c>
      <c r="E11" s="36"/>
      <c r="F11" s="15">
        <v>423434013</v>
      </c>
      <c r="G11" s="9"/>
      <c r="H11" s="15">
        <v>15724366</v>
      </c>
      <c r="I11" s="9"/>
      <c r="J11" s="15">
        <v>15474380</v>
      </c>
      <c r="K11" s="21"/>
      <c r="L11" s="33">
        <v>784159089</v>
      </c>
      <c r="M11" s="33">
        <v>31178445</v>
      </c>
    </row>
    <row r="12" spans="1:13" ht="23.25" customHeight="1" x14ac:dyDescent="0.3">
      <c r="A12" s="9" t="s">
        <v>54</v>
      </c>
      <c r="B12" s="10"/>
      <c r="C12" s="9"/>
      <c r="D12" s="15">
        <v>8280310</v>
      </c>
      <c r="E12" s="36"/>
      <c r="F12" s="15">
        <v>9491392</v>
      </c>
      <c r="G12" s="9"/>
      <c r="H12" s="27">
        <v>0</v>
      </c>
      <c r="I12" s="9"/>
      <c r="J12" s="27">
        <v>0</v>
      </c>
      <c r="K12" s="21"/>
      <c r="L12" s="33">
        <v>16945596</v>
      </c>
      <c r="M12" s="33">
        <v>0</v>
      </c>
    </row>
    <row r="13" spans="1:13" ht="23.25" customHeight="1" x14ac:dyDescent="0.3">
      <c r="A13" s="9" t="s">
        <v>55</v>
      </c>
      <c r="B13" s="10"/>
      <c r="C13" s="9"/>
      <c r="D13" s="15">
        <v>2680272</v>
      </c>
      <c r="E13" s="36"/>
      <c r="F13" s="15">
        <v>2983841</v>
      </c>
      <c r="G13" s="9"/>
      <c r="H13" s="27">
        <v>69704</v>
      </c>
      <c r="I13" s="36"/>
      <c r="J13" s="27">
        <v>87953</v>
      </c>
      <c r="K13" s="21"/>
      <c r="L13" s="33">
        <v>8428228</v>
      </c>
      <c r="M13" s="33">
        <v>233466</v>
      </c>
    </row>
    <row r="14" spans="1:13" ht="23.25" customHeight="1" x14ac:dyDescent="0.3">
      <c r="A14" s="8" t="s">
        <v>129</v>
      </c>
      <c r="B14" s="10"/>
      <c r="C14" s="9"/>
      <c r="D14" s="13">
        <f>SUM(D11:D13)</f>
        <v>387497274</v>
      </c>
      <c r="E14" s="37"/>
      <c r="F14" s="13">
        <f>SUM(F11:F13)</f>
        <v>435909246</v>
      </c>
      <c r="G14" s="9"/>
      <c r="H14" s="13">
        <f>SUM(H11:H13)</f>
        <v>15794070</v>
      </c>
      <c r="I14" s="37"/>
      <c r="J14" s="13">
        <f>SUM(J11:J13)</f>
        <v>15562333</v>
      </c>
      <c r="L14" s="13">
        <f>SUM(L11:L13)</f>
        <v>809532913</v>
      </c>
      <c r="M14" s="13">
        <f>SUM(M11:M13)</f>
        <v>31411911</v>
      </c>
    </row>
    <row r="15" spans="1:13" ht="14.25" customHeight="1" x14ac:dyDescent="0.3">
      <c r="A15" s="8"/>
      <c r="B15" s="12"/>
      <c r="C15" s="9"/>
      <c r="D15" s="11"/>
      <c r="E15" s="36"/>
      <c r="F15" s="11"/>
      <c r="G15" s="9"/>
      <c r="H15" s="11"/>
      <c r="I15" s="36"/>
      <c r="J15" s="11"/>
    </row>
    <row r="16" spans="1:13" ht="23.25" customHeight="1" x14ac:dyDescent="0.3">
      <c r="A16" s="7" t="s">
        <v>56</v>
      </c>
      <c r="B16" s="10"/>
      <c r="C16" s="9"/>
      <c r="D16" s="11"/>
      <c r="E16" s="36"/>
      <c r="F16" s="11"/>
      <c r="G16" s="9"/>
      <c r="H16" s="11"/>
      <c r="I16" s="36"/>
      <c r="J16" s="11"/>
    </row>
    <row r="17" spans="1:13" ht="23.25" customHeight="1" x14ac:dyDescent="0.3">
      <c r="A17" s="9" t="s">
        <v>57</v>
      </c>
      <c r="B17" s="10" t="s">
        <v>152</v>
      </c>
      <c r="C17" s="9"/>
      <c r="D17" s="15">
        <v>315386663</v>
      </c>
      <c r="E17" s="36"/>
      <c r="F17" s="11">
        <v>361939950</v>
      </c>
      <c r="G17" s="9"/>
      <c r="H17" s="27">
        <v>14975587</v>
      </c>
      <c r="I17" s="27"/>
      <c r="J17" s="27">
        <v>14737504.761904761</v>
      </c>
      <c r="L17" s="33">
        <v>666774183</v>
      </c>
      <c r="M17" s="33">
        <v>0</v>
      </c>
    </row>
    <row r="18" spans="1:13" ht="23.25" customHeight="1" x14ac:dyDescent="0.3">
      <c r="A18" s="16" t="s">
        <v>58</v>
      </c>
      <c r="B18" s="10"/>
      <c r="C18" s="9"/>
      <c r="D18" s="15">
        <v>14735035</v>
      </c>
      <c r="E18" s="36"/>
      <c r="F18" s="11">
        <v>15995725</v>
      </c>
      <c r="G18" s="9"/>
      <c r="H18" s="27">
        <v>0</v>
      </c>
      <c r="I18" s="27"/>
      <c r="J18" s="27">
        <v>0</v>
      </c>
      <c r="L18" s="33">
        <v>30572525</v>
      </c>
      <c r="M18" s="33">
        <v>0</v>
      </c>
    </row>
    <row r="19" spans="1:13" ht="23.25" customHeight="1" x14ac:dyDescent="0.3">
      <c r="A19" s="9" t="s">
        <v>59</v>
      </c>
      <c r="B19" s="10"/>
      <c r="C19" s="9"/>
      <c r="D19" s="15">
        <v>37973474</v>
      </c>
      <c r="E19" s="36"/>
      <c r="F19" s="11">
        <v>40220169</v>
      </c>
      <c r="G19" s="9"/>
      <c r="H19" s="15">
        <v>431969</v>
      </c>
      <c r="I19" s="36"/>
      <c r="J19" s="11">
        <v>1362937.2380952388</v>
      </c>
      <c r="L19" s="33">
        <v>79763979</v>
      </c>
      <c r="M19" s="33">
        <v>32516893</v>
      </c>
    </row>
    <row r="20" spans="1:13" ht="23.25" customHeight="1" x14ac:dyDescent="0.3">
      <c r="A20" s="8" t="s">
        <v>60</v>
      </c>
      <c r="B20" s="12"/>
      <c r="C20" s="9"/>
      <c r="D20" s="13">
        <f>SUM(D17:D19)</f>
        <v>368095172</v>
      </c>
      <c r="E20" s="37"/>
      <c r="F20" s="13">
        <f>SUM(F17:F19)</f>
        <v>418155844</v>
      </c>
      <c r="G20" s="9"/>
      <c r="H20" s="13">
        <f>SUM(H17:H19)</f>
        <v>15407556</v>
      </c>
      <c r="I20" s="37"/>
      <c r="J20" s="13">
        <f>SUM(J17:J19)</f>
        <v>16100442</v>
      </c>
      <c r="L20" s="13">
        <f>SUM(L17:L19)</f>
        <v>777110687</v>
      </c>
      <c r="M20" s="13">
        <f>SUM(M17:M19)</f>
        <v>32516893</v>
      </c>
    </row>
    <row r="21" spans="1:13" ht="14.25" customHeight="1" x14ac:dyDescent="0.3">
      <c r="A21" s="8"/>
      <c r="B21" s="12"/>
      <c r="C21" s="9"/>
      <c r="D21" s="22"/>
      <c r="E21" s="37"/>
      <c r="F21" s="22"/>
      <c r="G21" s="9"/>
      <c r="H21" s="22"/>
      <c r="I21" s="37"/>
      <c r="J21" s="22"/>
    </row>
    <row r="22" spans="1:13" ht="23.25" customHeight="1" x14ac:dyDescent="0.3">
      <c r="A22" s="8" t="s">
        <v>139</v>
      </c>
      <c r="B22" s="10"/>
      <c r="C22" s="9"/>
      <c r="D22" s="22">
        <f>SUM(D14-D20)</f>
        <v>19402102</v>
      </c>
      <c r="E22" s="37"/>
      <c r="F22" s="22">
        <f>SUM(F14-F20)</f>
        <v>17753402</v>
      </c>
      <c r="G22" s="9"/>
      <c r="H22" s="22">
        <f>SUM(H14-H20)</f>
        <v>386514</v>
      </c>
      <c r="I22" s="37"/>
      <c r="J22" s="22">
        <f>SUM(J14-J20)</f>
        <v>-538109</v>
      </c>
      <c r="L22" s="22">
        <f>SUM(L14-L20)</f>
        <v>32422226</v>
      </c>
      <c r="M22" s="22">
        <f>SUM(M14-M20)</f>
        <v>-1104982</v>
      </c>
    </row>
    <row r="23" spans="1:13" ht="23.25" customHeight="1" x14ac:dyDescent="0.3">
      <c r="A23" s="9" t="s">
        <v>61</v>
      </c>
      <c r="B23" s="10"/>
      <c r="C23" s="9"/>
      <c r="D23" s="23">
        <v>4230235</v>
      </c>
      <c r="E23" s="36"/>
      <c r="F23" s="23">
        <v>5723053</v>
      </c>
      <c r="G23" s="9"/>
      <c r="H23" s="28">
        <v>0</v>
      </c>
      <c r="I23" s="9"/>
      <c r="J23" s="28">
        <v>0</v>
      </c>
      <c r="L23" s="33">
        <v>10656205</v>
      </c>
      <c r="M23" s="33">
        <v>0</v>
      </c>
    </row>
    <row r="24" spans="1:13" ht="23.25" customHeight="1" x14ac:dyDescent="0.3">
      <c r="A24" s="2" t="s">
        <v>140</v>
      </c>
      <c r="B24" s="10"/>
      <c r="C24" s="9"/>
      <c r="D24" s="22">
        <f>D22-D23</f>
        <v>15171867</v>
      </c>
      <c r="E24" s="37"/>
      <c r="F24" s="22">
        <f>F22-F23</f>
        <v>12030349</v>
      </c>
      <c r="G24" s="9"/>
      <c r="H24" s="22">
        <f>H22-H23</f>
        <v>386514</v>
      </c>
      <c r="I24" s="37"/>
      <c r="J24" s="22">
        <f>J22-J23</f>
        <v>-538109</v>
      </c>
      <c r="L24" s="22">
        <f>L22-L23</f>
        <v>21766021</v>
      </c>
      <c r="M24" s="22">
        <f>M22-M23</f>
        <v>-1104982</v>
      </c>
    </row>
    <row r="25" spans="1:13" ht="23.25" customHeight="1" x14ac:dyDescent="0.3">
      <c r="A25" s="16" t="s">
        <v>130</v>
      </c>
      <c r="B25" s="10"/>
      <c r="C25" s="9"/>
      <c r="D25" s="15">
        <v>4461578</v>
      </c>
      <c r="E25" s="36"/>
      <c r="F25" s="23">
        <v>4926467</v>
      </c>
      <c r="G25" s="9"/>
      <c r="H25" s="15">
        <v>129070</v>
      </c>
      <c r="I25" s="36"/>
      <c r="J25" s="23">
        <v>122041</v>
      </c>
      <c r="L25" s="33">
        <v>9459312</v>
      </c>
      <c r="M25" s="33">
        <v>215491</v>
      </c>
    </row>
    <row r="26" spans="1:13" ht="23.25" customHeight="1" thickBot="1" x14ac:dyDescent="0.35">
      <c r="A26" s="8" t="s">
        <v>141</v>
      </c>
      <c r="B26" s="10"/>
      <c r="C26" s="9"/>
      <c r="D26" s="24">
        <f>D24-D25</f>
        <v>10710289</v>
      </c>
      <c r="E26" s="38"/>
      <c r="F26" s="24">
        <f>F24-F25</f>
        <v>7103882</v>
      </c>
      <c r="G26" s="9"/>
      <c r="H26" s="24">
        <f>H24-H25</f>
        <v>257444</v>
      </c>
      <c r="I26" s="38"/>
      <c r="J26" s="24">
        <f>J24-J25</f>
        <v>-660150</v>
      </c>
      <c r="L26" s="24">
        <f>L24-L25</f>
        <v>12306709</v>
      </c>
      <c r="M26" s="24">
        <f>M24-M25</f>
        <v>-1320473</v>
      </c>
    </row>
    <row r="27" spans="1:13" ht="14.4" customHeight="1" thickTop="1" x14ac:dyDescent="0.3">
      <c r="A27" s="8"/>
      <c r="B27" s="10"/>
      <c r="C27" s="9"/>
      <c r="D27" s="14"/>
      <c r="E27" s="38"/>
      <c r="F27" s="14"/>
      <c r="G27" s="9"/>
      <c r="H27" s="14"/>
      <c r="I27" s="38"/>
      <c r="J27" s="14"/>
      <c r="M27" s="33" t="e">
        <f>#REF!-M26</f>
        <v>#REF!</v>
      </c>
    </row>
    <row r="28" spans="1:13" ht="23.25" customHeight="1" x14ac:dyDescent="0.3">
      <c r="A28" s="2" t="s">
        <v>115</v>
      </c>
      <c r="B28" s="10"/>
      <c r="C28" s="9"/>
      <c r="D28" s="22"/>
      <c r="E28" s="37"/>
      <c r="F28" s="22"/>
      <c r="G28" s="9"/>
      <c r="H28" s="22"/>
      <c r="I28" s="37"/>
      <c r="J28" s="22"/>
    </row>
    <row r="29" spans="1:13" ht="23.25" customHeight="1" x14ac:dyDescent="0.3">
      <c r="A29" s="16" t="s">
        <v>62</v>
      </c>
      <c r="B29" s="10"/>
      <c r="C29" s="9"/>
      <c r="D29" s="15">
        <v>10662875</v>
      </c>
      <c r="E29" s="36"/>
      <c r="F29" s="15">
        <v>7053366</v>
      </c>
      <c r="G29" s="9"/>
      <c r="H29" s="15">
        <v>257444</v>
      </c>
      <c r="I29" s="36"/>
      <c r="J29" s="15">
        <v>-660150</v>
      </c>
      <c r="L29" s="33">
        <v>12208964</v>
      </c>
      <c r="M29" s="33">
        <v>6659163</v>
      </c>
    </row>
    <row r="30" spans="1:13" ht="23.25" customHeight="1" x14ac:dyDescent="0.3">
      <c r="A30" s="16" t="s">
        <v>63</v>
      </c>
      <c r="B30" s="10"/>
      <c r="C30" s="9"/>
      <c r="D30" s="15">
        <v>47414</v>
      </c>
      <c r="E30" s="36"/>
      <c r="F30" s="15">
        <v>50516</v>
      </c>
      <c r="G30" s="9"/>
      <c r="H30" s="28">
        <v>0</v>
      </c>
      <c r="I30" s="9"/>
      <c r="J30" s="28">
        <v>0</v>
      </c>
      <c r="L30" s="33">
        <v>97745</v>
      </c>
      <c r="M30" s="33">
        <v>0</v>
      </c>
    </row>
    <row r="31" spans="1:13" ht="23.25" customHeight="1" thickBot="1" x14ac:dyDescent="0.35">
      <c r="A31" s="8" t="s">
        <v>141</v>
      </c>
      <c r="B31" s="10"/>
      <c r="C31" s="9"/>
      <c r="D31" s="24">
        <f>SUM(D29:D30)</f>
        <v>10710289</v>
      </c>
      <c r="E31" s="14"/>
      <c r="F31" s="24">
        <f>SUM(F29:F30)</f>
        <v>7103882</v>
      </c>
      <c r="G31" s="26"/>
      <c r="H31" s="24">
        <f>SUM(H29:H30)</f>
        <v>257444</v>
      </c>
      <c r="I31" s="14"/>
      <c r="J31" s="24">
        <f>SUM(J29:J30)</f>
        <v>-660150</v>
      </c>
    </row>
    <row r="32" spans="1:13" ht="17.399999999999999" customHeight="1" thickTop="1" x14ac:dyDescent="0.3">
      <c r="A32" s="2"/>
      <c r="B32" s="12"/>
      <c r="C32" s="9"/>
      <c r="D32" s="14"/>
      <c r="E32" s="37"/>
      <c r="F32" s="14"/>
      <c r="G32" s="9"/>
      <c r="H32" s="14"/>
      <c r="I32" s="37"/>
      <c r="J32" s="14"/>
    </row>
    <row r="33" spans="1:11" ht="23.25" customHeight="1" thickBot="1" x14ac:dyDescent="0.35">
      <c r="A33" s="2" t="s">
        <v>142</v>
      </c>
      <c r="B33" s="10"/>
      <c r="C33" s="9"/>
      <c r="D33" s="35">
        <f>D26/600000000</f>
        <v>1.7850481666666668E-2</v>
      </c>
      <c r="E33" s="38"/>
      <c r="F33" s="35">
        <f>F31/600000000</f>
        <v>1.1839803333333333E-2</v>
      </c>
      <c r="G33" s="41"/>
      <c r="H33" s="43">
        <f>H31/600000000</f>
        <v>4.2907333333333335E-4</v>
      </c>
      <c r="I33" s="42"/>
      <c r="J33" s="40">
        <f>ROUNDDOWN(J31/600000000,4)</f>
        <v>-1.1000000000000001E-3</v>
      </c>
      <c r="K33" s="1"/>
    </row>
    <row r="34" spans="1:11" ht="14.25" customHeight="1" thickTop="1" x14ac:dyDescent="0.3">
      <c r="A34" s="2"/>
      <c r="D34" s="25"/>
      <c r="F34" s="25"/>
      <c r="H34" s="25"/>
      <c r="J34" s="25"/>
    </row>
    <row r="35" spans="1:11" ht="21.5" customHeight="1" x14ac:dyDescent="0.35">
      <c r="A35" s="19" t="s">
        <v>0</v>
      </c>
    </row>
    <row r="36" spans="1:11" ht="21.5" customHeight="1" x14ac:dyDescent="0.3">
      <c r="A36" s="29" t="s">
        <v>64</v>
      </c>
    </row>
    <row r="37" spans="1:11" ht="21.5" customHeight="1" x14ac:dyDescent="0.3">
      <c r="A37" s="2"/>
    </row>
    <row r="38" spans="1:11" ht="21.5" customHeight="1" x14ac:dyDescent="0.3">
      <c r="A38" s="2"/>
      <c r="D38" s="182" t="s">
        <v>52</v>
      </c>
      <c r="E38" s="182"/>
      <c r="F38" s="182"/>
      <c r="H38" s="182" t="s">
        <v>3</v>
      </c>
      <c r="I38" s="182"/>
      <c r="J38" s="182"/>
    </row>
    <row r="39" spans="1:11" ht="21.5" customHeight="1" x14ac:dyDescent="0.3">
      <c r="A39" s="2"/>
      <c r="D39" s="177" t="s">
        <v>4</v>
      </c>
      <c r="E39" s="177"/>
      <c r="F39" s="177"/>
      <c r="G39" s="32"/>
      <c r="H39" s="177" t="s">
        <v>4</v>
      </c>
      <c r="I39" s="177"/>
      <c r="J39" s="177"/>
    </row>
    <row r="40" spans="1:11" ht="21.5" customHeight="1" x14ac:dyDescent="0.3">
      <c r="A40" s="2"/>
      <c r="D40" s="179" t="s">
        <v>153</v>
      </c>
      <c r="E40" s="179"/>
      <c r="F40" s="179"/>
      <c r="H40" s="179" t="s">
        <v>153</v>
      </c>
      <c r="I40" s="179"/>
      <c r="J40" s="179"/>
    </row>
    <row r="41" spans="1:11" ht="21.5" customHeight="1" x14ac:dyDescent="0.3">
      <c r="A41" s="2"/>
      <c r="B41" s="1"/>
      <c r="D41" s="180" t="s">
        <v>155</v>
      </c>
      <c r="E41" s="181"/>
      <c r="F41" s="181"/>
      <c r="H41" s="180" t="s">
        <v>155</v>
      </c>
      <c r="I41" s="181"/>
      <c r="J41" s="181"/>
    </row>
    <row r="42" spans="1:11" ht="21.5" customHeight="1" x14ac:dyDescent="0.3">
      <c r="A42" s="2"/>
      <c r="B42" s="5"/>
      <c r="D42" s="6">
        <v>2025</v>
      </c>
      <c r="F42" s="6">
        <v>2024</v>
      </c>
      <c r="G42" s="6"/>
      <c r="H42" s="6">
        <v>2025</v>
      </c>
      <c r="J42" s="6">
        <v>2024</v>
      </c>
    </row>
    <row r="43" spans="1:11" ht="21.5" customHeight="1" x14ac:dyDescent="0.3">
      <c r="A43" s="20"/>
      <c r="D43" s="178" t="s">
        <v>8</v>
      </c>
      <c r="E43" s="178"/>
      <c r="F43" s="178"/>
      <c r="G43" s="178"/>
      <c r="H43" s="178"/>
      <c r="I43" s="178"/>
      <c r="J43" s="178"/>
    </row>
    <row r="44" spans="1:11" ht="21.5" customHeight="1" x14ac:dyDescent="0.3">
      <c r="A44" s="8" t="s">
        <v>141</v>
      </c>
      <c r="D44" s="39">
        <f>D26</f>
        <v>10710289</v>
      </c>
      <c r="E44" s="32"/>
      <c r="F44" s="39">
        <f>F26</f>
        <v>7103882</v>
      </c>
      <c r="G44" s="32"/>
      <c r="H44" s="39">
        <f>H31</f>
        <v>257444</v>
      </c>
      <c r="I44" s="32"/>
      <c r="J44" s="39">
        <f>J31</f>
        <v>-660150</v>
      </c>
    </row>
    <row r="45" spans="1:11" ht="21.5" customHeight="1" x14ac:dyDescent="0.3">
      <c r="A45" s="9" t="s">
        <v>131</v>
      </c>
      <c r="D45" s="30"/>
      <c r="E45" s="36"/>
      <c r="F45" s="30"/>
      <c r="G45" s="9"/>
      <c r="H45" s="30"/>
      <c r="I45" s="9"/>
      <c r="J45" s="30"/>
    </row>
    <row r="46" spans="1:11" ht="21.5" customHeight="1" x14ac:dyDescent="0.3">
      <c r="A46" s="9" t="s">
        <v>132</v>
      </c>
      <c r="D46" s="30">
        <v>0</v>
      </c>
      <c r="E46" s="36"/>
      <c r="F46" s="30">
        <v>0</v>
      </c>
      <c r="G46" s="9"/>
      <c r="H46" s="30">
        <v>0</v>
      </c>
      <c r="I46" s="9"/>
      <c r="J46" s="30">
        <v>0</v>
      </c>
    </row>
    <row r="47" spans="1:11" ht="21.5" customHeight="1" thickBot="1" x14ac:dyDescent="0.35">
      <c r="A47" s="2" t="s">
        <v>116</v>
      </c>
      <c r="D47" s="24">
        <f>SUM(D44:D44)</f>
        <v>10710289</v>
      </c>
      <c r="E47" s="37"/>
      <c r="F47" s="24">
        <f>SUM(F44:F44)</f>
        <v>7103882</v>
      </c>
      <c r="G47" s="8"/>
      <c r="H47" s="24">
        <f>SUM(H44:H44)</f>
        <v>257444</v>
      </c>
      <c r="I47" s="8"/>
      <c r="J47" s="24">
        <f>SUM(J44:J44)</f>
        <v>-660150</v>
      </c>
    </row>
    <row r="48" spans="1:11" ht="21.5" customHeight="1" thickTop="1" x14ac:dyDescent="0.3">
      <c r="A48" s="2"/>
      <c r="D48" s="25"/>
      <c r="F48" s="25"/>
      <c r="H48" s="25"/>
      <c r="J48" s="25"/>
    </row>
    <row r="49" spans="1:11" ht="21.5" customHeight="1" x14ac:dyDescent="0.3">
      <c r="A49" s="2" t="s">
        <v>117</v>
      </c>
      <c r="B49" s="10"/>
      <c r="C49" s="9"/>
      <c r="D49" s="22"/>
      <c r="E49" s="37"/>
      <c r="F49" s="22"/>
      <c r="G49" s="9"/>
      <c r="H49" s="22"/>
      <c r="I49" s="37"/>
      <c r="J49" s="22"/>
    </row>
    <row r="50" spans="1:11" ht="21.5" customHeight="1" x14ac:dyDescent="0.3">
      <c r="A50" s="2" t="s">
        <v>67</v>
      </c>
      <c r="B50" s="10"/>
      <c r="C50" s="9"/>
      <c r="D50" s="22"/>
      <c r="E50" s="37"/>
      <c r="F50" s="22"/>
      <c r="G50" s="9"/>
      <c r="H50" s="22"/>
      <c r="I50" s="37"/>
      <c r="J50" s="22"/>
    </row>
    <row r="51" spans="1:11" ht="21.5" customHeight="1" x14ac:dyDescent="0.3">
      <c r="A51" s="16" t="s">
        <v>62</v>
      </c>
      <c r="B51" s="10"/>
      <c r="C51" s="9"/>
      <c r="D51" s="15">
        <f>D29</f>
        <v>10662875</v>
      </c>
      <c r="E51" s="36"/>
      <c r="F51" s="15">
        <f>F29</f>
        <v>7053366</v>
      </c>
      <c r="G51" s="9"/>
      <c r="H51" s="15">
        <f>H29</f>
        <v>257444</v>
      </c>
      <c r="I51" s="9"/>
      <c r="J51" s="15">
        <f>J29</f>
        <v>-660150</v>
      </c>
    </row>
    <row r="52" spans="1:11" ht="21.5" customHeight="1" x14ac:dyDescent="0.3">
      <c r="A52" s="16" t="s">
        <v>63</v>
      </c>
      <c r="B52" s="10"/>
      <c r="C52" s="9"/>
      <c r="D52" s="23">
        <f>D30</f>
        <v>47414</v>
      </c>
      <c r="E52" s="36"/>
      <c r="F52" s="23">
        <f>F30</f>
        <v>50516</v>
      </c>
      <c r="G52" s="9"/>
      <c r="H52" s="31">
        <f>H30</f>
        <v>0</v>
      </c>
      <c r="I52" s="9"/>
      <c r="J52" s="31">
        <f>J30</f>
        <v>0</v>
      </c>
    </row>
    <row r="53" spans="1:11" ht="21.5" customHeight="1" thickBot="1" x14ac:dyDescent="0.35">
      <c r="A53" s="17" t="s">
        <v>116</v>
      </c>
      <c r="B53" s="10"/>
      <c r="C53" s="9"/>
      <c r="D53" s="18">
        <f>SUM(D51:D52)</f>
        <v>10710289</v>
      </c>
      <c r="E53" s="14"/>
      <c r="F53" s="18">
        <f>SUM(F51:F52)</f>
        <v>7103882</v>
      </c>
      <c r="G53" s="26"/>
      <c r="H53" s="18">
        <f>SUM(H51:H52)</f>
        <v>257444</v>
      </c>
      <c r="I53" s="8"/>
      <c r="J53" s="18">
        <f>SUM(J51:J52)</f>
        <v>-660150</v>
      </c>
      <c r="K53" s="1"/>
    </row>
    <row r="54" spans="1:11" ht="23.25" customHeight="1" thickTop="1" x14ac:dyDescent="0.3">
      <c r="A54" s="2"/>
      <c r="B54" s="10"/>
      <c r="C54" s="9"/>
      <c r="D54" s="14"/>
      <c r="E54" s="14"/>
      <c r="F54" s="14"/>
      <c r="G54" s="26"/>
      <c r="H54" s="14"/>
      <c r="I54" s="8"/>
      <c r="J54" s="14"/>
      <c r="K54" s="1"/>
    </row>
  </sheetData>
  <mergeCells count="18"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  <mergeCell ref="D39:F39"/>
    <mergeCell ref="H39:J39"/>
    <mergeCell ref="D43:J43"/>
    <mergeCell ref="H40:J40"/>
    <mergeCell ref="D41:F41"/>
    <mergeCell ref="H41:J41"/>
    <mergeCell ref="D40:F40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1A3-F3A2-428A-9C82-35C4DB02BED2}">
  <dimension ref="A1:W31"/>
  <sheetViews>
    <sheetView topLeftCell="C40" zoomScale="90" zoomScaleNormal="90" zoomScaleSheetLayoutView="85" workbookViewId="0">
      <selection activeCell="A32" sqref="A32:XFD35"/>
    </sheetView>
  </sheetViews>
  <sheetFormatPr defaultColWidth="9.09765625" defaultRowHeight="23.25" customHeight="1" x14ac:dyDescent="0.3"/>
  <cols>
    <col min="1" max="2" width="2.3984375" style="60" customWidth="1"/>
    <col min="3" max="3" width="54.69921875" style="60" customWidth="1"/>
    <col min="4" max="4" width="7.09765625" style="60" customWidth="1"/>
    <col min="5" max="5" width="7.09765625" style="60" hidden="1" customWidth="1"/>
    <col min="6" max="6" width="1.09765625" style="137" customWidth="1"/>
    <col min="7" max="7" width="15.09765625" style="60" customWidth="1"/>
    <col min="8" max="8" width="1.09765625" style="137" customWidth="1"/>
    <col min="9" max="9" width="15.3984375" style="137" bestFit="1" customWidth="1"/>
    <col min="10" max="10" width="1.09765625" style="137" customWidth="1"/>
    <col min="11" max="11" width="15.5" style="143" bestFit="1" customWidth="1"/>
    <col min="12" max="12" width="1.09765625" style="143" customWidth="1"/>
    <col min="13" max="13" width="14" style="143" bestFit="1" customWidth="1"/>
    <col min="14" max="14" width="1.09765625" style="137" customWidth="1"/>
    <col min="15" max="15" width="13.09765625" style="143" customWidth="1"/>
    <col min="16" max="16" width="1.09765625" style="137" customWidth="1"/>
    <col min="17" max="17" width="15" style="143" customWidth="1"/>
    <col min="18" max="18" width="1.09765625" style="137" customWidth="1"/>
    <col min="19" max="19" width="15.3984375" style="143" bestFit="1" customWidth="1"/>
    <col min="20" max="20" width="1.09765625" style="137" customWidth="1"/>
    <col min="21" max="21" width="14" style="143" customWidth="1"/>
    <col min="22" max="22" width="1.09765625" style="137" customWidth="1"/>
    <col min="23" max="23" width="15.3984375" style="143" bestFit="1" customWidth="1"/>
    <col min="24" max="16384" width="9.09765625" style="137"/>
  </cols>
  <sheetData>
    <row r="1" spans="1:23" ht="22.25" customHeight="1" x14ac:dyDescent="0.35">
      <c r="A1" s="44" t="s">
        <v>0</v>
      </c>
      <c r="B1" s="45"/>
      <c r="C1" s="45"/>
      <c r="D1" s="45"/>
      <c r="E1" s="45"/>
      <c r="F1" s="135"/>
      <c r="G1" s="45"/>
      <c r="H1" s="135"/>
      <c r="I1" s="135"/>
      <c r="J1" s="135"/>
      <c r="K1" s="136"/>
      <c r="L1" s="136"/>
      <c r="M1" s="136"/>
      <c r="N1" s="135"/>
      <c r="O1" s="136"/>
      <c r="P1" s="135"/>
      <c r="Q1" s="136"/>
      <c r="R1" s="135"/>
      <c r="S1" s="136"/>
      <c r="T1" s="135"/>
      <c r="U1" s="136"/>
      <c r="V1" s="135"/>
      <c r="W1" s="136"/>
    </row>
    <row r="2" spans="1:23" ht="22.25" customHeight="1" x14ac:dyDescent="0.3">
      <c r="A2" s="138" t="s">
        <v>68</v>
      </c>
      <c r="B2" s="135"/>
      <c r="C2" s="135"/>
      <c r="D2" s="135"/>
      <c r="E2" s="135"/>
      <c r="F2" s="135"/>
      <c r="G2" s="135"/>
      <c r="H2" s="135"/>
      <c r="I2" s="135"/>
      <c r="J2" s="135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</row>
    <row r="3" spans="1:23" ht="22.25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</row>
    <row r="4" spans="1:23" ht="22.25" customHeight="1" x14ac:dyDescent="0.3">
      <c r="A4" s="135"/>
      <c r="B4" s="135"/>
      <c r="C4" s="135"/>
      <c r="D4" s="135"/>
      <c r="E4" s="135"/>
      <c r="F4" s="135"/>
      <c r="G4" s="183" t="s">
        <v>69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</row>
    <row r="5" spans="1:23" ht="22.25" customHeight="1" x14ac:dyDescent="0.3">
      <c r="A5" s="45"/>
      <c r="B5" s="45"/>
      <c r="C5" s="45"/>
      <c r="D5" s="45"/>
      <c r="E5" s="45"/>
      <c r="F5" s="59"/>
      <c r="G5" s="45"/>
      <c r="H5" s="59"/>
      <c r="I5" s="59"/>
      <c r="J5" s="59"/>
      <c r="K5" s="141" t="s">
        <v>70</v>
      </c>
      <c r="L5" s="141"/>
      <c r="M5" s="141"/>
      <c r="N5" s="59"/>
      <c r="O5" s="141"/>
      <c r="P5" s="59"/>
      <c r="Q5" s="140"/>
      <c r="R5" s="140"/>
      <c r="S5" s="140"/>
      <c r="T5" s="140"/>
      <c r="U5" s="140"/>
      <c r="V5" s="140"/>
      <c r="W5" s="140"/>
    </row>
    <row r="6" spans="1:23" ht="22.25" customHeight="1" x14ac:dyDescent="0.3">
      <c r="A6" s="45"/>
      <c r="B6" s="45"/>
      <c r="C6" s="45"/>
      <c r="D6" s="45"/>
      <c r="E6" s="45"/>
      <c r="F6" s="59"/>
      <c r="G6" s="45"/>
      <c r="H6" s="59"/>
      <c r="I6" s="59"/>
      <c r="J6" s="59"/>
      <c r="K6" s="141" t="s">
        <v>71</v>
      </c>
      <c r="L6" s="141"/>
      <c r="M6" s="141"/>
      <c r="N6" s="59"/>
      <c r="O6" s="141"/>
      <c r="P6" s="59"/>
      <c r="Q6" s="140"/>
      <c r="R6" s="140"/>
      <c r="S6" s="141" t="s">
        <v>72</v>
      </c>
      <c r="T6" s="140"/>
      <c r="U6" s="140"/>
      <c r="V6" s="140"/>
      <c r="W6" s="140"/>
    </row>
    <row r="7" spans="1:23" ht="22.25" customHeight="1" x14ac:dyDescent="0.3">
      <c r="A7" s="45"/>
      <c r="B7" s="45"/>
      <c r="C7" s="45"/>
      <c r="D7" s="142"/>
      <c r="E7" s="142"/>
      <c r="F7" s="59">
        <v>2561</v>
      </c>
      <c r="G7" s="142" t="s">
        <v>73</v>
      </c>
      <c r="H7" s="59">
        <v>2562</v>
      </c>
      <c r="I7" s="59"/>
      <c r="J7" s="59"/>
      <c r="K7" s="141" t="s">
        <v>74</v>
      </c>
      <c r="L7" s="141">
        <v>2561</v>
      </c>
      <c r="M7" s="141"/>
      <c r="N7" s="141"/>
      <c r="O7" s="184" t="s">
        <v>46</v>
      </c>
      <c r="P7" s="184"/>
      <c r="Q7" s="184"/>
      <c r="R7" s="142"/>
      <c r="S7" s="141" t="s">
        <v>75</v>
      </c>
      <c r="T7" s="142"/>
      <c r="U7" s="142" t="s">
        <v>76</v>
      </c>
      <c r="V7" s="142"/>
      <c r="W7" s="137"/>
    </row>
    <row r="8" spans="1:23" ht="22.25" customHeight="1" x14ac:dyDescent="0.3">
      <c r="D8" s="141"/>
      <c r="E8" s="141"/>
      <c r="F8" s="142"/>
      <c r="G8" s="141" t="s">
        <v>77</v>
      </c>
      <c r="H8" s="142"/>
      <c r="I8" s="142" t="s">
        <v>78</v>
      </c>
      <c r="J8" s="142"/>
      <c r="K8" s="141" t="s">
        <v>79</v>
      </c>
      <c r="L8" s="141"/>
      <c r="M8" s="142"/>
      <c r="O8" s="142" t="s">
        <v>80</v>
      </c>
      <c r="R8" s="142"/>
      <c r="S8" s="142" t="s">
        <v>81</v>
      </c>
      <c r="T8" s="142"/>
      <c r="U8" s="141" t="s">
        <v>82</v>
      </c>
      <c r="V8" s="142"/>
      <c r="W8" s="141" t="s">
        <v>83</v>
      </c>
    </row>
    <row r="9" spans="1:23" ht="22.25" customHeight="1" x14ac:dyDescent="0.3">
      <c r="D9" s="56" t="s">
        <v>6</v>
      </c>
      <c r="E9" s="56" t="s">
        <v>6</v>
      </c>
      <c r="F9" s="142"/>
      <c r="G9" s="141" t="s">
        <v>84</v>
      </c>
      <c r="H9" s="142"/>
      <c r="I9" s="142" t="s">
        <v>85</v>
      </c>
      <c r="J9" s="142"/>
      <c r="K9" s="142" t="s">
        <v>86</v>
      </c>
      <c r="L9" s="142"/>
      <c r="M9" s="142" t="s">
        <v>119</v>
      </c>
      <c r="N9" s="142"/>
      <c r="O9" s="142" t="s">
        <v>87</v>
      </c>
      <c r="P9" s="142"/>
      <c r="Q9" s="141" t="s">
        <v>88</v>
      </c>
      <c r="R9" s="142"/>
      <c r="S9" s="141" t="s">
        <v>89</v>
      </c>
      <c r="T9" s="142"/>
      <c r="U9" s="141" t="s">
        <v>90</v>
      </c>
      <c r="V9" s="142"/>
      <c r="W9" s="141" t="s">
        <v>91</v>
      </c>
    </row>
    <row r="10" spans="1:23" ht="22.25" customHeight="1" x14ac:dyDescent="0.3">
      <c r="A10" s="45"/>
      <c r="B10" s="45"/>
      <c r="C10" s="45"/>
      <c r="D10" s="45"/>
      <c r="E10" s="45"/>
      <c r="F10" s="45"/>
      <c r="G10" s="185" t="s">
        <v>8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</row>
    <row r="11" spans="1:23" ht="22.25" customHeight="1" x14ac:dyDescent="0.3">
      <c r="A11" s="70" t="s">
        <v>164</v>
      </c>
      <c r="B11" s="45"/>
      <c r="C11" s="45"/>
      <c r="D11" s="45"/>
      <c r="E11" s="45"/>
      <c r="F11" s="144"/>
      <c r="G11" s="45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</row>
    <row r="12" spans="1:23" ht="22.25" customHeight="1" x14ac:dyDescent="0.3">
      <c r="A12" s="45" t="s">
        <v>144</v>
      </c>
      <c r="B12" s="45"/>
      <c r="C12" s="45"/>
      <c r="D12" s="119"/>
      <c r="E12" s="119"/>
      <c r="F12" s="144"/>
      <c r="G12" s="125">
        <v>300000000</v>
      </c>
      <c r="H12" s="71"/>
      <c r="I12" s="71">
        <v>137109509</v>
      </c>
      <c r="J12" s="71"/>
      <c r="K12" s="125">
        <v>130891299</v>
      </c>
      <c r="L12" s="125"/>
      <c r="M12" s="125">
        <v>15346013</v>
      </c>
      <c r="N12" s="125"/>
      <c r="O12" s="125">
        <v>7498303</v>
      </c>
      <c r="P12" s="71"/>
      <c r="Q12" s="125">
        <v>121861588</v>
      </c>
      <c r="R12" s="71"/>
      <c r="S12" s="156">
        <f>SUM(G12:Q12)</f>
        <v>712706712</v>
      </c>
      <c r="T12" s="71"/>
      <c r="U12" s="125">
        <v>1972276</v>
      </c>
      <c r="V12" s="71"/>
      <c r="W12" s="156">
        <f>SUM(S12:U12)</f>
        <v>714678988</v>
      </c>
    </row>
    <row r="13" spans="1:23" ht="13.5" customHeight="1" x14ac:dyDescent="0.3">
      <c r="A13" s="45"/>
      <c r="B13" s="45"/>
      <c r="C13" s="45"/>
      <c r="D13" s="119"/>
      <c r="E13" s="119"/>
      <c r="F13" s="71"/>
      <c r="G13" s="125"/>
      <c r="H13" s="71"/>
      <c r="I13" s="125"/>
      <c r="J13" s="71"/>
      <c r="K13" s="125"/>
      <c r="L13" s="125"/>
      <c r="M13" s="125"/>
      <c r="N13" s="71"/>
      <c r="O13" s="125"/>
      <c r="P13" s="71"/>
      <c r="Q13" s="145"/>
      <c r="R13" s="71"/>
      <c r="S13" s="125"/>
      <c r="T13" s="71"/>
      <c r="U13" s="145"/>
      <c r="V13" s="71"/>
      <c r="W13" s="125"/>
    </row>
    <row r="14" spans="1:23" ht="22.25" customHeight="1" x14ac:dyDescent="0.3">
      <c r="A14" s="146" t="s">
        <v>92</v>
      </c>
      <c r="B14" s="147"/>
      <c r="C14" s="45"/>
      <c r="D14" s="119"/>
      <c r="E14" s="119"/>
      <c r="F14" s="71"/>
      <c r="G14" s="125"/>
      <c r="H14" s="71"/>
      <c r="I14" s="125"/>
      <c r="J14" s="71"/>
      <c r="K14" s="125"/>
      <c r="L14" s="125"/>
      <c r="M14" s="125"/>
      <c r="N14" s="71"/>
      <c r="O14" s="125"/>
      <c r="P14" s="71"/>
      <c r="Q14" s="145"/>
      <c r="R14" s="71"/>
      <c r="S14" s="125"/>
      <c r="T14" s="71"/>
      <c r="U14" s="145"/>
      <c r="V14" s="71"/>
      <c r="W14" s="125"/>
    </row>
    <row r="15" spans="1:23" ht="22.25" customHeight="1" x14ac:dyDescent="0.3">
      <c r="A15" s="137" t="s">
        <v>93</v>
      </c>
      <c r="B15" s="148" t="s">
        <v>118</v>
      </c>
      <c r="C15" s="45"/>
      <c r="D15" s="119"/>
      <c r="E15" s="119"/>
      <c r="F15" s="71"/>
      <c r="G15" s="64"/>
      <c r="H15" s="71"/>
      <c r="I15" s="64"/>
      <c r="J15" s="71"/>
      <c r="K15" s="64"/>
      <c r="L15" s="64"/>
      <c r="M15" s="64"/>
      <c r="N15" s="71"/>
      <c r="O15" s="64"/>
      <c r="P15" s="71"/>
      <c r="Q15" s="149"/>
      <c r="R15" s="71"/>
      <c r="S15" s="64"/>
      <c r="T15" s="71"/>
      <c r="U15" s="149"/>
      <c r="V15" s="71"/>
      <c r="W15" s="125"/>
    </row>
    <row r="16" spans="1:23" ht="22.25" customHeight="1" x14ac:dyDescent="0.3">
      <c r="A16" s="137"/>
      <c r="B16" s="150" t="s">
        <v>94</v>
      </c>
      <c r="C16" s="45"/>
      <c r="D16" s="119"/>
      <c r="E16" s="119"/>
      <c r="F16" s="71"/>
      <c r="G16" s="89">
        <v>0</v>
      </c>
      <c r="H16" s="89"/>
      <c r="I16" s="89">
        <v>0</v>
      </c>
      <c r="J16" s="89"/>
      <c r="K16" s="89">
        <v>0</v>
      </c>
      <c r="L16" s="64"/>
      <c r="M16" s="64">
        <v>608871</v>
      </c>
      <c r="N16" s="67"/>
      <c r="O16" s="89">
        <v>0</v>
      </c>
      <c r="P16" s="89"/>
      <c r="Q16" s="89">
        <v>0</v>
      </c>
      <c r="R16" s="67"/>
      <c r="S16" s="130">
        <f>SUM(G16:Q16)</f>
        <v>608871</v>
      </c>
      <c r="T16" s="67"/>
      <c r="U16" s="89">
        <v>0</v>
      </c>
      <c r="V16" s="67"/>
      <c r="W16" s="130">
        <f>SUM(S16:U16)</f>
        <v>608871</v>
      </c>
    </row>
    <row r="17" spans="1:23" ht="22.25" customHeight="1" x14ac:dyDescent="0.3">
      <c r="A17" s="137"/>
      <c r="B17" s="150" t="s">
        <v>95</v>
      </c>
      <c r="C17" s="45"/>
      <c r="D17" s="119">
        <v>7</v>
      </c>
      <c r="E17" s="119"/>
      <c r="F17" s="71"/>
      <c r="G17" s="123">
        <v>0</v>
      </c>
      <c r="H17" s="89"/>
      <c r="I17" s="123">
        <v>0</v>
      </c>
      <c r="J17" s="89"/>
      <c r="K17" s="123">
        <v>0</v>
      </c>
      <c r="L17" s="64"/>
      <c r="M17" s="123">
        <v>0</v>
      </c>
      <c r="N17" s="67"/>
      <c r="O17" s="123">
        <v>0</v>
      </c>
      <c r="P17" s="89"/>
      <c r="Q17" s="123">
        <v>-15960000</v>
      </c>
      <c r="R17" s="67"/>
      <c r="S17" s="130">
        <f>SUM(G17:Q17)</f>
        <v>-15960000</v>
      </c>
      <c r="T17" s="67"/>
      <c r="U17" s="123">
        <v>-40727</v>
      </c>
      <c r="V17" s="67"/>
      <c r="W17" s="130">
        <f>SUM(S17:U17)</f>
        <v>-16000727</v>
      </c>
    </row>
    <row r="18" spans="1:23" ht="22.25" customHeight="1" x14ac:dyDescent="0.3">
      <c r="A18" s="146" t="s">
        <v>96</v>
      </c>
      <c r="B18" s="137"/>
      <c r="C18" s="147"/>
      <c r="D18" s="119"/>
      <c r="E18" s="119"/>
      <c r="F18" s="71"/>
      <c r="G18" s="91">
        <f>SUM(G16:G16)</f>
        <v>0</v>
      </c>
      <c r="H18" s="92"/>
      <c r="I18" s="91">
        <f>SUM(I16:I16)</f>
        <v>0</v>
      </c>
      <c r="J18" s="92"/>
      <c r="K18" s="91">
        <f>SUM(K16:K16)</f>
        <v>0</v>
      </c>
      <c r="L18" s="92"/>
      <c r="M18" s="91">
        <f>SUM(M16:M17)</f>
        <v>608871</v>
      </c>
      <c r="N18" s="92"/>
      <c r="O18" s="91">
        <f>SUM(O16:O16)</f>
        <v>0</v>
      </c>
      <c r="P18" s="92"/>
      <c r="Q18" s="91">
        <f>SUM(Q16:Q17)</f>
        <v>-15960000</v>
      </c>
      <c r="R18" s="92"/>
      <c r="S18" s="91">
        <f>SUM(G18:Q18)</f>
        <v>-15351129</v>
      </c>
      <c r="T18" s="92"/>
      <c r="U18" s="91">
        <f>SUM(U16:U17)</f>
        <v>-40727</v>
      </c>
      <c r="V18" s="71"/>
      <c r="W18" s="112">
        <f>SUM(S18:U18)</f>
        <v>-15391856</v>
      </c>
    </row>
    <row r="19" spans="1:23" ht="13.5" customHeight="1" x14ac:dyDescent="0.3">
      <c r="A19" s="137"/>
      <c r="B19" s="137"/>
      <c r="C19" s="147"/>
      <c r="D19" s="119"/>
      <c r="E19" s="119"/>
      <c r="F19" s="71"/>
      <c r="G19" s="64"/>
      <c r="H19" s="71"/>
      <c r="I19" s="64"/>
      <c r="J19" s="71"/>
      <c r="K19" s="64"/>
      <c r="L19" s="64"/>
      <c r="M19" s="64"/>
      <c r="N19" s="71"/>
      <c r="O19" s="64"/>
      <c r="P19" s="71"/>
      <c r="Q19" s="77"/>
      <c r="R19" s="71"/>
      <c r="S19" s="64"/>
      <c r="T19" s="71"/>
      <c r="U19" s="77"/>
      <c r="V19" s="71"/>
      <c r="W19" s="125"/>
    </row>
    <row r="20" spans="1:23" ht="13.5" customHeight="1" x14ac:dyDescent="0.3">
      <c r="A20" s="137"/>
      <c r="B20" s="137"/>
      <c r="C20" s="147"/>
      <c r="D20" s="119"/>
      <c r="E20" s="119"/>
      <c r="F20" s="71"/>
      <c r="G20" s="64"/>
      <c r="H20" s="71"/>
      <c r="I20" s="64"/>
      <c r="J20" s="71"/>
      <c r="K20" s="64"/>
      <c r="L20" s="64"/>
      <c r="M20" s="64"/>
      <c r="N20" s="71"/>
      <c r="O20" s="64"/>
      <c r="P20" s="71"/>
      <c r="Q20" s="77"/>
      <c r="R20" s="71"/>
      <c r="S20" s="64"/>
      <c r="T20" s="71"/>
      <c r="U20" s="77"/>
      <c r="V20" s="71"/>
      <c r="W20" s="125"/>
    </row>
    <row r="21" spans="1:23" ht="22.25" customHeight="1" x14ac:dyDescent="0.3">
      <c r="A21" s="146" t="s">
        <v>97</v>
      </c>
      <c r="B21" s="137"/>
      <c r="C21" s="147"/>
      <c r="D21" s="119"/>
      <c r="E21" s="119"/>
      <c r="F21" s="71"/>
      <c r="G21" s="64"/>
      <c r="H21" s="71"/>
      <c r="I21" s="64"/>
      <c r="J21" s="71"/>
      <c r="K21" s="64"/>
      <c r="L21" s="64"/>
      <c r="M21" s="64"/>
      <c r="N21" s="71"/>
      <c r="O21" s="64"/>
      <c r="P21" s="71"/>
      <c r="Q21" s="77"/>
      <c r="R21" s="71"/>
      <c r="S21" s="64"/>
      <c r="T21" s="71"/>
      <c r="U21" s="77"/>
      <c r="V21" s="71"/>
      <c r="W21" s="125"/>
    </row>
    <row r="22" spans="1:23" ht="21.5" customHeight="1" x14ac:dyDescent="0.3">
      <c r="B22" s="150" t="s">
        <v>98</v>
      </c>
      <c r="D22" s="76"/>
      <c r="E22" s="76"/>
      <c r="F22" s="145"/>
      <c r="G22" s="63">
        <v>0</v>
      </c>
      <c r="H22" s="151"/>
      <c r="I22" s="63">
        <v>0</v>
      </c>
      <c r="J22" s="151"/>
      <c r="K22" s="63">
        <v>0</v>
      </c>
      <c r="L22" s="89"/>
      <c r="M22" s="63">
        <v>0</v>
      </c>
      <c r="N22" s="77"/>
      <c r="O22" s="63">
        <v>0</v>
      </c>
      <c r="P22" s="145"/>
      <c r="Q22" s="110">
        <f>'PL 5-8'!F85</f>
        <v>17069766</v>
      </c>
      <c r="R22" s="152"/>
      <c r="S22" s="110">
        <f t="shared" ref="S22:S23" si="0">SUM(G22:Q22)</f>
        <v>17069766</v>
      </c>
      <c r="T22" s="89"/>
      <c r="U22" s="110">
        <f>'PL 5-8'!F86</f>
        <v>85247</v>
      </c>
      <c r="V22" s="76"/>
      <c r="W22" s="130">
        <f t="shared" ref="W22:W24" si="1">SUM(S22:U22)</f>
        <v>17155013</v>
      </c>
    </row>
    <row r="23" spans="1:23" ht="21.5" customHeight="1" x14ac:dyDescent="0.3">
      <c r="B23" s="150" t="s">
        <v>65</v>
      </c>
      <c r="D23" s="76"/>
      <c r="E23" s="76"/>
      <c r="F23" s="145"/>
      <c r="G23" s="63">
        <v>0</v>
      </c>
      <c r="H23" s="151"/>
      <c r="I23" s="63">
        <v>0</v>
      </c>
      <c r="J23" s="151"/>
      <c r="K23" s="63">
        <v>0</v>
      </c>
      <c r="L23" s="89"/>
      <c r="M23" s="63">
        <v>0</v>
      </c>
      <c r="N23" s="145"/>
      <c r="O23" s="63">
        <v>0</v>
      </c>
      <c r="P23" s="145"/>
      <c r="Q23" s="63">
        <v>0</v>
      </c>
      <c r="R23" s="152"/>
      <c r="S23" s="110">
        <f t="shared" si="0"/>
        <v>0</v>
      </c>
      <c r="T23" s="89"/>
      <c r="U23" s="63">
        <v>0</v>
      </c>
      <c r="V23" s="76"/>
      <c r="W23" s="110">
        <f t="shared" si="1"/>
        <v>0</v>
      </c>
    </row>
    <row r="24" spans="1:23" ht="22.25" customHeight="1" x14ac:dyDescent="0.3">
      <c r="A24" s="146" t="s">
        <v>66</v>
      </c>
      <c r="B24" s="150"/>
      <c r="D24" s="76"/>
      <c r="E24" s="76"/>
      <c r="F24" s="145"/>
      <c r="G24" s="91">
        <f>SUM(G22:G23)</f>
        <v>0</v>
      </c>
      <c r="H24" s="153"/>
      <c r="I24" s="91">
        <f>SUM(I22:I23)</f>
        <v>0</v>
      </c>
      <c r="J24" s="153"/>
      <c r="K24" s="91">
        <f>SUM(K22:K23)</f>
        <v>0</v>
      </c>
      <c r="L24" s="89"/>
      <c r="M24" s="91">
        <f>SUM(M22:M23)</f>
        <v>0</v>
      </c>
      <c r="N24" s="145"/>
      <c r="O24" s="91">
        <f>SUM(O22:O23)</f>
        <v>0</v>
      </c>
      <c r="P24" s="145"/>
      <c r="Q24" s="91">
        <f>SUM(Q22:Q23)</f>
        <v>17069766</v>
      </c>
      <c r="R24" s="77"/>
      <c r="S24" s="91">
        <f>SUM(G24:Q24)</f>
        <v>17069766</v>
      </c>
      <c r="T24" s="77"/>
      <c r="U24" s="91">
        <f>SUM(U22:U23)</f>
        <v>85247</v>
      </c>
      <c r="V24" s="77"/>
      <c r="W24" s="91">
        <f t="shared" si="1"/>
        <v>17155013</v>
      </c>
    </row>
    <row r="25" spans="1:23" ht="18.75" hidden="1" customHeight="1" x14ac:dyDescent="0.3">
      <c r="A25" s="146"/>
      <c r="B25" s="150"/>
      <c r="D25" s="76"/>
      <c r="E25" s="76"/>
      <c r="F25" s="145"/>
      <c r="G25" s="77"/>
      <c r="H25" s="145"/>
      <c r="I25" s="145"/>
      <c r="J25" s="145"/>
      <c r="K25" s="77"/>
      <c r="L25" s="89"/>
      <c r="M25" s="77"/>
      <c r="N25" s="145"/>
      <c r="O25" s="77"/>
      <c r="P25" s="145"/>
      <c r="Q25" s="66"/>
      <c r="R25" s="77"/>
      <c r="S25" s="64"/>
      <c r="T25" s="77"/>
      <c r="U25" s="66"/>
      <c r="V25" s="77"/>
      <c r="W25" s="125"/>
    </row>
    <row r="26" spans="1:23" ht="23.25" hidden="1" customHeight="1" x14ac:dyDescent="0.3">
      <c r="A26" s="154" t="s">
        <v>99</v>
      </c>
      <c r="B26" s="150"/>
      <c r="D26" s="76"/>
      <c r="E26" s="76"/>
      <c r="F26" s="145"/>
      <c r="G26" s="77">
        <v>0</v>
      </c>
      <c r="H26" s="145"/>
      <c r="I26" s="145"/>
      <c r="J26" s="145"/>
      <c r="K26" s="77">
        <v>0</v>
      </c>
      <c r="L26" s="89"/>
      <c r="M26" s="77">
        <v>0</v>
      </c>
      <c r="N26" s="145"/>
      <c r="O26" s="77">
        <v>0</v>
      </c>
      <c r="P26" s="145"/>
      <c r="Q26" s="66">
        <v>0</v>
      </c>
      <c r="R26" s="77"/>
      <c r="S26" s="64">
        <v>0</v>
      </c>
      <c r="T26" s="77"/>
      <c r="U26" s="66">
        <v>0</v>
      </c>
      <c r="V26" s="77"/>
      <c r="W26" s="125">
        <v>0</v>
      </c>
    </row>
    <row r="27" spans="1:23" ht="13.5" customHeight="1" x14ac:dyDescent="0.3">
      <c r="D27" s="119"/>
      <c r="E27" s="119"/>
      <c r="F27" s="145"/>
      <c r="G27" s="149"/>
      <c r="H27" s="155"/>
      <c r="I27" s="155"/>
      <c r="J27" s="155"/>
      <c r="K27" s="149"/>
      <c r="L27" s="89"/>
      <c r="M27" s="149"/>
      <c r="N27" s="155"/>
      <c r="O27" s="149"/>
      <c r="P27" s="155"/>
      <c r="Q27" s="64"/>
      <c r="R27" s="149"/>
      <c r="S27" s="64"/>
      <c r="T27" s="149"/>
      <c r="U27" s="64"/>
      <c r="V27" s="149"/>
      <c r="W27" s="64"/>
    </row>
    <row r="28" spans="1:23" ht="22.25" customHeight="1" thickBot="1" x14ac:dyDescent="0.35">
      <c r="A28" s="45" t="s">
        <v>154</v>
      </c>
      <c r="B28" s="45"/>
      <c r="C28" s="45"/>
      <c r="D28" s="119"/>
      <c r="E28" s="119"/>
      <c r="F28" s="71"/>
      <c r="G28" s="132">
        <f>G12+G18+G24</f>
        <v>300000000</v>
      </c>
      <c r="H28" s="71"/>
      <c r="I28" s="132">
        <f>I12+I18+I24</f>
        <v>137109509</v>
      </c>
      <c r="J28" s="71"/>
      <c r="K28" s="132">
        <f>K12+K18+K24</f>
        <v>130891299</v>
      </c>
      <c r="L28" s="125"/>
      <c r="M28" s="132">
        <f>M12+M18+M24</f>
        <v>15954884</v>
      </c>
      <c r="N28" s="71"/>
      <c r="O28" s="132">
        <f>O12+O18+O24</f>
        <v>7498303</v>
      </c>
      <c r="P28" s="71"/>
      <c r="Q28" s="132">
        <f>Q12+Q18+Q24</f>
        <v>122971354</v>
      </c>
      <c r="R28" s="71"/>
      <c r="S28" s="132">
        <f>S12+S18+S24</f>
        <v>714425349</v>
      </c>
      <c r="T28" s="71"/>
      <c r="U28" s="132">
        <f>U12+U18+U24</f>
        <v>2016796</v>
      </c>
      <c r="V28" s="71"/>
      <c r="W28" s="132">
        <f>W12+W18+W24</f>
        <v>716442145</v>
      </c>
    </row>
    <row r="29" spans="1:23" ht="23.25" customHeight="1" thickTop="1" x14ac:dyDescent="0.3"/>
    <row r="31" spans="1:23" ht="23.25" customHeight="1" x14ac:dyDescent="0.3">
      <c r="W31" s="15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W4"/>
    <mergeCell ref="O7:Q7"/>
    <mergeCell ref="G10:W10"/>
  </mergeCells>
  <pageMargins left="0.8" right="0.8" top="0.48" bottom="0.5" header="0.5" footer="0.5"/>
  <pageSetup paperSize="9" scale="70" firstPageNumber="9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1"/>
  <sheetViews>
    <sheetView topLeftCell="A37" zoomScale="90" zoomScaleNormal="90" zoomScaleSheetLayoutView="85" workbookViewId="0">
      <selection activeCell="A32" sqref="A32:XFD34"/>
    </sheetView>
  </sheetViews>
  <sheetFormatPr defaultColWidth="9.09765625" defaultRowHeight="23.25" customHeight="1" x14ac:dyDescent="0.3"/>
  <cols>
    <col min="1" max="2" width="2.3984375" style="60" customWidth="1"/>
    <col min="3" max="3" width="54.69921875" style="60" customWidth="1"/>
    <col min="4" max="4" width="7.09765625" style="60" customWidth="1"/>
    <col min="5" max="5" width="7.09765625" style="60" hidden="1" customWidth="1"/>
    <col min="6" max="6" width="1.09765625" style="137" customWidth="1"/>
    <col min="7" max="7" width="15.09765625" style="60" customWidth="1"/>
    <col min="8" max="8" width="1.09765625" style="137" customWidth="1"/>
    <col min="9" max="9" width="15.3984375" style="137" bestFit="1" customWidth="1"/>
    <col min="10" max="10" width="1.09765625" style="137" customWidth="1"/>
    <col min="11" max="11" width="15.5" style="143" bestFit="1" customWidth="1"/>
    <col min="12" max="12" width="1.09765625" style="143" customWidth="1"/>
    <col min="13" max="13" width="14" style="143" bestFit="1" customWidth="1"/>
    <col min="14" max="14" width="1.09765625" style="137" customWidth="1"/>
    <col min="15" max="15" width="13.09765625" style="143" customWidth="1"/>
    <col min="16" max="16" width="1.09765625" style="137" customWidth="1"/>
    <col min="17" max="17" width="15" style="143" customWidth="1"/>
    <col min="18" max="18" width="1.09765625" style="137" customWidth="1"/>
    <col min="19" max="19" width="15.3984375" style="143" bestFit="1" customWidth="1"/>
    <col min="20" max="20" width="1.09765625" style="137" customWidth="1"/>
    <col min="21" max="21" width="14" style="143" customWidth="1"/>
    <col min="22" max="22" width="1.09765625" style="137" customWidth="1"/>
    <col min="23" max="23" width="15.3984375" style="143" bestFit="1" customWidth="1"/>
    <col min="24" max="24" width="10.5" style="137" bestFit="1" customWidth="1"/>
    <col min="25" max="16384" width="9.09765625" style="137"/>
  </cols>
  <sheetData>
    <row r="1" spans="1:23" ht="22.25" customHeight="1" x14ac:dyDescent="0.35">
      <c r="A1" s="44" t="s">
        <v>0</v>
      </c>
      <c r="B1" s="45"/>
      <c r="C1" s="45"/>
      <c r="D1" s="45"/>
      <c r="E1" s="45"/>
      <c r="F1" s="135"/>
      <c r="G1" s="45"/>
      <c r="H1" s="135"/>
      <c r="I1" s="135"/>
      <c r="J1" s="135"/>
      <c r="K1" s="136"/>
      <c r="L1" s="136"/>
      <c r="M1" s="136"/>
      <c r="N1" s="135"/>
      <c r="O1" s="136"/>
      <c r="P1" s="135"/>
      <c r="Q1" s="136"/>
      <c r="R1" s="135"/>
      <c r="S1" s="136"/>
      <c r="T1" s="135"/>
      <c r="U1" s="136"/>
      <c r="V1" s="135"/>
      <c r="W1" s="136"/>
    </row>
    <row r="2" spans="1:23" ht="22.25" customHeight="1" x14ac:dyDescent="0.3">
      <c r="A2" s="138" t="s">
        <v>68</v>
      </c>
      <c r="B2" s="135"/>
      <c r="C2" s="135"/>
      <c r="D2" s="135"/>
      <c r="E2" s="135"/>
      <c r="F2" s="135"/>
      <c r="G2" s="135"/>
      <c r="H2" s="135"/>
      <c r="I2" s="135"/>
      <c r="J2" s="135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</row>
    <row r="3" spans="1:23" ht="22.25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</row>
    <row r="4" spans="1:23" ht="22.25" customHeight="1" x14ac:dyDescent="0.3">
      <c r="A4" s="135"/>
      <c r="B4" s="135"/>
      <c r="C4" s="135"/>
      <c r="D4" s="135"/>
      <c r="E4" s="135"/>
      <c r="F4" s="135"/>
      <c r="G4" s="183" t="s">
        <v>69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</row>
    <row r="5" spans="1:23" ht="22.25" customHeight="1" x14ac:dyDescent="0.3">
      <c r="A5" s="45"/>
      <c r="B5" s="45"/>
      <c r="C5" s="45"/>
      <c r="D5" s="45"/>
      <c r="E5" s="45"/>
      <c r="F5" s="59"/>
      <c r="G5" s="45"/>
      <c r="H5" s="59"/>
      <c r="I5" s="59"/>
      <c r="J5" s="59"/>
      <c r="K5" s="141" t="s">
        <v>70</v>
      </c>
      <c r="L5" s="141"/>
      <c r="M5" s="141"/>
      <c r="N5" s="59"/>
      <c r="O5" s="141"/>
      <c r="P5" s="59"/>
      <c r="Q5" s="140"/>
      <c r="R5" s="140"/>
      <c r="S5" s="140"/>
      <c r="T5" s="140"/>
      <c r="U5" s="140"/>
      <c r="V5" s="140"/>
      <c r="W5" s="140"/>
    </row>
    <row r="6" spans="1:23" ht="22.25" customHeight="1" x14ac:dyDescent="0.3">
      <c r="A6" s="45"/>
      <c r="B6" s="45"/>
      <c r="C6" s="45"/>
      <c r="D6" s="45"/>
      <c r="E6" s="45"/>
      <c r="F6" s="59"/>
      <c r="G6" s="45"/>
      <c r="H6" s="59"/>
      <c r="I6" s="59"/>
      <c r="J6" s="59"/>
      <c r="K6" s="141" t="s">
        <v>71</v>
      </c>
      <c r="L6" s="141"/>
      <c r="M6" s="141"/>
      <c r="N6" s="59"/>
      <c r="O6" s="141"/>
      <c r="P6" s="59"/>
      <c r="Q6" s="140"/>
      <c r="R6" s="140"/>
      <c r="S6" s="141" t="s">
        <v>72</v>
      </c>
      <c r="T6" s="140"/>
      <c r="U6" s="140"/>
      <c r="V6" s="140"/>
      <c r="W6" s="140"/>
    </row>
    <row r="7" spans="1:23" ht="22.25" customHeight="1" x14ac:dyDescent="0.3">
      <c r="A7" s="45"/>
      <c r="B7" s="45"/>
      <c r="C7" s="45"/>
      <c r="D7" s="142"/>
      <c r="E7" s="142"/>
      <c r="F7" s="59">
        <v>2561</v>
      </c>
      <c r="G7" s="142" t="s">
        <v>73</v>
      </c>
      <c r="H7" s="59">
        <v>2562</v>
      </c>
      <c r="I7" s="59"/>
      <c r="J7" s="59"/>
      <c r="K7" s="141" t="s">
        <v>74</v>
      </c>
      <c r="L7" s="141">
        <v>2561</v>
      </c>
      <c r="M7" s="141"/>
      <c r="N7" s="141"/>
      <c r="O7" s="184" t="s">
        <v>46</v>
      </c>
      <c r="P7" s="184"/>
      <c r="Q7" s="184"/>
      <c r="R7" s="142"/>
      <c r="S7" s="141" t="s">
        <v>75</v>
      </c>
      <c r="T7" s="142"/>
      <c r="U7" s="142" t="s">
        <v>76</v>
      </c>
      <c r="V7" s="142"/>
      <c r="W7" s="137"/>
    </row>
    <row r="8" spans="1:23" ht="22.25" customHeight="1" x14ac:dyDescent="0.3">
      <c r="D8" s="141"/>
      <c r="E8" s="141"/>
      <c r="F8" s="142"/>
      <c r="G8" s="141" t="s">
        <v>77</v>
      </c>
      <c r="H8" s="142"/>
      <c r="I8" s="142" t="s">
        <v>78</v>
      </c>
      <c r="J8" s="142"/>
      <c r="K8" s="141" t="s">
        <v>79</v>
      </c>
      <c r="L8" s="141"/>
      <c r="M8" s="142"/>
      <c r="O8" s="142" t="s">
        <v>80</v>
      </c>
      <c r="R8" s="142"/>
      <c r="S8" s="142" t="s">
        <v>81</v>
      </c>
      <c r="T8" s="142"/>
      <c r="U8" s="141" t="s">
        <v>82</v>
      </c>
      <c r="V8" s="142"/>
      <c r="W8" s="141" t="s">
        <v>83</v>
      </c>
    </row>
    <row r="9" spans="1:23" ht="22.25" customHeight="1" x14ac:dyDescent="0.3">
      <c r="D9" s="56" t="s">
        <v>6</v>
      </c>
      <c r="E9" s="56" t="s">
        <v>6</v>
      </c>
      <c r="F9" s="142"/>
      <c r="G9" s="141" t="s">
        <v>84</v>
      </c>
      <c r="H9" s="142"/>
      <c r="I9" s="142" t="s">
        <v>85</v>
      </c>
      <c r="J9" s="142"/>
      <c r="K9" s="142" t="s">
        <v>86</v>
      </c>
      <c r="L9" s="142"/>
      <c r="M9" s="142" t="s">
        <v>119</v>
      </c>
      <c r="N9" s="142"/>
      <c r="O9" s="142" t="s">
        <v>87</v>
      </c>
      <c r="P9" s="142"/>
      <c r="Q9" s="141" t="s">
        <v>88</v>
      </c>
      <c r="R9" s="142"/>
      <c r="S9" s="141" t="s">
        <v>89</v>
      </c>
      <c r="T9" s="142"/>
      <c r="U9" s="141" t="s">
        <v>90</v>
      </c>
      <c r="V9" s="142"/>
      <c r="W9" s="141" t="s">
        <v>91</v>
      </c>
    </row>
    <row r="10" spans="1:23" ht="22.25" customHeight="1" x14ac:dyDescent="0.3">
      <c r="A10" s="45"/>
      <c r="B10" s="45"/>
      <c r="C10" s="45"/>
      <c r="D10" s="45"/>
      <c r="E10" s="45"/>
      <c r="F10" s="45"/>
      <c r="G10" s="185" t="s">
        <v>8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</row>
    <row r="11" spans="1:23" ht="22.25" customHeight="1" x14ac:dyDescent="0.3">
      <c r="A11" s="70" t="s">
        <v>188</v>
      </c>
      <c r="B11" s="45"/>
      <c r="C11" s="45"/>
      <c r="D11" s="45"/>
      <c r="E11" s="45"/>
      <c r="F11" s="144"/>
      <c r="G11" s="45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</row>
    <row r="12" spans="1:23" ht="22.25" customHeight="1" x14ac:dyDescent="0.3">
      <c r="A12" s="45" t="s">
        <v>190</v>
      </c>
      <c r="B12" s="45"/>
      <c r="C12" s="45"/>
      <c r="D12" s="119"/>
      <c r="E12" s="119"/>
      <c r="F12" s="144"/>
      <c r="G12" s="125">
        <v>300000000</v>
      </c>
      <c r="H12" s="71"/>
      <c r="I12" s="71">
        <v>137109509</v>
      </c>
      <c r="J12" s="71"/>
      <c r="K12" s="125">
        <v>130891299</v>
      </c>
      <c r="L12" s="125"/>
      <c r="M12" s="125">
        <v>16113897</v>
      </c>
      <c r="N12" s="125"/>
      <c r="O12" s="125">
        <v>8378303</v>
      </c>
      <c r="P12" s="71"/>
      <c r="Q12" s="125">
        <v>141966488</v>
      </c>
      <c r="R12" s="71"/>
      <c r="S12" s="156">
        <f>SUM(G12:Q12)</f>
        <v>734459496</v>
      </c>
      <c r="T12" s="71"/>
      <c r="U12" s="125">
        <v>2103880</v>
      </c>
      <c r="V12" s="71"/>
      <c r="W12" s="156">
        <f>SUM(S12:U12)</f>
        <v>736563376</v>
      </c>
    </row>
    <row r="13" spans="1:23" ht="13.5" customHeight="1" x14ac:dyDescent="0.3">
      <c r="A13" s="45"/>
      <c r="B13" s="45"/>
      <c r="C13" s="45"/>
      <c r="D13" s="119"/>
      <c r="E13" s="119"/>
      <c r="F13" s="71"/>
      <c r="G13" s="125"/>
      <c r="H13" s="71"/>
      <c r="I13" s="125"/>
      <c r="J13" s="71"/>
      <c r="K13" s="125"/>
      <c r="L13" s="125"/>
      <c r="M13" s="125"/>
      <c r="N13" s="71"/>
      <c r="O13" s="125"/>
      <c r="P13" s="71"/>
      <c r="Q13" s="145"/>
      <c r="R13" s="71"/>
      <c r="S13" s="125"/>
      <c r="T13" s="71"/>
      <c r="U13" s="145"/>
      <c r="V13" s="71"/>
      <c r="W13" s="125"/>
    </row>
    <row r="14" spans="1:23" ht="22.25" customHeight="1" x14ac:dyDescent="0.3">
      <c r="A14" s="146" t="s">
        <v>92</v>
      </c>
      <c r="B14" s="147"/>
      <c r="C14" s="45"/>
      <c r="D14" s="119"/>
      <c r="E14" s="119"/>
      <c r="F14" s="71"/>
      <c r="G14" s="125"/>
      <c r="H14" s="71"/>
      <c r="I14" s="125"/>
      <c r="J14" s="71"/>
      <c r="K14" s="125"/>
      <c r="L14" s="125"/>
      <c r="M14" s="125"/>
      <c r="N14" s="71"/>
      <c r="O14" s="125"/>
      <c r="P14" s="71"/>
      <c r="Q14" s="145"/>
      <c r="R14" s="71"/>
      <c r="S14" s="125"/>
      <c r="T14" s="71"/>
      <c r="U14" s="145"/>
      <c r="V14" s="71"/>
      <c r="W14" s="125"/>
    </row>
    <row r="15" spans="1:23" ht="22.25" customHeight="1" x14ac:dyDescent="0.3">
      <c r="A15" s="137" t="s">
        <v>93</v>
      </c>
      <c r="B15" s="148" t="s">
        <v>118</v>
      </c>
      <c r="C15" s="45"/>
      <c r="D15" s="119"/>
      <c r="E15" s="119"/>
      <c r="F15" s="71"/>
      <c r="G15" s="64"/>
      <c r="H15" s="71"/>
      <c r="I15" s="64"/>
      <c r="J15" s="71"/>
      <c r="K15" s="64"/>
      <c r="L15" s="64"/>
      <c r="M15" s="64"/>
      <c r="N15" s="71"/>
      <c r="O15" s="64"/>
      <c r="P15" s="71"/>
      <c r="Q15" s="149"/>
      <c r="R15" s="71"/>
      <c r="S15" s="64"/>
      <c r="T15" s="71"/>
      <c r="U15" s="149"/>
      <c r="V15" s="71"/>
      <c r="W15" s="125"/>
    </row>
    <row r="16" spans="1:23" ht="22.25" customHeight="1" x14ac:dyDescent="0.3">
      <c r="A16" s="137"/>
      <c r="B16" s="150" t="s">
        <v>94</v>
      </c>
      <c r="C16" s="45"/>
      <c r="D16" s="119">
        <v>5</v>
      </c>
      <c r="E16" s="119"/>
      <c r="F16" s="71"/>
      <c r="G16" s="89">
        <v>0</v>
      </c>
      <c r="H16" s="89"/>
      <c r="I16" s="89">
        <v>0</v>
      </c>
      <c r="J16" s="89"/>
      <c r="K16" s="89">
        <v>0</v>
      </c>
      <c r="L16" s="64"/>
      <c r="M16" s="130">
        <f>'BS 2-4 '!D80-'BS 2-4 '!F80</f>
        <v>69041</v>
      </c>
      <c r="N16" s="67"/>
      <c r="O16" s="89">
        <v>0</v>
      </c>
      <c r="P16" s="89"/>
      <c r="Q16" s="89">
        <v>0</v>
      </c>
      <c r="R16" s="67"/>
      <c r="S16" s="130">
        <f>SUM(G16:Q16)</f>
        <v>69041</v>
      </c>
      <c r="T16" s="67"/>
      <c r="U16" s="89">
        <v>0</v>
      </c>
      <c r="V16" s="67"/>
      <c r="W16" s="130">
        <f>SUM(S16:U16)</f>
        <v>69041</v>
      </c>
    </row>
    <row r="17" spans="1:24" ht="22.25" customHeight="1" x14ac:dyDescent="0.3">
      <c r="A17" s="137"/>
      <c r="B17" s="150" t="s">
        <v>95</v>
      </c>
      <c r="C17" s="45"/>
      <c r="D17" s="119">
        <v>7</v>
      </c>
      <c r="E17" s="119"/>
      <c r="F17" s="71"/>
      <c r="G17" s="123">
        <v>0</v>
      </c>
      <c r="H17" s="89"/>
      <c r="I17" s="123">
        <v>0</v>
      </c>
      <c r="J17" s="89"/>
      <c r="K17" s="123">
        <v>0</v>
      </c>
      <c r="L17" s="64"/>
      <c r="M17" s="123">
        <v>0</v>
      </c>
      <c r="N17" s="67"/>
      <c r="O17" s="123">
        <v>0</v>
      </c>
      <c r="P17" s="89"/>
      <c r="Q17" s="123">
        <v>-24000000</v>
      </c>
      <c r="R17" s="67"/>
      <c r="S17" s="110">
        <f>SUM(G17:Q17)</f>
        <v>-24000000</v>
      </c>
      <c r="T17" s="67"/>
      <c r="U17" s="123">
        <v>-50909</v>
      </c>
      <c r="V17" s="67"/>
      <c r="W17" s="110">
        <f>SUM(S17:U17)</f>
        <v>-24050909</v>
      </c>
    </row>
    <row r="18" spans="1:24" ht="22.25" customHeight="1" x14ac:dyDescent="0.3">
      <c r="A18" s="146" t="s">
        <v>96</v>
      </c>
      <c r="B18" s="137"/>
      <c r="C18" s="147"/>
      <c r="D18" s="119"/>
      <c r="E18" s="119"/>
      <c r="F18" s="71"/>
      <c r="G18" s="91">
        <f>SUM(G16:G16)</f>
        <v>0</v>
      </c>
      <c r="H18" s="92"/>
      <c r="I18" s="91">
        <f>SUM(I16:I16)</f>
        <v>0</v>
      </c>
      <c r="J18" s="92"/>
      <c r="K18" s="91">
        <f>SUM(K16:K16)</f>
        <v>0</v>
      </c>
      <c r="L18" s="92"/>
      <c r="M18" s="91">
        <f>SUM(M16:M17)</f>
        <v>69041</v>
      </c>
      <c r="N18" s="92"/>
      <c r="O18" s="91">
        <f>SUM(O16:O16)</f>
        <v>0</v>
      </c>
      <c r="P18" s="92"/>
      <c r="Q18" s="91">
        <f>SUM(Q16:Q17)</f>
        <v>-24000000</v>
      </c>
      <c r="R18" s="92"/>
      <c r="S18" s="91">
        <f>SUM(G18:Q18)</f>
        <v>-23930959</v>
      </c>
      <c r="T18" s="92"/>
      <c r="U18" s="91">
        <f>SUM(U16:U17)</f>
        <v>-50909</v>
      </c>
      <c r="V18" s="71"/>
      <c r="W18" s="112">
        <f>SUM(S18:U18)</f>
        <v>-23981868</v>
      </c>
    </row>
    <row r="19" spans="1:24" ht="13.5" customHeight="1" x14ac:dyDescent="0.3">
      <c r="A19" s="137"/>
      <c r="B19" s="137"/>
      <c r="C19" s="147"/>
      <c r="D19" s="119"/>
      <c r="E19" s="119"/>
      <c r="F19" s="71"/>
      <c r="G19" s="64"/>
      <c r="H19" s="71"/>
      <c r="I19" s="64"/>
      <c r="J19" s="71"/>
      <c r="K19" s="64"/>
      <c r="L19" s="64"/>
      <c r="M19" s="64"/>
      <c r="N19" s="71"/>
      <c r="O19" s="64"/>
      <c r="P19" s="71"/>
      <c r="Q19" s="77"/>
      <c r="R19" s="71"/>
      <c r="S19" s="64"/>
      <c r="T19" s="71"/>
      <c r="U19" s="77"/>
      <c r="V19" s="71"/>
      <c r="W19" s="125"/>
    </row>
    <row r="20" spans="1:24" ht="13.5" customHeight="1" x14ac:dyDescent="0.3">
      <c r="A20" s="137"/>
      <c r="B20" s="137"/>
      <c r="C20" s="147"/>
      <c r="D20" s="119"/>
      <c r="E20" s="119"/>
      <c r="F20" s="71"/>
      <c r="G20" s="64"/>
      <c r="H20" s="71"/>
      <c r="I20" s="64"/>
      <c r="J20" s="71"/>
      <c r="K20" s="64"/>
      <c r="L20" s="64"/>
      <c r="M20" s="64"/>
      <c r="N20" s="71"/>
      <c r="O20" s="64"/>
      <c r="P20" s="71"/>
      <c r="Q20" s="77"/>
      <c r="R20" s="71"/>
      <c r="S20" s="64"/>
      <c r="T20" s="71"/>
      <c r="U20" s="77"/>
      <c r="V20" s="71"/>
      <c r="W20" s="125"/>
    </row>
    <row r="21" spans="1:24" ht="22.25" customHeight="1" x14ac:dyDescent="0.3">
      <c r="A21" s="146" t="s">
        <v>97</v>
      </c>
      <c r="B21" s="137"/>
      <c r="C21" s="147"/>
      <c r="D21" s="119"/>
      <c r="E21" s="119"/>
      <c r="F21" s="71"/>
      <c r="G21" s="64"/>
      <c r="H21" s="71"/>
      <c r="I21" s="64"/>
      <c r="J21" s="71"/>
      <c r="K21" s="64"/>
      <c r="L21" s="64"/>
      <c r="M21" s="64"/>
      <c r="N21" s="71"/>
      <c r="O21" s="64"/>
      <c r="P21" s="71"/>
      <c r="Q21" s="77"/>
      <c r="R21" s="71"/>
      <c r="S21" s="64"/>
      <c r="T21" s="71"/>
      <c r="U21" s="77"/>
      <c r="V21" s="71"/>
      <c r="W21" s="125"/>
    </row>
    <row r="22" spans="1:24" ht="21.5" customHeight="1" x14ac:dyDescent="0.3">
      <c r="B22" s="150" t="s">
        <v>98</v>
      </c>
      <c r="D22" s="76"/>
      <c r="E22" s="76"/>
      <c r="F22" s="145"/>
      <c r="G22" s="63">
        <v>0</v>
      </c>
      <c r="H22" s="151"/>
      <c r="I22" s="63">
        <v>0</v>
      </c>
      <c r="J22" s="151"/>
      <c r="K22" s="63">
        <v>0</v>
      </c>
      <c r="L22" s="89"/>
      <c r="M22" s="63">
        <v>0</v>
      </c>
      <c r="N22" s="77"/>
      <c r="O22" s="63">
        <v>0</v>
      </c>
      <c r="P22" s="145"/>
      <c r="Q22" s="110">
        <f>'PL 5-8'!D85</f>
        <v>21711968</v>
      </c>
      <c r="R22" s="152"/>
      <c r="S22" s="110">
        <f t="shared" ref="S22:S23" si="0">SUM(G22:Q22)</f>
        <v>21711968</v>
      </c>
      <c r="T22" s="89"/>
      <c r="U22" s="110">
        <f>'PL 5-8'!D86</f>
        <v>91947</v>
      </c>
      <c r="V22" s="76"/>
      <c r="W22" s="110">
        <f t="shared" ref="W22:W24" si="1">SUM(S22:U22)</f>
        <v>21803915</v>
      </c>
    </row>
    <row r="23" spans="1:24" ht="21.5" customHeight="1" x14ac:dyDescent="0.3">
      <c r="B23" s="150" t="s">
        <v>65</v>
      </c>
      <c r="D23" s="76"/>
      <c r="E23" s="76"/>
      <c r="F23" s="145"/>
      <c r="G23" s="63">
        <v>0</v>
      </c>
      <c r="H23" s="151"/>
      <c r="I23" s="63">
        <v>0</v>
      </c>
      <c r="J23" s="151"/>
      <c r="K23" s="63">
        <v>0</v>
      </c>
      <c r="L23" s="89"/>
      <c r="M23" s="63">
        <v>0</v>
      </c>
      <c r="N23" s="145"/>
      <c r="O23" s="63">
        <v>0</v>
      </c>
      <c r="P23" s="145"/>
      <c r="Q23" s="63">
        <v>0</v>
      </c>
      <c r="R23" s="152"/>
      <c r="S23" s="110">
        <f t="shared" si="0"/>
        <v>0</v>
      </c>
      <c r="T23" s="89"/>
      <c r="U23" s="63">
        <v>0</v>
      </c>
      <c r="V23" s="76"/>
      <c r="W23" s="110">
        <f t="shared" si="1"/>
        <v>0</v>
      </c>
    </row>
    <row r="24" spans="1:24" ht="22.25" customHeight="1" x14ac:dyDescent="0.3">
      <c r="A24" s="146" t="s">
        <v>66</v>
      </c>
      <c r="B24" s="150"/>
      <c r="D24" s="76"/>
      <c r="E24" s="76"/>
      <c r="F24" s="145"/>
      <c r="G24" s="91">
        <f>SUM(G22:G23)</f>
        <v>0</v>
      </c>
      <c r="H24" s="153"/>
      <c r="I24" s="91">
        <f>SUM(I22:I23)</f>
        <v>0</v>
      </c>
      <c r="J24" s="153"/>
      <c r="K24" s="91">
        <f>SUM(K22:K23)</f>
        <v>0</v>
      </c>
      <c r="L24" s="89"/>
      <c r="M24" s="91">
        <f>SUM(M22:M23)</f>
        <v>0</v>
      </c>
      <c r="N24" s="145"/>
      <c r="O24" s="91">
        <f>SUM(O22:O23)</f>
        <v>0</v>
      </c>
      <c r="P24" s="145"/>
      <c r="Q24" s="91">
        <f>SUM(Q22:Q23)</f>
        <v>21711968</v>
      </c>
      <c r="R24" s="77"/>
      <c r="S24" s="91">
        <f>SUM(G24:Q24)</f>
        <v>21711968</v>
      </c>
      <c r="T24" s="77"/>
      <c r="U24" s="91">
        <f>SUM(U22:U23)</f>
        <v>91947</v>
      </c>
      <c r="V24" s="77"/>
      <c r="W24" s="91">
        <f t="shared" si="1"/>
        <v>21803915</v>
      </c>
    </row>
    <row r="25" spans="1:24" ht="18.75" hidden="1" customHeight="1" x14ac:dyDescent="0.3">
      <c r="A25" s="146"/>
      <c r="B25" s="150"/>
      <c r="D25" s="76"/>
      <c r="E25" s="76"/>
      <c r="F25" s="145"/>
      <c r="G25" s="77"/>
      <c r="H25" s="145"/>
      <c r="I25" s="145"/>
      <c r="J25" s="145"/>
      <c r="K25" s="77"/>
      <c r="L25" s="89"/>
      <c r="M25" s="77"/>
      <c r="N25" s="145"/>
      <c r="O25" s="77"/>
      <c r="P25" s="145"/>
      <c r="Q25" s="66"/>
      <c r="R25" s="77"/>
      <c r="S25" s="64"/>
      <c r="T25" s="77"/>
      <c r="U25" s="66"/>
      <c r="V25" s="77"/>
      <c r="W25" s="125"/>
    </row>
    <row r="26" spans="1:24" ht="23.25" hidden="1" customHeight="1" x14ac:dyDescent="0.3">
      <c r="A26" s="154" t="s">
        <v>99</v>
      </c>
      <c r="B26" s="150"/>
      <c r="D26" s="76"/>
      <c r="E26" s="76"/>
      <c r="F26" s="145"/>
      <c r="G26" s="77">
        <v>0</v>
      </c>
      <c r="H26" s="145"/>
      <c r="I26" s="145"/>
      <c r="J26" s="145"/>
      <c r="K26" s="77">
        <v>0</v>
      </c>
      <c r="L26" s="89"/>
      <c r="M26" s="77">
        <v>0</v>
      </c>
      <c r="N26" s="145"/>
      <c r="O26" s="77">
        <v>0</v>
      </c>
      <c r="P26" s="145"/>
      <c r="Q26" s="66">
        <v>0</v>
      </c>
      <c r="R26" s="77"/>
      <c r="S26" s="64">
        <v>0</v>
      </c>
      <c r="T26" s="77"/>
      <c r="U26" s="66">
        <v>0</v>
      </c>
      <c r="V26" s="77"/>
      <c r="W26" s="125">
        <v>0</v>
      </c>
    </row>
    <row r="27" spans="1:24" ht="13.5" customHeight="1" x14ac:dyDescent="0.3">
      <c r="D27" s="119"/>
      <c r="E27" s="119"/>
      <c r="F27" s="145"/>
      <c r="G27" s="149"/>
      <c r="H27" s="155"/>
      <c r="I27" s="155"/>
      <c r="J27" s="155"/>
      <c r="K27" s="149"/>
      <c r="L27" s="89"/>
      <c r="M27" s="63"/>
      <c r="N27" s="155"/>
      <c r="O27" s="149"/>
      <c r="P27" s="155"/>
      <c r="Q27" s="64"/>
      <c r="R27" s="149"/>
      <c r="S27" s="64"/>
      <c r="T27" s="149"/>
      <c r="U27" s="64"/>
      <c r="V27" s="149"/>
      <c r="W27" s="64"/>
    </row>
    <row r="28" spans="1:24" ht="22.25" customHeight="1" thickBot="1" x14ac:dyDescent="0.35">
      <c r="A28" s="45" t="s">
        <v>189</v>
      </c>
      <c r="B28" s="45"/>
      <c r="C28" s="45"/>
      <c r="D28" s="119"/>
      <c r="E28" s="119"/>
      <c r="F28" s="71"/>
      <c r="G28" s="132">
        <f>G12+G18+G24</f>
        <v>300000000</v>
      </c>
      <c r="H28" s="71"/>
      <c r="I28" s="132">
        <f>I12+I18+I24</f>
        <v>137109509</v>
      </c>
      <c r="J28" s="71"/>
      <c r="K28" s="132">
        <f>K12+K18+K24</f>
        <v>130891299</v>
      </c>
      <c r="L28" s="125"/>
      <c r="M28" s="97">
        <f>M12+M18+M24</f>
        <v>16182938</v>
      </c>
      <c r="N28" s="71"/>
      <c r="O28" s="132">
        <f>O12+O18+O24</f>
        <v>8378303</v>
      </c>
      <c r="P28" s="71"/>
      <c r="Q28" s="132">
        <f>Q12+Q18+Q24</f>
        <v>139678456</v>
      </c>
      <c r="R28" s="71"/>
      <c r="S28" s="132">
        <f>S12+S18+S24</f>
        <v>732240505</v>
      </c>
      <c r="T28" s="71"/>
      <c r="U28" s="132">
        <f>U12+U18+U24</f>
        <v>2144918</v>
      </c>
      <c r="V28" s="71"/>
      <c r="W28" s="132">
        <f>W12+W18+W24</f>
        <v>734385423</v>
      </c>
      <c r="X28" s="59">
        <f>W28-'BS 2-4 '!D87</f>
        <v>0</v>
      </c>
    </row>
    <row r="29" spans="1:24" ht="23.25" customHeight="1" thickTop="1" x14ac:dyDescent="0.3"/>
    <row r="31" spans="1:24" ht="23.25" customHeight="1" x14ac:dyDescent="0.3">
      <c r="W31" s="157"/>
    </row>
  </sheetData>
  <sheetProtection formatCells="0" formatColumns="0" formatRows="0" insertColumns="0" insertRows="0" insertHyperlinks="0" deleteColumns="0" deleteRows="0" sort="0" autoFilter="0" pivotTables="0"/>
  <mergeCells count="3">
    <mergeCell ref="G10:W10"/>
    <mergeCell ref="G4:W4"/>
    <mergeCell ref="O7:Q7"/>
  </mergeCells>
  <pageMargins left="0.8" right="0.8" top="0.48" bottom="0.5" header="0.5" footer="0.5"/>
  <pageSetup paperSize="9" scale="70" firstPageNumber="10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8BC7-2C43-4849-83A1-B9B84D273304}">
  <dimension ref="A1:S24"/>
  <sheetViews>
    <sheetView topLeftCell="C17" zoomScale="90" zoomScaleNormal="90" zoomScaleSheetLayoutView="90" workbookViewId="0">
      <selection activeCell="A31" sqref="A31:XFD35"/>
    </sheetView>
  </sheetViews>
  <sheetFormatPr defaultColWidth="9.09765625" defaultRowHeight="23.25" customHeight="1" x14ac:dyDescent="0.3"/>
  <cols>
    <col min="1" max="2" width="2.3984375" style="60" customWidth="1"/>
    <col min="3" max="3" width="53.69921875" style="60" customWidth="1"/>
    <col min="4" max="4" width="9.8984375" style="60" customWidth="1"/>
    <col min="5" max="5" width="1.09765625" style="137" customWidth="1"/>
    <col min="6" max="6" width="18.09765625" style="60" customWidth="1"/>
    <col min="7" max="7" width="1.09765625" style="60" customWidth="1"/>
    <col min="8" max="8" width="17.09765625" style="60" customWidth="1"/>
    <col min="9" max="9" width="1.09765625" style="137" customWidth="1"/>
    <col min="10" max="10" width="15.09765625" style="137" customWidth="1"/>
    <col min="11" max="11" width="1.09765625" style="137" customWidth="1"/>
    <col min="12" max="12" width="15.09765625" style="143" customWidth="1"/>
    <col min="13" max="13" width="1.09765625" style="137" customWidth="1"/>
    <col min="14" max="14" width="18.3984375" style="143" customWidth="1"/>
    <col min="15" max="15" width="1.09765625" style="137" customWidth="1"/>
    <col min="16" max="16" width="18.09765625" style="143" customWidth="1"/>
    <col min="17" max="17" width="13.3984375" style="137" customWidth="1"/>
    <col min="18" max="18" width="15.09765625" style="137" bestFit="1" customWidth="1"/>
    <col min="19" max="19" width="12.8984375" style="137" customWidth="1"/>
    <col min="20" max="16384" width="9.09765625" style="137"/>
  </cols>
  <sheetData>
    <row r="1" spans="1:16" ht="21.5" customHeight="1" x14ac:dyDescent="0.35">
      <c r="A1" s="44" t="s">
        <v>0</v>
      </c>
      <c r="B1" s="45"/>
      <c r="C1" s="45"/>
      <c r="D1" s="45"/>
      <c r="E1" s="135"/>
      <c r="F1" s="45"/>
      <c r="G1" s="45"/>
      <c r="H1" s="45"/>
      <c r="I1" s="135"/>
      <c r="J1" s="135"/>
      <c r="K1" s="135"/>
      <c r="L1" s="136"/>
      <c r="M1" s="135"/>
      <c r="N1" s="136"/>
      <c r="O1" s="135"/>
      <c r="P1" s="136"/>
    </row>
    <row r="2" spans="1:16" ht="21.5" customHeight="1" x14ac:dyDescent="0.3">
      <c r="A2" s="138" t="s">
        <v>68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9"/>
      <c r="M2" s="139"/>
      <c r="N2" s="139"/>
      <c r="O2" s="139"/>
      <c r="P2" s="139"/>
    </row>
    <row r="3" spans="1:16" ht="21.5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9"/>
      <c r="M3" s="139"/>
      <c r="N3" s="139"/>
      <c r="O3" s="139"/>
      <c r="P3" s="139"/>
    </row>
    <row r="4" spans="1:16" ht="21.5" customHeight="1" x14ac:dyDescent="0.3">
      <c r="A4" s="135"/>
      <c r="B4" s="135"/>
      <c r="C4" s="135"/>
      <c r="D4" s="135"/>
      <c r="E4" s="135"/>
      <c r="F4" s="183" t="s">
        <v>100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21.5" customHeight="1" x14ac:dyDescent="0.3">
      <c r="A5" s="45"/>
      <c r="B5" s="45"/>
      <c r="C5" s="45"/>
      <c r="D5" s="142"/>
      <c r="E5" s="59"/>
      <c r="F5" s="142" t="s">
        <v>73</v>
      </c>
      <c r="G5" s="142"/>
      <c r="H5" s="142"/>
      <c r="I5" s="59"/>
      <c r="J5" s="59"/>
      <c r="K5" s="59"/>
      <c r="L5" s="184" t="s">
        <v>46</v>
      </c>
      <c r="M5" s="184"/>
      <c r="N5" s="184"/>
      <c r="O5" s="142"/>
      <c r="P5" s="137"/>
    </row>
    <row r="6" spans="1:16" ht="21.5" customHeight="1" x14ac:dyDescent="0.3">
      <c r="D6" s="141"/>
      <c r="E6" s="142"/>
      <c r="F6" s="141" t="s">
        <v>77</v>
      </c>
      <c r="G6" s="141"/>
      <c r="H6" s="142" t="s">
        <v>78</v>
      </c>
      <c r="I6" s="142"/>
      <c r="J6" s="142"/>
      <c r="K6" s="142"/>
      <c r="L6" s="142" t="s">
        <v>80</v>
      </c>
      <c r="O6" s="142"/>
      <c r="P6" s="141" t="s">
        <v>83</v>
      </c>
    </row>
    <row r="7" spans="1:16" ht="21.5" customHeight="1" x14ac:dyDescent="0.3">
      <c r="D7" s="56" t="s">
        <v>6</v>
      </c>
      <c r="E7" s="142"/>
      <c r="F7" s="141" t="s">
        <v>84</v>
      </c>
      <c r="G7" s="141"/>
      <c r="H7" s="142" t="s">
        <v>85</v>
      </c>
      <c r="I7" s="142"/>
      <c r="J7" s="142" t="s">
        <v>45</v>
      </c>
      <c r="K7" s="142"/>
      <c r="L7" s="142" t="s">
        <v>87</v>
      </c>
      <c r="M7" s="142"/>
      <c r="N7" s="141" t="s">
        <v>88</v>
      </c>
      <c r="O7" s="142"/>
      <c r="P7" s="141" t="s">
        <v>91</v>
      </c>
    </row>
    <row r="8" spans="1:16" ht="21.5" customHeight="1" x14ac:dyDescent="0.3">
      <c r="A8" s="45"/>
      <c r="B8" s="45"/>
      <c r="C8" s="45"/>
      <c r="D8" s="45"/>
      <c r="E8" s="45"/>
      <c r="F8" s="185" t="s">
        <v>8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</row>
    <row r="9" spans="1:16" ht="21.5" customHeight="1" x14ac:dyDescent="0.3">
      <c r="A9" s="70" t="s">
        <v>164</v>
      </c>
      <c r="B9" s="45"/>
      <c r="C9" s="45"/>
      <c r="D9" s="45"/>
      <c r="E9" s="144"/>
      <c r="F9" s="45"/>
      <c r="G9" s="45"/>
      <c r="H9" s="45"/>
      <c r="I9" s="144"/>
      <c r="J9" s="144"/>
      <c r="K9" s="144"/>
      <c r="L9" s="144"/>
      <c r="M9" s="144"/>
      <c r="N9" s="144"/>
      <c r="O9" s="144"/>
      <c r="P9" s="144"/>
    </row>
    <row r="10" spans="1:16" ht="21.5" customHeight="1" x14ac:dyDescent="0.3">
      <c r="A10" s="45" t="s">
        <v>144</v>
      </c>
      <c r="B10" s="45"/>
      <c r="C10" s="45"/>
      <c r="D10" s="119"/>
      <c r="E10" s="144"/>
      <c r="F10" s="125">
        <v>300000000</v>
      </c>
      <c r="G10" s="125"/>
      <c r="H10" s="92">
        <v>137109509</v>
      </c>
      <c r="I10" s="71"/>
      <c r="J10" s="71">
        <v>15346013</v>
      </c>
      <c r="K10" s="71"/>
      <c r="L10" s="125">
        <v>7498303</v>
      </c>
      <c r="M10" s="71"/>
      <c r="N10" s="158">
        <v>165756626</v>
      </c>
      <c r="O10" s="71"/>
      <c r="P10" s="156">
        <f>SUM(F10:N10)</f>
        <v>625710451</v>
      </c>
    </row>
    <row r="11" spans="1:16" ht="13.5" customHeight="1" x14ac:dyDescent="0.3">
      <c r="A11" s="45"/>
      <c r="B11" s="45"/>
      <c r="C11" s="45"/>
      <c r="D11" s="119"/>
      <c r="E11" s="71"/>
      <c r="F11" s="125"/>
      <c r="G11" s="125"/>
      <c r="H11" s="125"/>
      <c r="I11" s="71"/>
      <c r="J11" s="71"/>
      <c r="K11" s="71"/>
      <c r="L11" s="125"/>
      <c r="M11" s="71"/>
      <c r="N11" s="158"/>
      <c r="O11" s="71"/>
      <c r="P11" s="125"/>
    </row>
    <row r="12" spans="1:16" ht="21.5" customHeight="1" x14ac:dyDescent="0.3">
      <c r="A12" s="146" t="s">
        <v>92</v>
      </c>
      <c r="B12" s="147"/>
      <c r="C12" s="45"/>
      <c r="D12" s="119"/>
      <c r="E12" s="71"/>
      <c r="F12" s="125"/>
      <c r="G12" s="125"/>
      <c r="H12" s="125"/>
      <c r="I12" s="71"/>
      <c r="J12" s="71"/>
      <c r="K12" s="71"/>
      <c r="L12" s="125"/>
      <c r="M12" s="71"/>
      <c r="N12" s="158"/>
      <c r="O12" s="71"/>
      <c r="P12" s="125"/>
    </row>
    <row r="13" spans="1:16" ht="21.5" customHeight="1" x14ac:dyDescent="0.3">
      <c r="A13" s="137" t="s">
        <v>93</v>
      </c>
      <c r="B13" s="148" t="s">
        <v>118</v>
      </c>
      <c r="C13" s="45"/>
      <c r="D13" s="119"/>
      <c r="E13" s="71"/>
      <c r="F13" s="64"/>
      <c r="G13" s="64"/>
      <c r="H13" s="64"/>
      <c r="I13" s="71"/>
      <c r="J13" s="71"/>
      <c r="K13" s="71"/>
      <c r="L13" s="64"/>
      <c r="M13" s="71"/>
      <c r="N13" s="76"/>
      <c r="O13" s="71"/>
      <c r="P13" s="64"/>
    </row>
    <row r="14" spans="1:16" ht="21.5" customHeight="1" x14ac:dyDescent="0.3">
      <c r="A14" s="137"/>
      <c r="B14" s="150" t="s">
        <v>94</v>
      </c>
      <c r="C14" s="45"/>
      <c r="D14" s="119"/>
      <c r="E14" s="71"/>
      <c r="F14" s="76">
        <v>0</v>
      </c>
      <c r="G14" s="64"/>
      <c r="H14" s="76">
        <v>0</v>
      </c>
      <c r="I14" s="71"/>
      <c r="J14" s="161">
        <f>'SH-Conso9 '!M16</f>
        <v>608871</v>
      </c>
      <c r="K14" s="71"/>
      <c r="L14" s="76">
        <v>0</v>
      </c>
      <c r="M14" s="71"/>
      <c r="N14" s="76">
        <v>0</v>
      </c>
      <c r="O14" s="71"/>
      <c r="P14" s="130">
        <f>SUM(F14,H14,J14,L14,N14)</f>
        <v>608871</v>
      </c>
    </row>
    <row r="15" spans="1:16" ht="21.5" customHeight="1" x14ac:dyDescent="0.3">
      <c r="A15" s="137"/>
      <c r="B15" s="150" t="s">
        <v>95</v>
      </c>
      <c r="C15" s="45"/>
      <c r="D15" s="119">
        <v>7</v>
      </c>
      <c r="E15" s="71"/>
      <c r="F15" s="76">
        <v>0</v>
      </c>
      <c r="G15" s="64"/>
      <c r="H15" s="76">
        <v>0</v>
      </c>
      <c r="I15" s="71"/>
      <c r="J15" s="76">
        <v>0</v>
      </c>
      <c r="K15" s="71"/>
      <c r="L15" s="76">
        <v>0</v>
      </c>
      <c r="M15" s="71"/>
      <c r="N15" s="115">
        <f>'SH-Conso9 '!Q17</f>
        <v>-15960000</v>
      </c>
      <c r="O15" s="71"/>
      <c r="P15" s="130">
        <f>SUM(F15,H15,J15,L15,N15)</f>
        <v>-15960000</v>
      </c>
    </row>
    <row r="16" spans="1:16" ht="21.5" customHeight="1" x14ac:dyDescent="0.3">
      <c r="A16" s="146" t="s">
        <v>96</v>
      </c>
      <c r="B16" s="137"/>
      <c r="C16" s="147"/>
      <c r="D16" s="119"/>
      <c r="E16" s="71"/>
      <c r="F16" s="91">
        <f>SUM(F14:F14)</f>
        <v>0</v>
      </c>
      <c r="G16" s="92"/>
      <c r="H16" s="91">
        <f>SUM(H14:H14)</f>
        <v>0</v>
      </c>
      <c r="I16" s="92"/>
      <c r="J16" s="91">
        <f>SUM(J14:J14)</f>
        <v>608871</v>
      </c>
      <c r="K16" s="71"/>
      <c r="L16" s="91">
        <f>SUM(L14:L14)</f>
        <v>0</v>
      </c>
      <c r="M16" s="71"/>
      <c r="N16" s="91">
        <f>SUM(N14:N15)</f>
        <v>-15960000</v>
      </c>
      <c r="O16" s="71"/>
      <c r="P16" s="112">
        <f>SUM(F16,H16,J16,L16,N16)</f>
        <v>-15351129</v>
      </c>
    </row>
    <row r="17" spans="1:19" ht="13.5" customHeight="1" x14ac:dyDescent="0.3">
      <c r="A17" s="137"/>
      <c r="B17" s="137"/>
      <c r="C17" s="147"/>
      <c r="D17" s="119"/>
      <c r="E17" s="71"/>
      <c r="F17" s="64"/>
      <c r="G17" s="64"/>
      <c r="H17" s="64"/>
      <c r="I17" s="71"/>
      <c r="J17" s="71"/>
      <c r="K17" s="71"/>
      <c r="L17" s="64"/>
      <c r="M17" s="71"/>
      <c r="N17" s="76"/>
      <c r="O17" s="71"/>
      <c r="P17" s="125"/>
    </row>
    <row r="18" spans="1:19" ht="21.5" customHeight="1" x14ac:dyDescent="0.3">
      <c r="A18" s="146" t="s">
        <v>97</v>
      </c>
      <c r="B18" s="137"/>
      <c r="C18" s="147"/>
      <c r="D18" s="119"/>
      <c r="E18" s="71"/>
      <c r="F18" s="64"/>
      <c r="G18" s="64"/>
      <c r="H18" s="64"/>
      <c r="I18" s="71"/>
      <c r="J18" s="71"/>
      <c r="K18" s="71"/>
      <c r="L18" s="64"/>
      <c r="M18" s="71"/>
      <c r="N18" s="76"/>
      <c r="O18" s="71"/>
      <c r="P18" s="125"/>
    </row>
    <row r="19" spans="1:19" ht="21.5" customHeight="1" x14ac:dyDescent="0.3">
      <c r="A19" s="137"/>
      <c r="B19" s="150" t="s">
        <v>98</v>
      </c>
      <c r="C19" s="147"/>
      <c r="D19" s="119"/>
      <c r="E19" s="71"/>
      <c r="F19" s="63">
        <v>0</v>
      </c>
      <c r="G19" s="63"/>
      <c r="H19" s="63">
        <v>0</v>
      </c>
      <c r="I19" s="159"/>
      <c r="J19" s="159">
        <v>0</v>
      </c>
      <c r="K19" s="159"/>
      <c r="L19" s="63">
        <v>0</v>
      </c>
      <c r="M19" s="71"/>
      <c r="N19" s="110">
        <f>'PL 5-8'!J82</f>
        <v>16388497</v>
      </c>
      <c r="O19" s="71"/>
      <c r="P19" s="130">
        <f t="shared" ref="P19:P20" si="0">SUM(F19,H19,J19,L19,N19)</f>
        <v>16388497</v>
      </c>
    </row>
    <row r="20" spans="1:19" ht="21.5" customHeight="1" x14ac:dyDescent="0.3">
      <c r="B20" s="150" t="s">
        <v>65</v>
      </c>
      <c r="D20" s="76"/>
      <c r="E20" s="145"/>
      <c r="F20" s="63">
        <v>0</v>
      </c>
      <c r="G20" s="63"/>
      <c r="H20" s="63">
        <v>0</v>
      </c>
      <c r="I20" s="76"/>
      <c r="J20" s="76">
        <v>0</v>
      </c>
      <c r="K20" s="76"/>
      <c r="L20" s="63">
        <v>0</v>
      </c>
      <c r="M20" s="145"/>
      <c r="N20" s="63">
        <v>0</v>
      </c>
      <c r="O20" s="77"/>
      <c r="P20" s="110">
        <f t="shared" si="0"/>
        <v>0</v>
      </c>
      <c r="Q20" s="160"/>
      <c r="R20" s="79"/>
    </row>
    <row r="21" spans="1:19" ht="21.5" customHeight="1" x14ac:dyDescent="0.3">
      <c r="A21" s="146" t="s">
        <v>66</v>
      </c>
      <c r="B21" s="150"/>
      <c r="D21" s="76"/>
      <c r="E21" s="145"/>
      <c r="F21" s="91">
        <f>SUM(F19:F20)</f>
        <v>0</v>
      </c>
      <c r="G21" s="92"/>
      <c r="H21" s="91">
        <f>SUM(H19:H20)</f>
        <v>0</v>
      </c>
      <c r="I21" s="92"/>
      <c r="J21" s="91">
        <f t="shared" ref="J21" si="1">SUM(J19:J20)</f>
        <v>0</v>
      </c>
      <c r="K21" s="76"/>
      <c r="L21" s="91">
        <f>SUM(L19:L20)</f>
        <v>0</v>
      </c>
      <c r="M21" s="145"/>
      <c r="N21" s="91">
        <f>SUM(N19:N20)</f>
        <v>16388497</v>
      </c>
      <c r="O21" s="77"/>
      <c r="P21" s="91">
        <f>SUM(F21,H21,J21,L21,N21)</f>
        <v>16388497</v>
      </c>
      <c r="Q21" s="160"/>
      <c r="R21" s="79"/>
    </row>
    <row r="22" spans="1:19" ht="13.5" customHeight="1" x14ac:dyDescent="0.3">
      <c r="D22" s="119"/>
      <c r="E22" s="145"/>
      <c r="F22" s="78"/>
      <c r="G22" s="78"/>
      <c r="H22" s="78"/>
      <c r="I22" s="155"/>
      <c r="J22" s="155"/>
      <c r="K22" s="155"/>
      <c r="L22" s="78"/>
      <c r="M22" s="155"/>
      <c r="N22" s="64"/>
      <c r="O22" s="149"/>
      <c r="P22" s="64"/>
      <c r="Q22" s="160"/>
      <c r="R22" s="79"/>
    </row>
    <row r="23" spans="1:19" ht="21.5" customHeight="1" thickBot="1" x14ac:dyDescent="0.35">
      <c r="A23" s="45" t="s">
        <v>154</v>
      </c>
      <c r="B23" s="45"/>
      <c r="C23" s="45"/>
      <c r="D23" s="119"/>
      <c r="E23" s="71"/>
      <c r="F23" s="132">
        <f>F10+F16+F21</f>
        <v>300000000</v>
      </c>
      <c r="G23" s="125"/>
      <c r="H23" s="132">
        <f>H10+H16+H21</f>
        <v>137109509</v>
      </c>
      <c r="I23" s="125"/>
      <c r="J23" s="132">
        <f>J10+J16+J21</f>
        <v>15954884</v>
      </c>
      <c r="K23" s="71"/>
      <c r="L23" s="132">
        <f>L10+L16+L21</f>
        <v>7498303</v>
      </c>
      <c r="M23" s="71"/>
      <c r="N23" s="132">
        <f>N10+N16+N21</f>
        <v>166185123</v>
      </c>
      <c r="O23" s="71"/>
      <c r="P23" s="132">
        <f>P10+P16+P21</f>
        <v>626747819</v>
      </c>
      <c r="Q23" s="58"/>
      <c r="R23" s="79"/>
      <c r="S23" s="58"/>
    </row>
    <row r="24" spans="1:19" ht="23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3">
    <mergeCell ref="F4:P4"/>
    <mergeCell ref="L5:N5"/>
    <mergeCell ref="F8:P8"/>
  </mergeCells>
  <pageMargins left="0.8" right="0.8" top="0.48" bottom="0.5" header="0.5" footer="0.5"/>
  <pageSetup paperSize="9" scale="83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E57D-CBC5-4340-94C0-6A77A0057687}">
  <dimension ref="A1:S24"/>
  <sheetViews>
    <sheetView topLeftCell="A24" zoomScale="90" zoomScaleNormal="90" zoomScaleSheetLayoutView="90" workbookViewId="0">
      <selection activeCell="A32" sqref="A32:XFD40"/>
    </sheetView>
  </sheetViews>
  <sheetFormatPr defaultColWidth="9.09765625" defaultRowHeight="23.25" customHeight="1" x14ac:dyDescent="0.3"/>
  <cols>
    <col min="1" max="2" width="2.3984375" style="60" customWidth="1"/>
    <col min="3" max="3" width="53.69921875" style="60" customWidth="1"/>
    <col min="4" max="4" width="9.8984375" style="60" customWidth="1"/>
    <col min="5" max="5" width="1.09765625" style="137" customWidth="1"/>
    <col min="6" max="6" width="18.09765625" style="60" customWidth="1"/>
    <col min="7" max="7" width="1.09765625" style="60" customWidth="1"/>
    <col min="8" max="8" width="17.09765625" style="60" customWidth="1"/>
    <col min="9" max="9" width="1.09765625" style="137" customWidth="1"/>
    <col min="10" max="10" width="15.09765625" style="137" customWidth="1"/>
    <col min="11" max="11" width="1.09765625" style="137" customWidth="1"/>
    <col min="12" max="12" width="15.09765625" style="143" customWidth="1"/>
    <col min="13" max="13" width="1.09765625" style="137" customWidth="1"/>
    <col min="14" max="14" width="18.3984375" style="143" customWidth="1"/>
    <col min="15" max="15" width="1.09765625" style="137" customWidth="1"/>
    <col min="16" max="16" width="18.09765625" style="143" customWidth="1"/>
    <col min="17" max="17" width="13.3984375" style="137" customWidth="1"/>
    <col min="18" max="18" width="15.09765625" style="137" bestFit="1" customWidth="1"/>
    <col min="19" max="19" width="12.8984375" style="137" customWidth="1"/>
    <col min="20" max="16384" width="9.09765625" style="137"/>
  </cols>
  <sheetData>
    <row r="1" spans="1:16" ht="21.5" customHeight="1" x14ac:dyDescent="0.35">
      <c r="A1" s="44" t="s">
        <v>0</v>
      </c>
      <c r="B1" s="45"/>
      <c r="C1" s="45"/>
      <c r="D1" s="45"/>
      <c r="E1" s="135"/>
      <c r="F1" s="45"/>
      <c r="G1" s="45"/>
      <c r="H1" s="45"/>
      <c r="I1" s="135"/>
      <c r="J1" s="135"/>
      <c r="K1" s="135"/>
      <c r="L1" s="136"/>
      <c r="M1" s="135"/>
      <c r="N1" s="136"/>
      <c r="O1" s="135"/>
      <c r="P1" s="136"/>
    </row>
    <row r="2" spans="1:16" ht="21.5" customHeight="1" x14ac:dyDescent="0.3">
      <c r="A2" s="138" t="s">
        <v>68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9"/>
      <c r="M2" s="139"/>
      <c r="N2" s="139"/>
      <c r="O2" s="139"/>
      <c r="P2" s="139"/>
    </row>
    <row r="3" spans="1:16" ht="21.5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9"/>
      <c r="M3" s="139"/>
      <c r="N3" s="139"/>
      <c r="O3" s="139"/>
      <c r="P3" s="139"/>
    </row>
    <row r="4" spans="1:16" ht="21.5" customHeight="1" x14ac:dyDescent="0.3">
      <c r="A4" s="135"/>
      <c r="B4" s="135"/>
      <c r="C4" s="135"/>
      <c r="D4" s="135"/>
      <c r="E4" s="135"/>
      <c r="F4" s="183" t="s">
        <v>100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21.5" customHeight="1" x14ac:dyDescent="0.3">
      <c r="A5" s="45"/>
      <c r="B5" s="45"/>
      <c r="C5" s="45"/>
      <c r="D5" s="142"/>
      <c r="E5" s="59"/>
      <c r="F5" s="142" t="s">
        <v>73</v>
      </c>
      <c r="G5" s="142"/>
      <c r="H5" s="142"/>
      <c r="I5" s="59"/>
      <c r="J5" s="59"/>
      <c r="K5" s="59"/>
      <c r="L5" s="184" t="s">
        <v>46</v>
      </c>
      <c r="M5" s="184"/>
      <c r="N5" s="184"/>
      <c r="O5" s="142"/>
      <c r="P5" s="137"/>
    </row>
    <row r="6" spans="1:16" ht="21.5" customHeight="1" x14ac:dyDescent="0.3">
      <c r="D6" s="141"/>
      <c r="E6" s="142"/>
      <c r="F6" s="141" t="s">
        <v>77</v>
      </c>
      <c r="G6" s="141"/>
      <c r="H6" s="142" t="s">
        <v>78</v>
      </c>
      <c r="I6" s="142"/>
      <c r="J6" s="142"/>
      <c r="K6" s="142"/>
      <c r="L6" s="142" t="s">
        <v>80</v>
      </c>
      <c r="O6" s="142"/>
      <c r="P6" s="141" t="s">
        <v>83</v>
      </c>
    </row>
    <row r="7" spans="1:16" ht="21.5" customHeight="1" x14ac:dyDescent="0.3">
      <c r="D7" s="56" t="s">
        <v>6</v>
      </c>
      <c r="E7" s="142"/>
      <c r="F7" s="141" t="s">
        <v>84</v>
      </c>
      <c r="G7" s="141"/>
      <c r="H7" s="142" t="s">
        <v>85</v>
      </c>
      <c r="I7" s="142"/>
      <c r="J7" s="142" t="s">
        <v>45</v>
      </c>
      <c r="K7" s="142"/>
      <c r="L7" s="142" t="s">
        <v>87</v>
      </c>
      <c r="M7" s="142"/>
      <c r="N7" s="141" t="s">
        <v>88</v>
      </c>
      <c r="O7" s="142"/>
      <c r="P7" s="141" t="s">
        <v>91</v>
      </c>
    </row>
    <row r="8" spans="1:16" ht="21.5" customHeight="1" x14ac:dyDescent="0.3">
      <c r="A8" s="45"/>
      <c r="B8" s="45"/>
      <c r="C8" s="45"/>
      <c r="D8" s="45"/>
      <c r="E8" s="45"/>
      <c r="F8" s="185" t="s">
        <v>8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</row>
    <row r="9" spans="1:16" ht="21.5" customHeight="1" x14ac:dyDescent="0.3">
      <c r="A9" s="70" t="s">
        <v>188</v>
      </c>
      <c r="B9" s="45"/>
      <c r="C9" s="45"/>
      <c r="D9" s="45"/>
      <c r="E9" s="144"/>
      <c r="F9" s="45"/>
      <c r="G9" s="45"/>
      <c r="H9" s="45"/>
      <c r="I9" s="144"/>
      <c r="J9" s="144"/>
      <c r="K9" s="144"/>
      <c r="L9" s="144"/>
      <c r="M9" s="144"/>
      <c r="N9" s="144"/>
      <c r="O9" s="144"/>
      <c r="P9" s="144"/>
    </row>
    <row r="10" spans="1:16" ht="21.5" customHeight="1" x14ac:dyDescent="0.3">
      <c r="A10" s="45" t="s">
        <v>190</v>
      </c>
      <c r="B10" s="45"/>
      <c r="C10" s="45"/>
      <c r="D10" s="119"/>
      <c r="E10" s="144"/>
      <c r="F10" s="125">
        <v>300000000</v>
      </c>
      <c r="G10" s="125"/>
      <c r="H10" s="92">
        <v>137109509</v>
      </c>
      <c r="I10" s="71"/>
      <c r="J10" s="71">
        <v>16113897</v>
      </c>
      <c r="K10" s="71"/>
      <c r="L10" s="125">
        <v>8378303</v>
      </c>
      <c r="M10" s="71"/>
      <c r="N10" s="158">
        <v>165856516</v>
      </c>
      <c r="O10" s="71"/>
      <c r="P10" s="156">
        <f>SUM(F10:N10)</f>
        <v>627458225</v>
      </c>
    </row>
    <row r="11" spans="1:16" ht="13.5" customHeight="1" x14ac:dyDescent="0.3">
      <c r="A11" s="45"/>
      <c r="B11" s="45"/>
      <c r="C11" s="45"/>
      <c r="D11" s="119"/>
      <c r="E11" s="71"/>
      <c r="F11" s="125"/>
      <c r="G11" s="125"/>
      <c r="H11" s="125"/>
      <c r="I11" s="71"/>
      <c r="J11" s="71"/>
      <c r="K11" s="71"/>
      <c r="L11" s="125"/>
      <c r="M11" s="71"/>
      <c r="N11" s="158"/>
      <c r="O11" s="71"/>
      <c r="P11" s="125"/>
    </row>
    <row r="12" spans="1:16" ht="21.5" customHeight="1" x14ac:dyDescent="0.3">
      <c r="A12" s="146" t="s">
        <v>92</v>
      </c>
      <c r="B12" s="147"/>
      <c r="C12" s="45"/>
      <c r="D12" s="119"/>
      <c r="E12" s="71"/>
      <c r="F12" s="125"/>
      <c r="G12" s="125"/>
      <c r="H12" s="125"/>
      <c r="I12" s="71"/>
      <c r="J12" s="71"/>
      <c r="K12" s="71"/>
      <c r="L12" s="125"/>
      <c r="M12" s="71"/>
      <c r="N12" s="158"/>
      <c r="O12" s="71"/>
      <c r="P12" s="125"/>
    </row>
    <row r="13" spans="1:16" ht="21.5" customHeight="1" x14ac:dyDescent="0.3">
      <c r="A13" s="137" t="s">
        <v>93</v>
      </c>
      <c r="B13" s="148" t="s">
        <v>118</v>
      </c>
      <c r="C13" s="45"/>
      <c r="D13" s="119"/>
      <c r="E13" s="71"/>
      <c r="F13" s="64"/>
      <c r="G13" s="64"/>
      <c r="H13" s="64"/>
      <c r="I13" s="71"/>
      <c r="J13" s="71"/>
      <c r="K13" s="71"/>
      <c r="L13" s="64"/>
      <c r="M13" s="71"/>
      <c r="N13" s="76"/>
      <c r="O13" s="71"/>
      <c r="P13" s="64"/>
    </row>
    <row r="14" spans="1:16" ht="21.5" customHeight="1" x14ac:dyDescent="0.3">
      <c r="A14" s="137"/>
      <c r="B14" s="150" t="s">
        <v>94</v>
      </c>
      <c r="C14" s="45"/>
      <c r="D14" s="119">
        <v>5</v>
      </c>
      <c r="E14" s="71"/>
      <c r="F14" s="76">
        <v>0</v>
      </c>
      <c r="G14" s="64"/>
      <c r="H14" s="76">
        <v>0</v>
      </c>
      <c r="I14" s="71"/>
      <c r="J14" s="161">
        <f>'SH-Conso10'!M16</f>
        <v>69041</v>
      </c>
      <c r="K14" s="71"/>
      <c r="L14" s="76">
        <v>0</v>
      </c>
      <c r="M14" s="71"/>
      <c r="N14" s="76">
        <v>0</v>
      </c>
      <c r="O14" s="71"/>
      <c r="P14" s="130">
        <f>SUM(F14,H14,J14,L14,N14)</f>
        <v>69041</v>
      </c>
    </row>
    <row r="15" spans="1:16" ht="21.5" customHeight="1" x14ac:dyDescent="0.3">
      <c r="A15" s="137"/>
      <c r="B15" s="150" t="s">
        <v>95</v>
      </c>
      <c r="C15" s="45"/>
      <c r="D15" s="119">
        <v>7</v>
      </c>
      <c r="E15" s="71"/>
      <c r="F15" s="76">
        <v>0</v>
      </c>
      <c r="G15" s="64"/>
      <c r="H15" s="76">
        <v>0</v>
      </c>
      <c r="I15" s="71"/>
      <c r="J15" s="76">
        <v>0</v>
      </c>
      <c r="K15" s="71"/>
      <c r="L15" s="76">
        <v>0</v>
      </c>
      <c r="M15" s="71"/>
      <c r="N15" s="115">
        <f>'SH-Conso10'!Q17</f>
        <v>-24000000</v>
      </c>
      <c r="O15" s="71"/>
      <c r="P15" s="110">
        <f>SUM(F15,H15,J15,L15,N15)</f>
        <v>-24000000</v>
      </c>
    </row>
    <row r="16" spans="1:16" ht="21.5" customHeight="1" x14ac:dyDescent="0.3">
      <c r="A16" s="146" t="s">
        <v>96</v>
      </c>
      <c r="B16" s="137"/>
      <c r="C16" s="147"/>
      <c r="D16" s="119"/>
      <c r="E16" s="71"/>
      <c r="F16" s="91">
        <f>SUM(F14:F14)</f>
        <v>0</v>
      </c>
      <c r="G16" s="92"/>
      <c r="H16" s="91">
        <f>SUM(H14:H14)</f>
        <v>0</v>
      </c>
      <c r="I16" s="92"/>
      <c r="J16" s="91">
        <f>SUM(J14:J14)</f>
        <v>69041</v>
      </c>
      <c r="K16" s="71"/>
      <c r="L16" s="91">
        <f>SUM(L14:L14)</f>
        <v>0</v>
      </c>
      <c r="M16" s="71"/>
      <c r="N16" s="91">
        <f>SUM(N14:N15)</f>
        <v>-24000000</v>
      </c>
      <c r="O16" s="71"/>
      <c r="P16" s="112">
        <f>SUM(F16,H16,J16,L16,N16)</f>
        <v>-23930959</v>
      </c>
    </row>
    <row r="17" spans="1:19" ht="13.5" customHeight="1" x14ac:dyDescent="0.3">
      <c r="A17" s="137"/>
      <c r="B17" s="137"/>
      <c r="C17" s="147"/>
      <c r="D17" s="119"/>
      <c r="E17" s="71"/>
      <c r="F17" s="64"/>
      <c r="G17" s="64"/>
      <c r="H17" s="64"/>
      <c r="I17" s="71"/>
      <c r="J17" s="71"/>
      <c r="K17" s="71"/>
      <c r="L17" s="64"/>
      <c r="M17" s="71"/>
      <c r="N17" s="76"/>
      <c r="O17" s="71"/>
      <c r="P17" s="125"/>
    </row>
    <row r="18" spans="1:19" ht="21.5" customHeight="1" x14ac:dyDescent="0.3">
      <c r="A18" s="146" t="s">
        <v>97</v>
      </c>
      <c r="B18" s="137"/>
      <c r="C18" s="147"/>
      <c r="D18" s="119"/>
      <c r="E18" s="71"/>
      <c r="F18" s="64"/>
      <c r="G18" s="64"/>
      <c r="H18" s="64"/>
      <c r="I18" s="71"/>
      <c r="J18" s="71"/>
      <c r="K18" s="71"/>
      <c r="L18" s="64"/>
      <c r="M18" s="71"/>
      <c r="N18" s="76"/>
      <c r="O18" s="71"/>
      <c r="P18" s="125"/>
    </row>
    <row r="19" spans="1:19" ht="21.5" customHeight="1" x14ac:dyDescent="0.3">
      <c r="A19" s="137"/>
      <c r="B19" s="150" t="s">
        <v>98</v>
      </c>
      <c r="C19" s="147"/>
      <c r="D19" s="119"/>
      <c r="E19" s="71"/>
      <c r="F19" s="63">
        <v>0</v>
      </c>
      <c r="G19" s="63"/>
      <c r="H19" s="63">
        <v>0</v>
      </c>
      <c r="I19" s="159"/>
      <c r="J19" s="159">
        <v>0</v>
      </c>
      <c r="K19" s="159"/>
      <c r="L19" s="63">
        <v>0</v>
      </c>
      <c r="M19" s="71"/>
      <c r="N19" s="110">
        <f>'PL 5-8'!H87</f>
        <v>21067743</v>
      </c>
      <c r="O19" s="71"/>
      <c r="P19" s="134">
        <f t="shared" ref="P19:P20" si="0">SUM(F19,H19,J19,L19,N19)</f>
        <v>21067743</v>
      </c>
    </row>
    <row r="20" spans="1:19" ht="21.5" customHeight="1" x14ac:dyDescent="0.3">
      <c r="B20" s="150" t="s">
        <v>65</v>
      </c>
      <c r="D20" s="76"/>
      <c r="E20" s="145"/>
      <c r="F20" s="63">
        <v>0</v>
      </c>
      <c r="G20" s="63"/>
      <c r="H20" s="63">
        <v>0</v>
      </c>
      <c r="I20" s="76"/>
      <c r="J20" s="76">
        <v>0</v>
      </c>
      <c r="K20" s="76"/>
      <c r="L20" s="63">
        <v>0</v>
      </c>
      <c r="M20" s="145"/>
      <c r="N20" s="63">
        <v>0</v>
      </c>
      <c r="O20" s="77"/>
      <c r="P20" s="110">
        <f t="shared" si="0"/>
        <v>0</v>
      </c>
      <c r="Q20" s="160"/>
      <c r="R20" s="79"/>
    </row>
    <row r="21" spans="1:19" ht="21.5" customHeight="1" x14ac:dyDescent="0.3">
      <c r="A21" s="146" t="s">
        <v>66</v>
      </c>
      <c r="B21" s="150"/>
      <c r="D21" s="76"/>
      <c r="E21" s="145"/>
      <c r="F21" s="91">
        <f>SUM(F19:F20)</f>
        <v>0</v>
      </c>
      <c r="G21" s="92"/>
      <c r="H21" s="91">
        <f>SUM(H19:H20)</f>
        <v>0</v>
      </c>
      <c r="I21" s="92"/>
      <c r="J21" s="91">
        <f t="shared" ref="J21" si="1">SUM(J19:J20)</f>
        <v>0</v>
      </c>
      <c r="K21" s="76"/>
      <c r="L21" s="91">
        <f>SUM(L19:L20)</f>
        <v>0</v>
      </c>
      <c r="M21" s="145"/>
      <c r="N21" s="91">
        <f>SUM(N19:N20)</f>
        <v>21067743</v>
      </c>
      <c r="O21" s="77"/>
      <c r="P21" s="91">
        <f>SUM(F21,H21,J21,L21,N21)</f>
        <v>21067743</v>
      </c>
      <c r="Q21" s="160"/>
      <c r="R21" s="79"/>
    </row>
    <row r="22" spans="1:19" ht="13.5" customHeight="1" x14ac:dyDescent="0.3">
      <c r="D22" s="119"/>
      <c r="E22" s="145"/>
      <c r="F22" s="78"/>
      <c r="G22" s="78"/>
      <c r="H22" s="78"/>
      <c r="I22" s="155"/>
      <c r="J22" s="155"/>
      <c r="K22" s="155"/>
      <c r="L22" s="78"/>
      <c r="M22" s="155"/>
      <c r="N22" s="64"/>
      <c r="O22" s="149"/>
      <c r="P22" s="64"/>
      <c r="Q22" s="160"/>
      <c r="R22" s="79"/>
    </row>
    <row r="23" spans="1:19" ht="21.5" customHeight="1" thickBot="1" x14ac:dyDescent="0.35">
      <c r="A23" s="45" t="s">
        <v>189</v>
      </c>
      <c r="B23" s="45"/>
      <c r="C23" s="45"/>
      <c r="D23" s="119"/>
      <c r="E23" s="71"/>
      <c r="F23" s="132">
        <f>F10+F16+F21</f>
        <v>300000000</v>
      </c>
      <c r="G23" s="125"/>
      <c r="H23" s="132">
        <f>H10+H16+H21</f>
        <v>137109509</v>
      </c>
      <c r="I23" s="125"/>
      <c r="J23" s="97">
        <f>J10+J16+J21</f>
        <v>16182938</v>
      </c>
      <c r="K23" s="71"/>
      <c r="L23" s="132">
        <f>L10+L16+L21</f>
        <v>8378303</v>
      </c>
      <c r="M23" s="71"/>
      <c r="N23" s="132">
        <f>N10+N16+N21</f>
        <v>162924259</v>
      </c>
      <c r="O23" s="71"/>
      <c r="P23" s="132">
        <f>P10+P16+P21</f>
        <v>624595009</v>
      </c>
      <c r="Q23" s="58">
        <f>P23-'BS 2-4 '!H87</f>
        <v>0</v>
      </c>
      <c r="R23" s="79"/>
      <c r="S23" s="58"/>
    </row>
    <row r="24" spans="1:19" ht="23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3">
    <mergeCell ref="F4:P4"/>
    <mergeCell ref="L5:N5"/>
    <mergeCell ref="F8:P8"/>
  </mergeCells>
  <pageMargins left="0.8" right="0.8" top="0.48" bottom="0.5" header="0.5" footer="0.5"/>
  <pageSetup paperSize="9" scale="83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6"/>
  <sheetViews>
    <sheetView tabSelected="1" topLeftCell="A54" zoomScale="90" zoomScaleNormal="90" zoomScaleSheetLayoutView="130" workbookViewId="0">
      <selection activeCell="M36" sqref="M36"/>
    </sheetView>
  </sheetViews>
  <sheetFormatPr defaultColWidth="9.09765625" defaultRowHeight="21.9" customHeight="1" x14ac:dyDescent="0.3"/>
  <cols>
    <col min="1" max="6" width="2.69921875" style="46" customWidth="1"/>
    <col min="7" max="7" width="16.3984375" style="46" customWidth="1"/>
    <col min="8" max="8" width="2.8984375" style="47" customWidth="1"/>
    <col min="9" max="9" width="17.3984375" style="48" customWidth="1"/>
    <col min="10" max="10" width="5.8984375" style="47" bestFit="1" customWidth="1"/>
    <col min="11" max="11" width="14.59765625" style="49" customWidth="1"/>
    <col min="12" max="12" width="1.09765625" style="50" customWidth="1"/>
    <col min="13" max="13" width="14.59765625" style="51" customWidth="1"/>
    <col min="14" max="14" width="1.09765625" style="48" customWidth="1"/>
    <col min="15" max="15" width="14.59765625" style="49" customWidth="1"/>
    <col min="16" max="16" width="1.09765625" style="49" customWidth="1"/>
    <col min="17" max="17" width="14.59765625" style="49" customWidth="1"/>
    <col min="18" max="16384" width="9.09765625" style="50"/>
  </cols>
  <sheetData>
    <row r="1" spans="1:17" ht="21.5" customHeight="1" x14ac:dyDescent="0.35">
      <c r="A1" s="44" t="s">
        <v>0</v>
      </c>
      <c r="B1" s="45"/>
    </row>
    <row r="2" spans="1:17" ht="21.5" customHeight="1" x14ac:dyDescent="0.3">
      <c r="A2" s="52" t="s">
        <v>101</v>
      </c>
      <c r="B2" s="45"/>
      <c r="O2" s="50"/>
      <c r="P2" s="50"/>
      <c r="Q2" s="50"/>
    </row>
    <row r="3" spans="1:17" ht="21.5" customHeight="1" x14ac:dyDescent="0.3">
      <c r="A3" s="45"/>
      <c r="B3" s="45"/>
      <c r="O3" s="50"/>
      <c r="P3" s="50"/>
      <c r="Q3" s="50"/>
    </row>
    <row r="4" spans="1:17" ht="21.5" customHeight="1" x14ac:dyDescent="0.3">
      <c r="A4" s="45"/>
      <c r="B4" s="45"/>
      <c r="K4" s="173" t="s">
        <v>52</v>
      </c>
      <c r="L4" s="173"/>
      <c r="M4" s="173"/>
      <c r="N4" s="54"/>
      <c r="O4" s="173" t="s">
        <v>3</v>
      </c>
      <c r="P4" s="173"/>
      <c r="Q4" s="173"/>
    </row>
    <row r="5" spans="1:17" ht="21.5" customHeight="1" x14ac:dyDescent="0.3">
      <c r="A5" s="45"/>
      <c r="B5" s="45"/>
      <c r="K5" s="174" t="s">
        <v>4</v>
      </c>
      <c r="L5" s="174"/>
      <c r="M5" s="174"/>
      <c r="N5" s="53"/>
      <c r="O5" s="174" t="s">
        <v>4</v>
      </c>
      <c r="P5" s="174"/>
      <c r="Q5" s="174"/>
    </row>
    <row r="6" spans="1:17" ht="21.5" customHeight="1" x14ac:dyDescent="0.3">
      <c r="A6" s="45"/>
      <c r="B6" s="45"/>
      <c r="K6" s="176" t="s">
        <v>165</v>
      </c>
      <c r="L6" s="176"/>
      <c r="M6" s="176"/>
      <c r="N6" s="54"/>
      <c r="O6" s="176" t="s">
        <v>165</v>
      </c>
      <c r="P6" s="176"/>
      <c r="Q6" s="176"/>
    </row>
    <row r="7" spans="1:17" ht="21.5" customHeight="1" x14ac:dyDescent="0.3">
      <c r="A7" s="45"/>
      <c r="B7" s="45"/>
      <c r="K7" s="171" t="s">
        <v>155</v>
      </c>
      <c r="L7" s="172"/>
      <c r="M7" s="172"/>
      <c r="N7" s="54"/>
      <c r="O7" s="171" t="s">
        <v>155</v>
      </c>
      <c r="P7" s="172"/>
      <c r="Q7" s="172"/>
    </row>
    <row r="8" spans="1:17" ht="21.5" customHeight="1" x14ac:dyDescent="0.3">
      <c r="A8" s="45"/>
      <c r="B8" s="45"/>
      <c r="H8" s="56"/>
      <c r="J8" s="47" t="s">
        <v>6</v>
      </c>
      <c r="K8" s="55">
        <v>2026</v>
      </c>
      <c r="L8" s="54"/>
      <c r="M8" s="55">
        <v>2025</v>
      </c>
      <c r="N8" s="55"/>
      <c r="O8" s="55">
        <v>2026</v>
      </c>
      <c r="P8" s="54"/>
      <c r="Q8" s="55">
        <v>2025</v>
      </c>
    </row>
    <row r="9" spans="1:17" ht="21.5" customHeight="1" x14ac:dyDescent="0.3">
      <c r="K9" s="175" t="s">
        <v>8</v>
      </c>
      <c r="L9" s="175"/>
      <c r="M9" s="175"/>
      <c r="N9" s="175"/>
      <c r="O9" s="175"/>
      <c r="P9" s="175"/>
      <c r="Q9" s="175"/>
    </row>
    <row r="10" spans="1:17" ht="21.5" customHeight="1" x14ac:dyDescent="0.3">
      <c r="A10" s="57" t="s">
        <v>102</v>
      </c>
      <c r="K10" s="58"/>
      <c r="M10" s="59"/>
      <c r="O10" s="58"/>
      <c r="P10" s="58"/>
      <c r="Q10" s="58"/>
    </row>
    <row r="11" spans="1:17" ht="21.5" customHeight="1" x14ac:dyDescent="0.3">
      <c r="A11" s="60" t="s">
        <v>160</v>
      </c>
      <c r="K11" s="162">
        <f>'PL 5-8'!D82</f>
        <v>21803915</v>
      </c>
      <c r="L11" s="163"/>
      <c r="M11" s="162">
        <f>'PL 5-8'!F82</f>
        <v>17155013</v>
      </c>
      <c r="N11" s="164"/>
      <c r="O11" s="110">
        <f>'PL 5-8'!H87</f>
        <v>21067743</v>
      </c>
      <c r="P11" s="89"/>
      <c r="Q11" s="110">
        <f>'PL 5-8'!J82</f>
        <v>16388497</v>
      </c>
    </row>
    <row r="12" spans="1:17" ht="21.5" customHeight="1" x14ac:dyDescent="0.3">
      <c r="A12" s="65" t="s">
        <v>175</v>
      </c>
      <c r="K12" s="165"/>
      <c r="L12" s="163"/>
      <c r="M12" s="165"/>
      <c r="N12" s="164"/>
      <c r="O12" s="63"/>
      <c r="P12" s="89"/>
      <c r="Q12" s="63"/>
    </row>
    <row r="13" spans="1:17" ht="21.5" customHeight="1" x14ac:dyDescent="0.3">
      <c r="A13" s="46" t="s">
        <v>130</v>
      </c>
      <c r="K13" s="166">
        <f>'PL 5-8'!D81</f>
        <v>8780926</v>
      </c>
      <c r="L13" s="163"/>
      <c r="M13" s="166">
        <f>'PL 5-8'!F81</f>
        <v>7945681</v>
      </c>
      <c r="N13" s="164"/>
      <c r="O13" s="166">
        <f>'PL 5-8'!H81</f>
        <v>232183</v>
      </c>
      <c r="P13" s="163"/>
      <c r="Q13" s="166">
        <f>'PL 5-8'!J81</f>
        <v>196935</v>
      </c>
    </row>
    <row r="14" spans="1:17" ht="21.5" customHeight="1" x14ac:dyDescent="0.3">
      <c r="A14" s="46" t="s">
        <v>61</v>
      </c>
      <c r="K14" s="162">
        <f>'PL 5-8'!D79</f>
        <v>5406916</v>
      </c>
      <c r="L14" s="163"/>
      <c r="M14" s="162">
        <f>'PL 5-8'!F79</f>
        <v>8111198</v>
      </c>
      <c r="N14" s="164"/>
      <c r="O14" s="63">
        <f>'PL 5-8'!H79</f>
        <v>0</v>
      </c>
      <c r="P14" s="89"/>
      <c r="Q14" s="110">
        <f>'PL 5-8'!J79</f>
        <v>0</v>
      </c>
    </row>
    <row r="15" spans="1:17" ht="21.5" customHeight="1" x14ac:dyDescent="0.3">
      <c r="A15" s="46" t="s">
        <v>122</v>
      </c>
      <c r="K15" s="165">
        <v>711200</v>
      </c>
      <c r="L15" s="163"/>
      <c r="M15" s="165">
        <v>715819</v>
      </c>
      <c r="N15" s="164"/>
      <c r="O15" s="63" t="s">
        <v>166</v>
      </c>
      <c r="P15" s="89"/>
      <c r="Q15" s="63" t="s">
        <v>166</v>
      </c>
    </row>
    <row r="16" spans="1:17" ht="21.5" customHeight="1" x14ac:dyDescent="0.3">
      <c r="A16" s="46" t="s">
        <v>121</v>
      </c>
      <c r="K16" s="165">
        <v>18166388</v>
      </c>
      <c r="L16" s="163"/>
      <c r="M16" s="165">
        <v>20094149</v>
      </c>
      <c r="N16" s="164"/>
      <c r="O16" s="63" t="s">
        <v>166</v>
      </c>
      <c r="P16" s="89"/>
      <c r="Q16" s="63" t="s">
        <v>166</v>
      </c>
    </row>
    <row r="17" spans="1:17" ht="21.5" customHeight="1" x14ac:dyDescent="0.3">
      <c r="A17" s="46" t="s">
        <v>124</v>
      </c>
      <c r="K17" s="165">
        <v>7494685</v>
      </c>
      <c r="L17" s="163"/>
      <c r="M17" s="165">
        <v>7514709</v>
      </c>
      <c r="N17" s="164"/>
      <c r="O17" s="63" t="s">
        <v>166</v>
      </c>
      <c r="P17" s="89"/>
      <c r="Q17" s="63" t="s">
        <v>166</v>
      </c>
    </row>
    <row r="18" spans="1:17" ht="21.5" customHeight="1" x14ac:dyDescent="0.3">
      <c r="A18" s="46" t="s">
        <v>123</v>
      </c>
      <c r="K18" s="165">
        <v>603229</v>
      </c>
      <c r="L18" s="163"/>
      <c r="M18" s="165">
        <v>541362</v>
      </c>
      <c r="N18" s="164"/>
      <c r="O18" s="63">
        <v>526164</v>
      </c>
      <c r="P18" s="89"/>
      <c r="Q18" s="63">
        <v>456470</v>
      </c>
    </row>
    <row r="19" spans="1:17" ht="21.5" customHeight="1" x14ac:dyDescent="0.3">
      <c r="A19" s="46" t="s">
        <v>176</v>
      </c>
      <c r="K19" s="165">
        <v>-48000</v>
      </c>
      <c r="L19" s="163"/>
      <c r="M19" s="165">
        <v>-16000</v>
      </c>
      <c r="N19" s="164"/>
      <c r="O19" s="63" t="s">
        <v>166</v>
      </c>
      <c r="P19" s="89"/>
      <c r="Q19" s="63" t="s">
        <v>166</v>
      </c>
    </row>
    <row r="20" spans="1:17" ht="21.5" customHeight="1" x14ac:dyDescent="0.3">
      <c r="A20" s="46" t="s">
        <v>38</v>
      </c>
      <c r="K20" s="167">
        <v>698190</v>
      </c>
      <c r="L20" s="163"/>
      <c r="M20" s="167">
        <v>573679</v>
      </c>
      <c r="N20" s="164"/>
      <c r="O20" s="89">
        <v>417576</v>
      </c>
      <c r="P20" s="89"/>
      <c r="Q20" s="89">
        <v>314012</v>
      </c>
    </row>
    <row r="21" spans="1:17" ht="21.5" customHeight="1" x14ac:dyDescent="0.3">
      <c r="A21" s="68" t="s">
        <v>145</v>
      </c>
      <c r="J21" s="47">
        <v>3</v>
      </c>
      <c r="K21" s="165">
        <v>399110</v>
      </c>
      <c r="L21" s="163"/>
      <c r="M21" s="165">
        <v>706256</v>
      </c>
      <c r="N21" s="164"/>
      <c r="O21" s="63" t="s">
        <v>166</v>
      </c>
      <c r="P21" s="89"/>
      <c r="Q21" s="63" t="s">
        <v>166</v>
      </c>
    </row>
    <row r="22" spans="1:17" ht="21.5" customHeight="1" x14ac:dyDescent="0.3">
      <c r="A22" s="46" t="s">
        <v>170</v>
      </c>
      <c r="K22" s="165">
        <v>-2109851</v>
      </c>
      <c r="L22" s="163"/>
      <c r="M22" s="165">
        <v>-392369</v>
      </c>
      <c r="N22" s="164"/>
      <c r="O22" s="63" t="s">
        <v>166</v>
      </c>
      <c r="P22" s="89"/>
      <c r="Q22" s="63" t="s">
        <v>166</v>
      </c>
    </row>
    <row r="23" spans="1:17" ht="21.5" customHeight="1" x14ac:dyDescent="0.3">
      <c r="A23" s="46" t="s">
        <v>157</v>
      </c>
      <c r="K23" s="63">
        <v>0</v>
      </c>
      <c r="L23" s="163"/>
      <c r="M23" s="63">
        <v>0</v>
      </c>
      <c r="N23" s="164"/>
      <c r="O23" s="63">
        <v>-19949091</v>
      </c>
      <c r="P23" s="89"/>
      <c r="Q23" s="63">
        <v>-15959273</v>
      </c>
    </row>
    <row r="24" spans="1:17" ht="21.5" customHeight="1" x14ac:dyDescent="0.3">
      <c r="A24" s="46" t="s">
        <v>114</v>
      </c>
      <c r="J24" s="47">
        <v>5</v>
      </c>
      <c r="K24" s="63">
        <v>69041</v>
      </c>
      <c r="L24" s="163"/>
      <c r="M24" s="63">
        <v>608871</v>
      </c>
      <c r="N24" s="164"/>
      <c r="O24" s="63">
        <v>69041</v>
      </c>
      <c r="P24" s="89"/>
      <c r="Q24" s="63">
        <v>608871</v>
      </c>
    </row>
    <row r="25" spans="1:17" ht="21.5" customHeight="1" x14ac:dyDescent="0.3">
      <c r="A25" s="46" t="s">
        <v>103</v>
      </c>
      <c r="K25" s="63">
        <v>-161131</v>
      </c>
      <c r="L25" s="163"/>
      <c r="M25" s="63">
        <v>-308528</v>
      </c>
      <c r="N25" s="164"/>
      <c r="O25" s="63">
        <v>-20874</v>
      </c>
      <c r="P25" s="89"/>
      <c r="Q25" s="63">
        <v>-29117</v>
      </c>
    </row>
    <row r="26" spans="1:17" ht="21.5" customHeight="1" x14ac:dyDescent="0.3">
      <c r="A26" s="60"/>
      <c r="K26" s="168">
        <f t="shared" ref="K26" si="0">SUM(K11:K25)</f>
        <v>61814618</v>
      </c>
      <c r="L26" s="163"/>
      <c r="M26" s="168">
        <f>SUM(M11:M25)</f>
        <v>63249840</v>
      </c>
      <c r="N26" s="164"/>
      <c r="O26" s="168">
        <f>SUM(O11:O25)</f>
        <v>2342742</v>
      </c>
      <c r="P26" s="167"/>
      <c r="Q26" s="168">
        <f>SUM(Q11:Q25)</f>
        <v>1976395</v>
      </c>
    </row>
    <row r="27" spans="1:17" ht="21.5" customHeight="1" x14ac:dyDescent="0.3">
      <c r="A27" s="69" t="s">
        <v>104</v>
      </c>
      <c r="K27" s="165"/>
      <c r="L27" s="163"/>
      <c r="M27" s="165"/>
      <c r="N27" s="164"/>
      <c r="O27" s="165"/>
      <c r="P27" s="167"/>
      <c r="Q27" s="165"/>
    </row>
    <row r="28" spans="1:17" ht="21.5" customHeight="1" x14ac:dyDescent="0.3">
      <c r="A28" s="50" t="s">
        <v>147</v>
      </c>
      <c r="K28" s="165">
        <v>-7032685</v>
      </c>
      <c r="L28" s="163"/>
      <c r="M28" s="165">
        <v>-9552846</v>
      </c>
      <c r="N28" s="164"/>
      <c r="O28" s="63" t="s">
        <v>166</v>
      </c>
      <c r="P28" s="89"/>
      <c r="Q28" s="63" t="s">
        <v>166</v>
      </c>
    </row>
    <row r="29" spans="1:17" ht="21.5" customHeight="1" x14ac:dyDescent="0.3">
      <c r="A29" s="50" t="s">
        <v>11</v>
      </c>
      <c r="K29" s="165">
        <v>-3244136</v>
      </c>
      <c r="L29" s="163"/>
      <c r="M29" s="165">
        <v>-3336808</v>
      </c>
      <c r="N29" s="164"/>
      <c r="O29" s="63">
        <v>353731</v>
      </c>
      <c r="P29" s="89"/>
      <c r="Q29" s="63">
        <v>-497215</v>
      </c>
    </row>
    <row r="30" spans="1:17" ht="21.5" customHeight="1" x14ac:dyDescent="0.3">
      <c r="A30" s="50" t="s">
        <v>12</v>
      </c>
      <c r="K30" s="165">
        <v>-34427992</v>
      </c>
      <c r="L30" s="163"/>
      <c r="M30" s="165">
        <v>19969507</v>
      </c>
      <c r="N30" s="164"/>
      <c r="O30" s="63" t="s">
        <v>166</v>
      </c>
      <c r="P30" s="89"/>
      <c r="Q30" s="63" t="s">
        <v>166</v>
      </c>
    </row>
    <row r="31" spans="1:17" ht="21.5" customHeight="1" x14ac:dyDescent="0.3">
      <c r="A31" s="50" t="s">
        <v>13</v>
      </c>
      <c r="K31" s="165">
        <v>114505</v>
      </c>
      <c r="L31" s="163"/>
      <c r="M31" s="165">
        <v>792849</v>
      </c>
      <c r="N31" s="164"/>
      <c r="O31" s="165">
        <v>-57669</v>
      </c>
      <c r="P31" s="167"/>
      <c r="Q31" s="165">
        <v>-40124</v>
      </c>
    </row>
    <row r="32" spans="1:17" ht="21.5" customHeight="1" x14ac:dyDescent="0.3">
      <c r="A32" s="50" t="s">
        <v>191</v>
      </c>
      <c r="K32" s="165">
        <v>170016</v>
      </c>
      <c r="L32" s="163"/>
      <c r="M32" s="165">
        <v>-99663</v>
      </c>
      <c r="N32" s="164"/>
      <c r="O32" s="165">
        <v>0</v>
      </c>
      <c r="P32" s="167"/>
      <c r="Q32" s="165">
        <v>0</v>
      </c>
    </row>
    <row r="33" spans="1:17" ht="21.5" customHeight="1" x14ac:dyDescent="0.3">
      <c r="A33" s="50" t="s">
        <v>22</v>
      </c>
      <c r="K33" s="165">
        <v>-57000</v>
      </c>
      <c r="L33" s="163"/>
      <c r="M33" s="165">
        <v>-18763</v>
      </c>
      <c r="N33" s="164"/>
      <c r="O33" s="63" t="s">
        <v>166</v>
      </c>
      <c r="P33" s="89"/>
      <c r="Q33" s="63" t="s">
        <v>166</v>
      </c>
    </row>
    <row r="34" spans="1:17" ht="21.5" customHeight="1" x14ac:dyDescent="0.3">
      <c r="A34" s="50" t="s">
        <v>105</v>
      </c>
      <c r="K34" s="165">
        <v>5873304</v>
      </c>
      <c r="L34" s="163"/>
      <c r="M34" s="165">
        <v>-23938998</v>
      </c>
      <c r="N34" s="164"/>
      <c r="O34" s="63" t="s">
        <v>166</v>
      </c>
      <c r="P34" s="89"/>
      <c r="Q34" s="63" t="s">
        <v>166</v>
      </c>
    </row>
    <row r="35" spans="1:17" ht="21.5" customHeight="1" x14ac:dyDescent="0.3">
      <c r="A35" s="50" t="s">
        <v>29</v>
      </c>
      <c r="K35" s="165">
        <v>1418270</v>
      </c>
      <c r="L35" s="163"/>
      <c r="M35" s="165">
        <v>4115599</v>
      </c>
      <c r="N35" s="164"/>
      <c r="O35" s="165">
        <v>450597</v>
      </c>
      <c r="P35" s="167"/>
      <c r="Q35" s="165">
        <v>-818292</v>
      </c>
    </row>
    <row r="36" spans="1:17" ht="21" customHeight="1" x14ac:dyDescent="0.3">
      <c r="A36" s="50" t="s">
        <v>33</v>
      </c>
      <c r="K36" s="165">
        <v>-4245454</v>
      </c>
      <c r="L36" s="163"/>
      <c r="M36" s="165">
        <v>68799</v>
      </c>
      <c r="N36" s="164"/>
      <c r="O36" s="63">
        <v>40346</v>
      </c>
      <c r="P36" s="167"/>
      <c r="Q36" s="63">
        <v>-13631</v>
      </c>
    </row>
    <row r="37" spans="1:17" ht="21" customHeight="1" x14ac:dyDescent="0.3">
      <c r="A37" s="50" t="s">
        <v>192</v>
      </c>
      <c r="K37" s="165">
        <v>-446404</v>
      </c>
      <c r="L37" s="163"/>
      <c r="M37" s="165">
        <v>0</v>
      </c>
      <c r="N37" s="164"/>
      <c r="O37" s="63">
        <v>-446404</v>
      </c>
      <c r="P37" s="167"/>
      <c r="Q37" s="63">
        <v>0</v>
      </c>
    </row>
    <row r="38" spans="1:17" ht="21.5" customHeight="1" x14ac:dyDescent="0.3">
      <c r="A38" s="68" t="s">
        <v>171</v>
      </c>
      <c r="K38" s="168">
        <f>K26+SUM(K28:K37)</f>
        <v>19937042</v>
      </c>
      <c r="L38" s="163"/>
      <c r="M38" s="168">
        <f>M26+SUM(M28:M37)</f>
        <v>51249516</v>
      </c>
      <c r="N38" s="164"/>
      <c r="O38" s="168">
        <f>O26+SUM(O28:O37)</f>
        <v>2683343</v>
      </c>
      <c r="P38" s="167"/>
      <c r="Q38" s="168">
        <f>Q26+SUM(Q28:Q37)</f>
        <v>607133</v>
      </c>
    </row>
    <row r="39" spans="1:17" ht="21.5" customHeight="1" x14ac:dyDescent="0.3">
      <c r="A39" s="54" t="s">
        <v>172</v>
      </c>
      <c r="K39" s="165">
        <v>-10737687</v>
      </c>
      <c r="L39" s="163"/>
      <c r="M39" s="165">
        <v>-7021583</v>
      </c>
      <c r="N39" s="164"/>
      <c r="O39" s="165">
        <v>-1019067</v>
      </c>
      <c r="P39" s="167"/>
      <c r="Q39" s="165">
        <v>-316151</v>
      </c>
    </row>
    <row r="40" spans="1:17" ht="21.5" customHeight="1" x14ac:dyDescent="0.3">
      <c r="A40" s="70" t="s">
        <v>173</v>
      </c>
      <c r="K40" s="169">
        <f>K38+K39</f>
        <v>9199355</v>
      </c>
      <c r="L40" s="163"/>
      <c r="M40" s="169">
        <f>M38+M39</f>
        <v>44227933</v>
      </c>
      <c r="N40" s="164"/>
      <c r="O40" s="169">
        <f>O38+O39</f>
        <v>1664276</v>
      </c>
      <c r="P40" s="159"/>
      <c r="Q40" s="169">
        <f>Q38+Q39</f>
        <v>290982</v>
      </c>
    </row>
    <row r="41" spans="1:17" ht="21.5" customHeight="1" x14ac:dyDescent="0.35">
      <c r="A41" s="44" t="s">
        <v>0</v>
      </c>
      <c r="B41" s="45"/>
    </row>
    <row r="42" spans="1:17" ht="21.5" customHeight="1" x14ac:dyDescent="0.3">
      <c r="A42" s="52" t="s">
        <v>101</v>
      </c>
      <c r="B42" s="45"/>
      <c r="O42" s="50"/>
      <c r="P42" s="50"/>
      <c r="Q42" s="50"/>
    </row>
    <row r="43" spans="1:17" ht="21.5" customHeight="1" x14ac:dyDescent="0.3">
      <c r="A43" s="45"/>
      <c r="B43" s="45"/>
      <c r="O43" s="50"/>
      <c r="P43" s="50"/>
      <c r="Q43" s="50"/>
    </row>
    <row r="44" spans="1:17" ht="21.5" customHeight="1" x14ac:dyDescent="0.3">
      <c r="A44" s="45"/>
      <c r="B44" s="45"/>
      <c r="K44" s="173" t="s">
        <v>52</v>
      </c>
      <c r="L44" s="173"/>
      <c r="M44" s="173"/>
      <c r="N44" s="54"/>
      <c r="O44" s="173" t="s">
        <v>3</v>
      </c>
      <c r="P44" s="173"/>
      <c r="Q44" s="173"/>
    </row>
    <row r="45" spans="1:17" ht="21.5" customHeight="1" x14ac:dyDescent="0.3">
      <c r="A45" s="45"/>
      <c r="B45" s="45"/>
      <c r="K45" s="174" t="s">
        <v>4</v>
      </c>
      <c r="L45" s="174"/>
      <c r="M45" s="174"/>
      <c r="N45" s="53"/>
      <c r="O45" s="174" t="s">
        <v>4</v>
      </c>
      <c r="P45" s="174"/>
      <c r="Q45" s="174"/>
    </row>
    <row r="46" spans="1:17" ht="21.5" customHeight="1" x14ac:dyDescent="0.3">
      <c r="A46" s="45"/>
      <c r="B46" s="45"/>
      <c r="K46" s="176" t="s">
        <v>165</v>
      </c>
      <c r="L46" s="176"/>
      <c r="M46" s="176"/>
      <c r="N46" s="54"/>
      <c r="O46" s="176" t="s">
        <v>165</v>
      </c>
      <c r="P46" s="176"/>
      <c r="Q46" s="176"/>
    </row>
    <row r="47" spans="1:17" ht="21.5" customHeight="1" x14ac:dyDescent="0.3">
      <c r="A47" s="45"/>
      <c r="B47" s="45"/>
      <c r="K47" s="171" t="s">
        <v>155</v>
      </c>
      <c r="L47" s="172"/>
      <c r="M47" s="172"/>
      <c r="N47" s="54"/>
      <c r="O47" s="171" t="s">
        <v>155</v>
      </c>
      <c r="P47" s="172"/>
      <c r="Q47" s="172"/>
    </row>
    <row r="48" spans="1:17" ht="21.5" customHeight="1" x14ac:dyDescent="0.3">
      <c r="A48" s="45"/>
      <c r="B48" s="45"/>
      <c r="H48" s="56"/>
      <c r="J48" s="47" t="s">
        <v>6</v>
      </c>
      <c r="K48" s="55">
        <v>2026</v>
      </c>
      <c r="L48" s="54"/>
      <c r="M48" s="55">
        <v>2025</v>
      </c>
      <c r="N48" s="55"/>
      <c r="O48" s="55">
        <v>2026</v>
      </c>
      <c r="P48" s="54"/>
      <c r="Q48" s="55">
        <v>2025</v>
      </c>
    </row>
    <row r="49" spans="1:17" ht="21.5" customHeight="1" x14ac:dyDescent="0.3">
      <c r="K49" s="175" t="s">
        <v>8</v>
      </c>
      <c r="L49" s="175"/>
      <c r="M49" s="175"/>
      <c r="N49" s="175"/>
      <c r="O49" s="175"/>
      <c r="P49" s="175"/>
      <c r="Q49" s="175"/>
    </row>
    <row r="50" spans="1:17" ht="21.5" customHeight="1" x14ac:dyDescent="0.3">
      <c r="A50" s="57" t="s">
        <v>106</v>
      </c>
      <c r="K50" s="61"/>
      <c r="M50" s="62"/>
      <c r="O50" s="62"/>
      <c r="P50" s="67"/>
      <c r="Q50" s="62"/>
    </row>
    <row r="51" spans="1:17" ht="21.5" customHeight="1" x14ac:dyDescent="0.3">
      <c r="A51" s="54" t="s">
        <v>148</v>
      </c>
      <c r="K51" s="165">
        <v>-6626988</v>
      </c>
      <c r="L51" s="163"/>
      <c r="M51" s="165">
        <v>-1326642</v>
      </c>
      <c r="N51" s="164"/>
      <c r="O51" s="63">
        <v>0</v>
      </c>
      <c r="P51" s="63"/>
      <c r="Q51" s="63" t="s">
        <v>166</v>
      </c>
    </row>
    <row r="52" spans="1:17" ht="21.5" customHeight="1" x14ac:dyDescent="0.3">
      <c r="A52" s="54" t="s">
        <v>149</v>
      </c>
      <c r="K52" s="165">
        <v>4774039</v>
      </c>
      <c r="L52" s="163"/>
      <c r="M52" s="165">
        <v>2382590</v>
      </c>
      <c r="N52" s="164"/>
      <c r="O52" s="63">
        <v>0</v>
      </c>
      <c r="P52" s="63"/>
      <c r="Q52" s="63" t="s">
        <v>166</v>
      </c>
    </row>
    <row r="53" spans="1:17" ht="21.5" customHeight="1" x14ac:dyDescent="0.3">
      <c r="A53" s="54" t="s">
        <v>107</v>
      </c>
      <c r="K53" s="165">
        <v>-275152</v>
      </c>
      <c r="L53" s="163"/>
      <c r="M53" s="165">
        <v>-803410</v>
      </c>
      <c r="N53" s="164"/>
      <c r="O53" s="89">
        <v>-156752</v>
      </c>
      <c r="P53" s="89"/>
      <c r="Q53" s="89">
        <v>-735290</v>
      </c>
    </row>
    <row r="54" spans="1:17" ht="21.5" customHeight="1" x14ac:dyDescent="0.3">
      <c r="A54" s="54" t="s">
        <v>167</v>
      </c>
      <c r="J54" s="47">
        <v>2</v>
      </c>
      <c r="K54" s="63">
        <v>0</v>
      </c>
      <c r="L54" s="163"/>
      <c r="M54" s="63">
        <v>0</v>
      </c>
      <c r="N54" s="164"/>
      <c r="O54" s="89">
        <v>19949091</v>
      </c>
      <c r="P54" s="89"/>
      <c r="Q54" s="89">
        <v>15959273</v>
      </c>
    </row>
    <row r="55" spans="1:17" ht="21.5" customHeight="1" x14ac:dyDescent="0.3">
      <c r="A55" s="54" t="s">
        <v>108</v>
      </c>
      <c r="K55" s="123">
        <v>161131</v>
      </c>
      <c r="L55" s="163"/>
      <c r="M55" s="123">
        <v>308528</v>
      </c>
      <c r="N55" s="164"/>
      <c r="O55" s="63">
        <v>20874</v>
      </c>
      <c r="P55" s="89"/>
      <c r="Q55" s="63">
        <v>29117</v>
      </c>
    </row>
    <row r="56" spans="1:17" ht="21.5" customHeight="1" x14ac:dyDescent="0.3">
      <c r="A56" s="70" t="s">
        <v>146</v>
      </c>
      <c r="K56" s="91">
        <f>SUM(K51:L55)</f>
        <v>-1966970</v>
      </c>
      <c r="L56" s="163"/>
      <c r="M56" s="91">
        <f>SUM(M51:N55)</f>
        <v>561066</v>
      </c>
      <c r="N56" s="164"/>
      <c r="O56" s="91">
        <f>SUM(O51:O55)</f>
        <v>19813213</v>
      </c>
      <c r="P56" s="89"/>
      <c r="Q56" s="91">
        <f>SUM(Q51:Q55)</f>
        <v>15253100</v>
      </c>
    </row>
    <row r="57" spans="1:17" ht="20" customHeight="1" x14ac:dyDescent="0.3">
      <c r="A57" s="73"/>
      <c r="K57" s="159"/>
      <c r="L57" s="163"/>
      <c r="M57" s="159"/>
      <c r="N57" s="164"/>
      <c r="O57" s="159"/>
      <c r="P57" s="159"/>
      <c r="Q57" s="159"/>
    </row>
    <row r="58" spans="1:17" ht="21.5" customHeight="1" x14ac:dyDescent="0.3">
      <c r="A58" s="57" t="s">
        <v>109</v>
      </c>
      <c r="K58" s="159"/>
      <c r="L58" s="163"/>
      <c r="M58" s="159"/>
      <c r="N58" s="164"/>
      <c r="O58" s="159"/>
      <c r="P58" s="159"/>
      <c r="Q58" s="159"/>
    </row>
    <row r="59" spans="1:17" ht="21.5" customHeight="1" x14ac:dyDescent="0.3">
      <c r="A59" s="60" t="s">
        <v>126</v>
      </c>
      <c r="B59" s="60"/>
      <c r="K59" s="167">
        <v>300000000</v>
      </c>
      <c r="L59" s="163"/>
      <c r="M59" s="167">
        <v>610000000</v>
      </c>
      <c r="N59" s="164"/>
      <c r="O59" s="63">
        <v>0</v>
      </c>
      <c r="P59" s="89"/>
      <c r="Q59" s="63" t="s">
        <v>166</v>
      </c>
    </row>
    <row r="60" spans="1:17" ht="21.5" customHeight="1" x14ac:dyDescent="0.3">
      <c r="A60" s="60" t="s">
        <v>127</v>
      </c>
      <c r="B60" s="60"/>
      <c r="K60" s="167">
        <v>-340000000</v>
      </c>
      <c r="L60" s="163"/>
      <c r="M60" s="167">
        <v>-655000000</v>
      </c>
      <c r="N60" s="164"/>
      <c r="O60" s="63">
        <v>0</v>
      </c>
      <c r="P60" s="89"/>
      <c r="Q60" s="63" t="s">
        <v>166</v>
      </c>
    </row>
    <row r="61" spans="1:17" ht="21.5" customHeight="1" x14ac:dyDescent="0.3">
      <c r="A61" s="60" t="s">
        <v>125</v>
      </c>
      <c r="K61" s="63">
        <v>0</v>
      </c>
      <c r="L61" s="163"/>
      <c r="M61" s="63">
        <v>-8100000</v>
      </c>
      <c r="N61" s="164"/>
      <c r="O61" s="63">
        <v>0</v>
      </c>
      <c r="P61" s="89"/>
      <c r="Q61" s="63" t="s">
        <v>166</v>
      </c>
    </row>
    <row r="62" spans="1:17" ht="21.5" customHeight="1" x14ac:dyDescent="0.3">
      <c r="A62" s="60" t="s">
        <v>110</v>
      </c>
      <c r="K62" s="63">
        <v>-8070185</v>
      </c>
      <c r="L62" s="163"/>
      <c r="M62" s="63">
        <v>-7312517</v>
      </c>
      <c r="N62" s="164"/>
      <c r="O62" s="63">
        <v>0</v>
      </c>
      <c r="P62" s="89"/>
      <c r="Q62" s="63" t="s">
        <v>166</v>
      </c>
    </row>
    <row r="63" spans="1:17" ht="21.5" customHeight="1" x14ac:dyDescent="0.3">
      <c r="A63" s="60" t="s">
        <v>168</v>
      </c>
      <c r="K63" s="63">
        <v>-23991335</v>
      </c>
      <c r="L63" s="163"/>
      <c r="M63" s="63">
        <v>-15955165</v>
      </c>
      <c r="N63" s="164"/>
      <c r="O63" s="63">
        <v>-23991335</v>
      </c>
      <c r="P63" s="89"/>
      <c r="Q63" s="63">
        <v>-15955165</v>
      </c>
    </row>
    <row r="64" spans="1:17" ht="21.5" customHeight="1" x14ac:dyDescent="0.3">
      <c r="A64" s="60" t="s">
        <v>169</v>
      </c>
      <c r="K64" s="63">
        <v>-50909</v>
      </c>
      <c r="L64" s="163"/>
      <c r="M64" s="63">
        <v>-40727</v>
      </c>
      <c r="N64" s="164"/>
      <c r="O64" s="63">
        <v>0</v>
      </c>
      <c r="P64" s="89"/>
      <c r="Q64" s="63" t="s">
        <v>166</v>
      </c>
    </row>
    <row r="65" spans="1:17" ht="21.5" customHeight="1" x14ac:dyDescent="0.3">
      <c r="A65" s="54" t="s">
        <v>111</v>
      </c>
      <c r="K65" s="170">
        <v>-1635233</v>
      </c>
      <c r="L65" s="163"/>
      <c r="M65" s="170">
        <v>-4086913</v>
      </c>
      <c r="N65" s="164"/>
      <c r="O65" s="63">
        <v>0</v>
      </c>
      <c r="P65" s="89"/>
      <c r="Q65" s="63" t="s">
        <v>166</v>
      </c>
    </row>
    <row r="66" spans="1:17" ht="21.5" customHeight="1" x14ac:dyDescent="0.3">
      <c r="A66" s="70" t="s">
        <v>112</v>
      </c>
      <c r="B66" s="73"/>
      <c r="K66" s="91">
        <f>SUM(K59:K65)</f>
        <v>-73747662</v>
      </c>
      <c r="L66" s="163"/>
      <c r="M66" s="91">
        <f>SUM(M59:M65)</f>
        <v>-80495322</v>
      </c>
      <c r="N66" s="163"/>
      <c r="O66" s="91">
        <f>SUM(O59:O65)</f>
        <v>-23991335</v>
      </c>
      <c r="P66" s="89"/>
      <c r="Q66" s="91">
        <f>SUM(Q59:Q65)</f>
        <v>-15955165</v>
      </c>
    </row>
    <row r="67" spans="1:17" ht="20" customHeight="1" x14ac:dyDescent="0.3">
      <c r="A67" s="73"/>
      <c r="K67" s="63"/>
      <c r="L67" s="163"/>
      <c r="M67" s="63"/>
      <c r="N67" s="164"/>
      <c r="O67" s="159"/>
      <c r="P67" s="159"/>
      <c r="Q67" s="159"/>
    </row>
    <row r="68" spans="1:17" ht="21.5" customHeight="1" x14ac:dyDescent="0.3">
      <c r="A68" s="45" t="s">
        <v>193</v>
      </c>
      <c r="B68" s="73"/>
      <c r="K68" s="114">
        <f>SUM(K40,K56,K66)</f>
        <v>-66515277</v>
      </c>
      <c r="L68" s="163"/>
      <c r="M68" s="114">
        <f>SUM(M40,M56,M66)</f>
        <v>-35706323</v>
      </c>
      <c r="N68" s="164"/>
      <c r="O68" s="114">
        <f>SUM(O40,O56,O66)</f>
        <v>-2513846</v>
      </c>
      <c r="P68" s="159"/>
      <c r="Q68" s="114">
        <f>SUM(Q40,Q56,Q66)</f>
        <v>-411083</v>
      </c>
    </row>
    <row r="69" spans="1:17" ht="21.5" customHeight="1" x14ac:dyDescent="0.3">
      <c r="A69" s="46" t="s">
        <v>113</v>
      </c>
      <c r="K69" s="115">
        <f>'BS 2-4 '!F11</f>
        <v>173743169</v>
      </c>
      <c r="L69" s="163"/>
      <c r="M69" s="76">
        <v>165871149</v>
      </c>
      <c r="N69" s="164"/>
      <c r="O69" s="115">
        <f>'BS 2-4 '!J11</f>
        <v>17640169</v>
      </c>
      <c r="P69" s="78"/>
      <c r="Q69" s="76">
        <v>15003473</v>
      </c>
    </row>
    <row r="70" spans="1:17" ht="21.5" customHeight="1" thickBot="1" x14ac:dyDescent="0.35">
      <c r="A70" s="73" t="s">
        <v>156</v>
      </c>
      <c r="K70" s="117">
        <f>SUM(K68:K69)</f>
        <v>107227892</v>
      </c>
      <c r="L70" s="163"/>
      <c r="M70" s="117">
        <f>SUM(M68:M69)</f>
        <v>130164826</v>
      </c>
      <c r="N70" s="164"/>
      <c r="O70" s="117">
        <f>SUM(O68:O69)</f>
        <v>15126323</v>
      </c>
      <c r="P70" s="159"/>
      <c r="Q70" s="117">
        <f>SUM(Q68:Q69)</f>
        <v>14592390</v>
      </c>
    </row>
    <row r="71" spans="1:17" ht="20" customHeight="1" thickTop="1" x14ac:dyDescent="0.3">
      <c r="K71" s="163"/>
      <c r="L71" s="163"/>
      <c r="M71" s="163"/>
      <c r="N71" s="164"/>
      <c r="O71" s="165"/>
      <c r="P71" s="163"/>
      <c r="Q71" s="165"/>
    </row>
    <row r="72" spans="1:17" ht="21.5" customHeight="1" x14ac:dyDescent="0.3">
      <c r="A72" s="80" t="s">
        <v>135</v>
      </c>
      <c r="K72" s="76"/>
      <c r="L72" s="163"/>
      <c r="M72" s="76"/>
      <c r="N72" s="163"/>
      <c r="O72" s="165"/>
      <c r="P72" s="167"/>
      <c r="Q72" s="165"/>
    </row>
    <row r="73" spans="1:17" ht="21.5" customHeight="1" x14ac:dyDescent="0.3">
      <c r="A73" s="46" t="s">
        <v>150</v>
      </c>
      <c r="K73" s="63">
        <v>84629</v>
      </c>
      <c r="L73" s="163"/>
      <c r="M73" s="63">
        <v>143217</v>
      </c>
      <c r="N73" s="164"/>
      <c r="O73" s="63">
        <v>0</v>
      </c>
      <c r="P73" s="89"/>
      <c r="Q73" s="63" t="s">
        <v>166</v>
      </c>
    </row>
    <row r="74" spans="1:17" ht="21.9" customHeight="1" x14ac:dyDescent="0.3">
      <c r="A74" s="46" t="s">
        <v>174</v>
      </c>
      <c r="K74" s="63">
        <v>8665</v>
      </c>
      <c r="L74" s="163"/>
      <c r="M74" s="63">
        <v>4835</v>
      </c>
      <c r="N74" s="164"/>
      <c r="O74" s="63">
        <v>8665</v>
      </c>
      <c r="P74" s="163"/>
      <c r="Q74" s="63">
        <v>4835</v>
      </c>
    </row>
    <row r="76" spans="1:17" ht="21.9" customHeight="1" x14ac:dyDescent="0.3">
      <c r="K76" s="111">
        <f>K70-'BS 2-4 '!D11</f>
        <v>0</v>
      </c>
      <c r="O76" s="111">
        <f>O70-'BS 2-4 '!H11</f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K49:Q49"/>
    <mergeCell ref="K5:M5"/>
    <mergeCell ref="O5:Q5"/>
    <mergeCell ref="K9:Q9"/>
    <mergeCell ref="K44:M44"/>
    <mergeCell ref="O44:Q44"/>
    <mergeCell ref="K6:M6"/>
    <mergeCell ref="K7:M7"/>
    <mergeCell ref="O6:Q6"/>
    <mergeCell ref="O7:Q7"/>
    <mergeCell ref="K46:M46"/>
    <mergeCell ref="O46:Q46"/>
    <mergeCell ref="K47:M47"/>
    <mergeCell ref="O47:Q47"/>
    <mergeCell ref="K4:M4"/>
    <mergeCell ref="O4:Q4"/>
    <mergeCell ref="K45:M45"/>
    <mergeCell ref="O45:Q45"/>
  </mergeCells>
  <pageMargins left="0.8" right="0.8" top="0.48" bottom="0.5" header="0.5" footer="0.5"/>
  <pageSetup paperSize="9" scale="80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0" max="1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0A7617-BBAB-40D3-8E7B-5BAFC1C26F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04AF37-B4C1-49DC-BB94-70722F800C78}">
  <ds:schemaRefs>
    <ds:schemaRef ds:uri="f6ba49b0-bcda-4796-8236-5b5cc1493ace"/>
    <ds:schemaRef ds:uri="http://schemas.microsoft.com/office/2006/metadata/properties"/>
    <ds:schemaRef ds:uri="http://www.w3.org/XML/1998/namespace"/>
    <ds:schemaRef ds:uri="http://purl.org/dc/dcmitype/"/>
    <ds:schemaRef ds:uri="05716746-add9-412a-97a9-1b5167d151a3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61B8FE1-83BD-4106-9D22-A687F70F3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 </vt:lpstr>
      <vt:lpstr>PL 5-8</vt:lpstr>
      <vt:lpstr>PL 5-6 Q1</vt:lpstr>
      <vt:lpstr>SH-Conso9 </vt:lpstr>
      <vt:lpstr>SH-Conso10</vt:lpstr>
      <vt:lpstr>SH-Separate11</vt:lpstr>
      <vt:lpstr>SH-Separate12</vt:lpstr>
      <vt:lpstr>CF 13-14</vt:lpstr>
      <vt:lpstr>'BS 2-4 '!Print_Area</vt:lpstr>
      <vt:lpstr>'CF 13-14'!Print_Area</vt:lpstr>
      <vt:lpstr>'PL 5-6 Q1'!Print_Area</vt:lpstr>
      <vt:lpstr>'PL 5-8'!Print_Area</vt:lpstr>
      <vt:lpstr>'SH-Conso10'!Print_Area</vt:lpstr>
      <vt:lpstr>'SH-Conso9 '!Print_Area</vt:lpstr>
      <vt:lpstr>'SH-Separate11'!Print_Area</vt:lpstr>
      <vt:lpstr>'SH-Separate12'!Print_Area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Somjai, Nigonyanont</cp:lastModifiedBy>
  <cp:revision/>
  <cp:lastPrinted>2026-08-13T06:21:14Z</cp:lastPrinted>
  <dcterms:created xsi:type="dcterms:W3CDTF">2005-04-08T11:43:47Z</dcterms:created>
  <dcterms:modified xsi:type="dcterms:W3CDTF">2026-08-13T06:26:28Z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