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.shortcut-targets-by-id\1fTy4g_orXT60GjGXk6jRmZvYxGtzSQRE\VS Group'69\VS Group Q2'69\VS-Q2'69\1. Audit FS\TH\"/>
    </mc:Choice>
  </mc:AlternateContent>
  <xr:revisionPtr revIDLastSave="0" documentId="13_ncr:1_{4781AE6F-EF6C-43B4-97A1-90FD8E909165}" xr6:coauthVersionLast="47" xr6:coauthVersionMax="47" xr10:uidLastSave="{00000000-0000-0000-0000-000000000000}"/>
  <bookViews>
    <workbookView xWindow="-108" yWindow="-108" windowWidth="23256" windowHeight="12456" tabRatio="756" xr2:uid="{00000000-000D-0000-FFFF-FFFF00000000}"/>
  </bookViews>
  <sheets>
    <sheet name="FS (T)" sheetId="1" r:id="rId1"/>
    <sheet name="PL (3M)" sheetId="9" r:id="rId2"/>
    <sheet name="PL (6M)" sheetId="11" r:id="rId3"/>
    <sheet name="S.Equ (T)_Conso" sheetId="7" r:id="rId4"/>
    <sheet name="S.Equ (T) (Com)" sheetId="3" r:id="rId5"/>
    <sheet name="CF (T)" sheetId="10" r:id="rId6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5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5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5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5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5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5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5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5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5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5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5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5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5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5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5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5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(T)'!___weg33</definedName>
    <definedName name="___weg33">[0]!___weg33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5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5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(T)'!__weg33</definedName>
    <definedName name="__weg33">[0]!__weg33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5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5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5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5">#REF!</definedName>
    <definedName name="A" localSheetId="1">#REF!</definedName>
    <definedName name="A" localSheetId="2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5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5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(T)'!aaaaaaaaaaa</definedName>
    <definedName name="aaaaaaaaaaa">[0]!aaaaaaaaaaa</definedName>
    <definedName name="aaaaaaaaaaaa">#REF!</definedName>
    <definedName name="AAAAAAAAAAAAA" localSheetId="5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5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5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5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5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5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5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 localSheetId="3">#REF!</definedName>
    <definedName name="Customize">#REF!</definedName>
    <definedName name="cv">#REF!</definedName>
    <definedName name="cv0">#REF!</definedName>
    <definedName name="CVCV" localSheetId="5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1">Scheduled_Payment+Extra_Payment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5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 localSheetId="3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5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 localSheetId="3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 localSheetId="3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5">Scheduled_Payment+Extra_Payment</definedName>
    <definedName name="gdsz" localSheetId="1">Scheduled_Payment+Extra_Payment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1">Scheduled_Payment+Extra_Payment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localSheetId="5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5">Scheduled_Payment+Extra_Payment</definedName>
    <definedName name="gww" localSheetId="1">Scheduled_Payment+Extra_Payment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 localSheetId="3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5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hidden="1">{#N/A,#N/A,TRUE,"M [OS-05]-00(1)"}</definedName>
    <definedName name="HOP" localSheetId="5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5">OFFSET(#REF!,0,0,jhtt)</definedName>
    <definedName name="hrh" localSheetId="1">OFFSET(#REF!,0,0,[0]!jhtt)</definedName>
    <definedName name="hrh" localSheetId="2">OFFSET(#REF!,0,0,[0]!jhtt)</definedName>
    <definedName name="hrh" localSheetId="3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5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 localSheetId="3">MATCH(0.01,#REF!,-1)+1</definedName>
    <definedName name="hth">MATCH(0.01,#REF!,-1)+1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5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5">Scheduled_Payment+Extra_Payment</definedName>
    <definedName name="jfht" localSheetId="1">Scheduled_Payment+Extra_Payment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 localSheetId="3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5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5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(T)'!Values_Entered,Header_Row+'CF (T)'!Number_of_Payments,Header_Row)</definedName>
    <definedName name="Last_Row">IF([0]!Values_Entered,Header_Row+[0]!Number_of_Payments,Header_Row)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5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5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5">#REF!</definedName>
    <definedName name="Loan_Amount">#REF!</definedName>
    <definedName name="loan_number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5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 localSheetId="3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 localSheetId="3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5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5">[0]!Visible</definedName>
    <definedName name="othcred" localSheetId="1">[0]!Visible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(T)'!$A$1:$K$62</definedName>
    <definedName name="_xlnm.Print_Area" localSheetId="0">'FS (T)'!$A$1:$L$73</definedName>
    <definedName name="_xlnm.Print_Area" localSheetId="1">'PL (3M)'!$A$1:$L$42</definedName>
    <definedName name="_xlnm.Print_Area" localSheetId="2">'PL (6M)'!$A$1:$L$42</definedName>
    <definedName name="_xlnm.Print_Area" localSheetId="4">'S.Equ (T) (Com)'!$A$1:$S$19</definedName>
    <definedName name="_xlnm.Print_Area" localSheetId="3">'S.Equ (T)_Conso'!$A$1:$X$20</definedName>
    <definedName name="_xlnm.Print_Area">#N/A</definedName>
    <definedName name="Print_Area_MI" localSheetId="5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 localSheetId="3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 localSheetId="3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 localSheetId="3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 localSheetId="3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 localSheetId="3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5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 localSheetId="3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5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5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5" hidden="1">{#N/A,#N/A,FALSE,"Sheet1"}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localSheetId="5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 localSheetId="3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hidden="1">{#N/A,#N/A,FALSE,"OperatingAssumptions"}</definedName>
    <definedName name="uj">#REF!</definedName>
    <definedName name="ujjgd">#REF!</definedName>
    <definedName name="uk" localSheetId="5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localSheetId="5" hidden="1">{"AnnualRentRoll",#N/A,FALSE,"RentRoll"}</definedName>
    <definedName name="UUUU" hidden="1">{"AnnualRentRoll",#N/A,FALSE,"RentRoll"}</definedName>
    <definedName name="ux">#REF!</definedName>
    <definedName name="V" localSheetId="5" hidden="1">{#N/A,#N/A,FALSE,"Sheet1"}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5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5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5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uus">#REF!</definedName>
    <definedName name="xx" localSheetId="5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localSheetId="5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localSheetId="5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ใบ" localSheetId="5" hidden="1">{"'SUMMATION'!$B$2:$I$2"}</definedName>
    <definedName name="ใบ" hidden="1">{"'SUMMATION'!$B$2:$I$2"}</definedName>
    <definedName name="ปก32" localSheetId="5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localSheetId="5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5">OFFSET(#REF!,0,0,jhtt)</definedName>
    <definedName name="รน" localSheetId="1">OFFSET(#REF!,0,0,[0]!jhtt)</definedName>
    <definedName name="รน" localSheetId="2">OFFSET(#REF!,0,0,[0]!jhtt)</definedName>
    <definedName name="รน" localSheetId="3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5">Scheduled_Payment+Extra_Payment</definedName>
    <definedName name="ห" localSheetId="1">Scheduled_Payment+Extra_Payment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localSheetId="5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1" l="1"/>
  <c r="F30" i="11"/>
  <c r="O13" i="3" l="1"/>
  <c r="O12" i="3" s="1"/>
  <c r="Q12" i="3" s="1"/>
  <c r="Q13" i="3"/>
  <c r="J30" i="1"/>
  <c r="Q11" i="3"/>
  <c r="S11" i="3" s="1"/>
  <c r="R11" i="7"/>
  <c r="T11" i="7" s="1"/>
  <c r="X11" i="7" s="1"/>
  <c r="P13" i="7" l="1"/>
  <c r="I30" i="10"/>
  <c r="E30" i="10"/>
  <c r="G9" i="10"/>
  <c r="A3" i="3"/>
  <c r="F18" i="7"/>
  <c r="R17" i="7"/>
  <c r="L18" i="7"/>
  <c r="J18" i="7"/>
  <c r="H18" i="7"/>
  <c r="R16" i="7"/>
  <c r="A3" i="7"/>
  <c r="L16" i="11"/>
  <c r="J16" i="11"/>
  <c r="H16" i="11"/>
  <c r="F16" i="11"/>
  <c r="L11" i="11"/>
  <c r="L13" i="11" s="1"/>
  <c r="J11" i="11"/>
  <c r="J13" i="11" s="1"/>
  <c r="H11" i="11"/>
  <c r="H13" i="11" s="1"/>
  <c r="H17" i="11" s="1"/>
  <c r="H20" i="11" s="1"/>
  <c r="H22" i="11" s="1"/>
  <c r="F11" i="11"/>
  <c r="F13" i="11" s="1"/>
  <c r="L17" i="9"/>
  <c r="L16" i="9"/>
  <c r="J16" i="9"/>
  <c r="H16" i="9"/>
  <c r="F16" i="9"/>
  <c r="J17" i="11" l="1"/>
  <c r="J20" i="11" s="1"/>
  <c r="J22" i="11" s="1"/>
  <c r="L13" i="3" s="1"/>
  <c r="F17" i="11"/>
  <c r="F20" i="11" s="1"/>
  <c r="F22" i="11" s="1"/>
  <c r="L13" i="7" s="1"/>
  <c r="L17" i="11"/>
  <c r="L20" i="11" s="1"/>
  <c r="L22" i="11" s="1"/>
  <c r="K9" i="10"/>
  <c r="H27" i="11"/>
  <c r="H37" i="11" s="1"/>
  <c r="H35" i="11" s="1"/>
  <c r="H32" i="11"/>
  <c r="H30" i="11" s="1"/>
  <c r="H40" i="11" s="1"/>
  <c r="L32" i="11"/>
  <c r="L30" i="11" s="1"/>
  <c r="L40" i="11" s="1"/>
  <c r="L27" i="11"/>
  <c r="L37" i="11" s="1"/>
  <c r="L35" i="11" s="1"/>
  <c r="I9" i="10" l="1"/>
  <c r="J32" i="11"/>
  <c r="J30" i="11" s="1"/>
  <c r="J40" i="11" s="1"/>
  <c r="F40" i="11"/>
  <c r="E9" i="10"/>
  <c r="J27" i="11"/>
  <c r="J37" i="11" s="1"/>
  <c r="J35" i="11" s="1"/>
  <c r="F27" i="11"/>
  <c r="F37" i="11" s="1"/>
  <c r="F35" i="11" s="1"/>
  <c r="P12" i="7"/>
  <c r="L12" i="7" s="1"/>
  <c r="F30" i="1" l="1"/>
  <c r="P14" i="3" l="1"/>
  <c r="O18" i="3"/>
  <c r="Q17" i="3"/>
  <c r="Q16" i="3"/>
  <c r="P18" i="7"/>
  <c r="R13" i="7"/>
  <c r="P14" i="7" l="1"/>
  <c r="R12" i="7" l="1"/>
  <c r="L12" i="3"/>
  <c r="O14" i="3"/>
  <c r="R14" i="7" l="1"/>
  <c r="T12" i="7"/>
  <c r="X12" i="7" s="1"/>
  <c r="S12" i="3"/>
  <c r="N18" i="3" l="1"/>
  <c r="J18" i="3"/>
  <c r="H18" i="3"/>
  <c r="F18" i="3"/>
  <c r="N18" i="7"/>
  <c r="I60" i="10"/>
  <c r="E60" i="10"/>
  <c r="K57" i="10"/>
  <c r="I57" i="10"/>
  <c r="G57" i="10"/>
  <c r="E57" i="10"/>
  <c r="K48" i="10"/>
  <c r="I48" i="10"/>
  <c r="G48" i="10"/>
  <c r="E48" i="10"/>
  <c r="K30" i="10"/>
  <c r="G30" i="10"/>
  <c r="Q18" i="3"/>
  <c r="V17" i="7"/>
  <c r="V18" i="7" s="1"/>
  <c r="T16" i="7"/>
  <c r="S16" i="3" l="1"/>
  <c r="X16" i="7"/>
  <c r="F20" i="1" l="1"/>
  <c r="J20" i="1"/>
  <c r="F14" i="7" l="1"/>
  <c r="N14" i="3"/>
  <c r="J14" i="3"/>
  <c r="H14" i="3"/>
  <c r="L64" i="1" s="1"/>
  <c r="F14" i="3"/>
  <c r="L63" i="1" s="1"/>
  <c r="H63" i="1" l="1"/>
  <c r="F63" i="1"/>
  <c r="J66" i="1"/>
  <c r="L66" i="1"/>
  <c r="R18" i="7"/>
  <c r="L68" i="1" l="1"/>
  <c r="H68" i="1"/>
  <c r="L11" i="9"/>
  <c r="L13" i="9" s="1"/>
  <c r="J11" i="9"/>
  <c r="H11" i="9"/>
  <c r="H13" i="9" s="1"/>
  <c r="H17" i="9" s="1"/>
  <c r="F11" i="9"/>
  <c r="J13" i="9" l="1"/>
  <c r="J17" i="9" s="1"/>
  <c r="F13" i="9"/>
  <c r="F17" i="9" s="1"/>
  <c r="L20" i="9"/>
  <c r="K31" i="10" s="1"/>
  <c r="K35" i="10" s="1"/>
  <c r="K59" i="10" s="1"/>
  <c r="K61" i="10" s="1"/>
  <c r="H20" i="9"/>
  <c r="G31" i="10" s="1"/>
  <c r="G35" i="10" s="1"/>
  <c r="G59" i="10" s="1"/>
  <c r="G61" i="10" s="1"/>
  <c r="J20" i="9" l="1"/>
  <c r="I31" i="10" s="1"/>
  <c r="H22" i="9"/>
  <c r="L22" i="9"/>
  <c r="I35" i="10" l="1"/>
  <c r="I59" i="10" s="1"/>
  <c r="I61" i="10" s="1"/>
  <c r="L32" i="9"/>
  <c r="L30" i="9" s="1"/>
  <c r="L40" i="9" s="1"/>
  <c r="L18" i="3"/>
  <c r="H27" i="9"/>
  <c r="H32" i="9"/>
  <c r="H30" i="9" s="1"/>
  <c r="L27" i="9"/>
  <c r="J22" i="9"/>
  <c r="L14" i="3" s="1"/>
  <c r="J67" i="1" s="1"/>
  <c r="F20" i="9"/>
  <c r="E31" i="10" s="1"/>
  <c r="E35" i="10" s="1"/>
  <c r="E59" i="10" s="1"/>
  <c r="E61" i="10" l="1"/>
  <c r="H40" i="9"/>
  <c r="L37" i="9"/>
  <c r="L35" i="9" s="1"/>
  <c r="H37" i="9"/>
  <c r="H35" i="9" s="1"/>
  <c r="S13" i="3"/>
  <c r="J27" i="9"/>
  <c r="J32" i="9"/>
  <c r="J30" i="9" s="1"/>
  <c r="J40" i="9" s="1"/>
  <c r="S17" i="3"/>
  <c r="S18" i="3" s="1"/>
  <c r="F22" i="9"/>
  <c r="F32" i="9" l="1"/>
  <c r="F30" i="9" s="1"/>
  <c r="F40" i="9" s="1"/>
  <c r="J37" i="9"/>
  <c r="F27" i="9"/>
  <c r="Q14" i="3"/>
  <c r="J68" i="1" s="1"/>
  <c r="F37" i="9" l="1"/>
  <c r="T13" i="7"/>
  <c r="J35" i="9"/>
  <c r="F35" i="9" l="1"/>
  <c r="F55" i="1" l="1"/>
  <c r="V14" i="7" l="1"/>
  <c r="N14" i="7"/>
  <c r="F70" i="1" l="1"/>
  <c r="J14" i="7"/>
  <c r="H14" i="7"/>
  <c r="H50" i="1"/>
  <c r="H64" i="1" l="1"/>
  <c r="F64" i="1"/>
  <c r="F66" i="1"/>
  <c r="H66" i="1"/>
  <c r="F68" i="1"/>
  <c r="H69" i="1" l="1"/>
  <c r="L55" i="1"/>
  <c r="J55" i="1"/>
  <c r="H55" i="1"/>
  <c r="H56" i="1" s="1"/>
  <c r="L30" i="1" l="1"/>
  <c r="H30" i="1"/>
  <c r="H70" i="1" l="1"/>
  <c r="J64" i="1"/>
  <c r="J63" i="1"/>
  <c r="L20" i="1"/>
  <c r="H20" i="1"/>
  <c r="L50" i="1"/>
  <c r="A35" i="1" l="1"/>
  <c r="A33" i="1"/>
  <c r="L56" i="1" l="1"/>
  <c r="L31" i="1"/>
  <c r="H31" i="1"/>
  <c r="F31" i="1"/>
  <c r="J31" i="1"/>
  <c r="X13" i="7" l="1"/>
  <c r="X14" i="7" s="1"/>
  <c r="S14" i="3"/>
  <c r="L14" i="7" l="1"/>
  <c r="T14" i="7"/>
  <c r="T17" i="7"/>
  <c r="T18" i="7" s="1"/>
  <c r="L69" i="1"/>
  <c r="L71" i="1" s="1"/>
  <c r="L72" i="1" l="1"/>
  <c r="F67" i="1"/>
  <c r="F69" i="1" s="1"/>
  <c r="H71" i="1"/>
  <c r="H72" i="1" s="1"/>
  <c r="X17" i="7"/>
  <c r="X18" i="7" s="1"/>
  <c r="F71" i="1" l="1"/>
  <c r="J69" i="1"/>
  <c r="J71" i="1" l="1"/>
  <c r="J50" i="1" l="1"/>
  <c r="J56" i="1" s="1"/>
  <c r="J72" i="1" s="1"/>
  <c r="F50" i="1" l="1"/>
  <c r="F56" i="1" s="1"/>
  <c r="F72" i="1" s="1"/>
</calcChain>
</file>

<file path=xl/sharedStrings.xml><?xml version="1.0" encoding="utf-8"?>
<sst xmlns="http://schemas.openxmlformats.org/spreadsheetml/2006/main" count="270" uniqueCount="152">
  <si>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</si>
  <si>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</si>
  <si>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</si>
  <si>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</si>
  <si>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</si>
  <si>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</si>
  <si>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</si>
  <si>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</si>
  <si>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</si>
  <si>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</si>
  <si>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</si>
  <si>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</si>
  <si>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</si>
  <si>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</si>
  <si>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</si>
  <si>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</si>
  <si>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</si>
  <si>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</si>
  <si>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</si>
  <si>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</si>
  <si>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</si>
  <si>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</si>
  <si>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</si>
  <si>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</si>
  <si>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</si>
  <si>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</si>
  <si>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</si>
  <si>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</si>
  <si>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</si>
  <si>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</si>
  <si>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</si>
  <si>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</si>
  <si>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</si>
  <si>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</si>
  <si>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</si>
  <si>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</si>
  <si>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>กระแสเงินสดจากกิจกรรมลงทุน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</si>
  <si>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</si>
  <si>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</si>
  <si>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</si>
  <si>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งบการเงินเฉพาะกิจการ</t>
  </si>
  <si>
    <t>งบการเงินรวม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</si>
  <si>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</si>
  <si>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</si>
  <si>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</si>
  <si>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</si>
  <si>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</si>
  <si>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</si>
  <si>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</si>
  <si>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</si>
  <si>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</si>
  <si>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</si>
  <si>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</si>
  <si>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</si>
  <si>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</si>
  <si>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</si>
  <si>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</si>
  <si>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</si>
  <si>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ประมาณการหนี้สินไม่หมุนเวียนสำหรับผลประโยชน์พนักงาน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</si>
  <si>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</si>
  <si>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</si>
  <si>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</si>
  <si>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</si>
  <si>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</si>
  <si>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</si>
  <si>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กำไร (ขาดทุน) ขั้นต้น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</si>
  <si>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</si>
  <si>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</si>
  <si>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</si>
  <si>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</si>
  <si>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</si>
  <si>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</si>
  <si>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</si>
  <si>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</si>
  <si>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</si>
  <si>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</si>
  <si>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</si>
  <si>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</si>
  <si>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</si>
  <si>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</si>
  <si>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เงินสดรับจากเงินกู้ยืมระยะสั้นกับบุคคลที่เกี่ยวข้องกัน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</si>
  <si>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</si>
  <si>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</si>
  <si>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</si>
  <si>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</si>
  <si>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</si>
  <si>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องค์ประกอบอื่นของส่วนของผู้ถือหุ้น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</si>
  <si>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</si>
  <si>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</si>
  <si>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</si>
  <si>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</si>
  <si>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</si>
  <si>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บริษัท วีเซิร์ฟ เอ็นเตอร์ไพรส์ จำกัด (มหาชน) และบริษัทย่อย</t>
  </si>
  <si>
    <t>รวมองค์ประกอบอื่นของส่วนของผู้ถือหุ้น</t>
  </si>
  <si>
    <t>เงินลงทุนในการร่วมค้า</t>
  </si>
  <si>
    <t>ทุนที่ออกและชำระแล้ว</t>
  </si>
  <si>
    <t>ส่วนเกิน (ส่วนต่ำ) มูลค่าหุ้นสามัญ</t>
  </si>
  <si>
    <t>จัดสรรแล้ว - ทุนสำรองตามกฎหมาย</t>
  </si>
  <si>
    <t>กำไร (ขาดทุน) จากกิจกรรมดำเนินงาน</t>
  </si>
  <si>
    <t>ส่วนแบ่งกำไร (ขาดทุน) ของการร่วมค้า</t>
  </si>
  <si>
    <t>ส่วนที่เป็นของบริษัทใหญ่</t>
  </si>
  <si>
    <t>ส่วนเกิน 
(ส่วนต่ำ) 
มูลค่าหุ้นสามัญ</t>
  </si>
  <si>
    <t>(กำไร) ขาดทุนจากการด้อยค่าเงินลงทุนในการร่วมค้า</t>
  </si>
  <si>
    <t>ภาษีเงินได้จ่ายออก</t>
  </si>
  <si>
    <t>ส่วนแบ่ง (กำไร) ขาดทุนของการร่วมค้า</t>
  </si>
  <si>
    <t>ลูกหนี้เงินให้กู้ยืม - โครงการสวัสดิการพนักงาน</t>
  </si>
  <si>
    <t>หนี้สินตามสัญญาเช่าเงินทุน</t>
  </si>
  <si>
    <t>(ค่าใช้จ่าย) รายได้ภาษีเงินได้</t>
  </si>
  <si>
    <t>เงินให้กู้ยืมระยะสั้นและดอกเบี้ยค้างรับ - บริษัทที่เกี่ยวข้องกัน</t>
  </si>
  <si>
    <t>เงินกู้ยืมระยะสั้นและดอกเบี้ยค้างจ่าย</t>
  </si>
  <si>
    <t>เงินสดรับจากการจำหน่ายสินทรัพย์ทางการเงินหมุนเวียนอื่น</t>
  </si>
  <si>
    <t>ส่วนของหนี้สินตามสัญญาเช่าเงินทุนที่ถึงกำหนดชำระใน 1 ปี</t>
  </si>
  <si>
    <t>ประมาณการหนี้สินหมุนเวียนสำหรับผลประโยชน์พนักงาน</t>
  </si>
  <si>
    <t>4.2.3</t>
  </si>
  <si>
    <t>"ยังไม่ได้ตรวจสอบ"</t>
  </si>
  <si>
    <t>"สอบทานแล้ว"</t>
  </si>
  <si>
    <t>ณ วันที่ 31 ธันวาคม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</si>
  <si>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</si>
  <si>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</si>
  <si>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</si>
  <si>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</si>
  <si>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2569</t>
  </si>
  <si>
    <t>ยอดคงเหลือ ณ วันที่ 1 มกราคม 2568</t>
  </si>
  <si>
    <t>ประมาณการหนี้สินผลประโยชน์พนักงาน (กลับรายการ)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</si>
  <si>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</si>
  <si>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</si>
  <si>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 xml:space="preserve"> ผลกำไร (ขาดทุน) จากการวัดมูลค่าใหม่ของผลประโยชน์พนักงานที่กำหนดไว้</t>
  </si>
  <si>
    <t>โอนไปกำไรสะสม</t>
  </si>
  <si>
    <t>ผลกำไร(ขาดทุน)จากการวัดมูลค่าใหม่ของผลประโยชน์พนักงานที่กำหนดไว้</t>
  </si>
  <si>
    <t>ภาษีเงินได้รับคืน</t>
  </si>
  <si>
    <t>4.2.4, 11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</si>
  <si>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</si>
  <si>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</si>
  <si>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ผลกําไร (ขาดทุน) จากการวัดมูลค่าใหม่ของผลประโยชน์พนักงานที่กําหนดไว้</t>
  </si>
  <si>
    <t>ณ วันที่ 30 มิถุนายน 2569</t>
  </si>
  <si>
    <t>ณ วันที่ 30 มิถุนายน</t>
  </si>
  <si>
    <t>สำหรับงวดสามเดือนสิ้นสุดวันที่ 30 มิถุนายน 2569</t>
  </si>
  <si>
    <t>สำรองค่าเผื่อการด้อยค่าเงินลงทุน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</si>
  <si>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</si>
  <si>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</si>
  <si>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</si>
  <si>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(กำไร) ขาดทุนจากการตัดจำหน่ายภาษีเงินได้หัก ณ ที่จ่าย</t>
  </si>
  <si>
    <t>(กำไร) ขาดทุนจากการจำหน่ายสินทรัพย์ทางการเงินหมุนเวียนอื่น</t>
  </si>
  <si>
    <t>เงินสดรับจากเงินกู้ยืมระยะสั้นกับบุคคลอื่น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</si>
  <si>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</si>
  <si>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เงินสดจ่ายชำระคืนเงินกู้ยืมระยะสั้นบุคคลที่เกี่ยวข้องกัน</t>
  </si>
  <si>
    <t>ตัดจำหน่ายภาษีถูกหัก ณ ที่จ่าย</t>
  </si>
  <si>
    <t>(กำไร) ขาดทุนจากส่วนลดรับจากสัญญาเช่า</t>
  </si>
  <si>
    <t>สินทรัพย์ไม่หมุนเวียนอื่น (เพิ่มขึ้น) ลดลง</t>
  </si>
  <si>
    <t>เงินสดจ่ายชำระคืนดอกเบี้ยเงินกู้ยืมระยะสั้นแก่บุคคลอื่น</t>
  </si>
  <si>
    <t>(หน่วย: บาท)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</si>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</sst>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£&quot;#,##0;\-&quot;£&quot;#,##0"/>
    <numFmt numFmtId="170" formatCode="&quot;£&quot;#,##0.00;[Red]\-&quot;£&quot;#,##0.00"/>
    <numFmt numFmtId="171" formatCode="_(* #,##0;_(* \(#,##0\);_(* &quot;-&quot;_);_(@_)"/>
    <numFmt numFmtId="172" formatCode="_(* #,##0_);_(* \(#,##0\);_(* &quot;-&quot;??_);_(@_)"/>
    <numFmt numFmtId="173" formatCode="#,##0\ ;\(#,##0\);\-\ "/>
    <numFmt numFmtId="174" formatCode="_-* #,##0_-;\-* #,##0_-;_-* &quot;-&quot;??_-;_-@_-"/>
    <numFmt numFmtId="175" formatCode="_(* #,##0.000_);_(* \(#,##0.000\);_(* &quot;-&quot;??_);_(@_)"/>
    <numFmt numFmtId="176" formatCode="\t&quot;฿&quot;#,##0_);\(\t&quot;฿&quot;#,##0\)"/>
    <numFmt numFmtId="177" formatCode="#,##0.00;\(#,##0.00\)"/>
    <numFmt numFmtId="178" formatCode="#,##0;\(#,##0\)"/>
    <numFmt numFmtId="179" formatCode="#,##0;[Red]\(#,##0\);\-"/>
    <numFmt numFmtId="180" formatCode="_(* #,##0.00_);_(* \(#,##0.00\);_(* &quot;-&quot;_);_(@_)"/>
    <numFmt numFmtId="181" formatCode="_(* #,##0.0000_);_(* \(#,##0.0000\);_(* &quot;-&quot;??_);_(@_)"/>
    <numFmt numFmtId="182" formatCode="#,##0.00;[Red]\(#,##0.00\)"/>
    <numFmt numFmtId="183" formatCode="\t&quot;£&quot;#,##0_);\(\t&quot;£&quot;#,##0\)"/>
    <numFmt numFmtId="184" formatCode="d/mm/yy\ "/>
    <numFmt numFmtId="185" formatCode="\t&quot;£&quot;#,##0.00_);[Red]\(\t&quot;£&quot;#,##0.00\)"/>
    <numFmt numFmtId="186" formatCode="#,##0;[Red]\(#,##0\)"/>
    <numFmt numFmtId="187" formatCode="#,##0.0000;\(#,##0.00000000\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\t&quot;£&quot;#,##0_);[Red]\(\t&quot;£&quot;#,##0\)"/>
    <numFmt numFmtId="198" formatCode="&quot;True&quot;;&quot;True&quot;;&quot;False&quot;"/>
    <numFmt numFmtId="199" formatCode="_(* #,##0.0000_);_(* \(#,##0.0000\);_(* &quot;-&quot;????_);_(@_)"/>
    <numFmt numFmtId="200" formatCode="#,###.00\ ;[Red]\(#,###.00\)"/>
    <numFmt numFmtId="201" formatCode="#,##0.00\ &quot;FB&quot;;[Red]\-#,##0.00\ &quot;FB&quot;"/>
    <numFmt numFmtId="202" formatCode="General_)"/>
    <numFmt numFmtId="203" formatCode="#,##0.00_);[Black]\(#,##0.00\)"/>
    <numFmt numFmtId="204" formatCode="0.0%"/>
    <numFmt numFmtId="205" formatCode="[$-F800]dddd\,\ mmmm\ dd\,\ yyyy"/>
  </numFmts>
  <fonts count="94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sz val="14"/>
      <name val="Cordia New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70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/>
    <xf numFmtId="0" fontId="10" fillId="0" borderId="0"/>
    <xf numFmtId="189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22" fillId="0" borderId="0"/>
    <xf numFmtId="204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3" fontId="41" fillId="0" borderId="0"/>
    <xf numFmtId="193" fontId="41" fillId="0" borderId="0"/>
    <xf numFmtId="0" fontId="41" fillId="0" borderId="0"/>
    <xf numFmtId="194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5" fontId="42" fillId="0" borderId="0"/>
    <xf numFmtId="195" fontId="42" fillId="0" borderId="0"/>
    <xf numFmtId="195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5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6" fontId="20" fillId="0" borderId="0"/>
    <xf numFmtId="196" fontId="20" fillId="0" borderId="0"/>
    <xf numFmtId="196" fontId="20" fillId="0" borderId="0"/>
    <xf numFmtId="196" fontId="20" fillId="0" borderId="0"/>
    <xf numFmtId="0" fontId="45" fillId="0" borderId="0" applyNumberFormat="0" applyFill="0" applyBorder="0" applyAlignment="0" applyProtection="0"/>
    <xf numFmtId="0" fontId="46" fillId="0" borderId="0"/>
    <xf numFmtId="182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20" fillId="0" borderId="0" applyFill="0" applyBorder="0" applyAlignment="0" applyProtection="0"/>
    <xf numFmtId="174" fontId="20" fillId="0" borderId="0" applyFont="0" applyFill="0" applyBorder="0" applyAlignment="0" applyProtection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1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5" fontId="90" fillId="0" borderId="0"/>
    <xf numFmtId="0" fontId="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3" fillId="0" borderId="0" applyFont="0" applyFill="0" applyBorder="0" applyAlignment="0" applyProtection="0"/>
  </cellStyleXfs>
  <cellXfs count="164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74" fontId="3" fillId="0" borderId="0" xfId="1" applyNumberFormat="1" applyFont="1" applyFill="1" applyAlignment="1"/>
    <xf numFmtId="172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72" fontId="6" fillId="0" borderId="0" xfId="2" applyNumberFormat="1" applyFont="1"/>
    <xf numFmtId="174" fontId="3" fillId="0" borderId="0" xfId="1" applyNumberFormat="1" applyFont="1" applyFill="1" applyBorder="1" applyAlignment="1"/>
    <xf numFmtId="0" fontId="3" fillId="0" borderId="0" xfId="0" applyFont="1"/>
    <xf numFmtId="168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72" fontId="3" fillId="0" borderId="0" xfId="3" applyNumberFormat="1" applyFont="1" applyFill="1" applyBorder="1" applyAlignment="1"/>
    <xf numFmtId="0" fontId="88" fillId="0" borderId="0" xfId="2" applyFont="1"/>
    <xf numFmtId="0" fontId="4" fillId="0" borderId="0" xfId="0" applyFont="1"/>
    <xf numFmtId="172" fontId="3" fillId="0" borderId="0" xfId="1" applyNumberFormat="1" applyFont="1" applyFill="1" applyAlignment="1"/>
    <xf numFmtId="172" fontId="3" fillId="0" borderId="0" xfId="1" applyNumberFormat="1" applyFont="1" applyFill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186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168" fontId="3" fillId="0" borderId="0" xfId="3" applyFont="1" applyFill="1" applyBorder="1" applyAlignment="1">
      <alignment horizontal="right"/>
    </xf>
    <xf numFmtId="172" fontId="3" fillId="0" borderId="0" xfId="3" applyNumberFormat="1" applyFont="1" applyFill="1" applyAlignment="1">
      <alignment horizontal="right"/>
    </xf>
    <xf numFmtId="168" fontId="3" fillId="0" borderId="0" xfId="3" applyFont="1" applyFill="1" applyAlignment="1">
      <alignment horizontal="right"/>
    </xf>
    <xf numFmtId="172" fontId="3" fillId="0" borderId="4" xfId="3" applyNumberFormat="1" applyFont="1" applyFill="1" applyBorder="1" applyAlignment="1">
      <alignment horizontal="right"/>
    </xf>
    <xf numFmtId="172" fontId="3" fillId="0" borderId="0" xfId="3" applyNumberFormat="1" applyFont="1" applyFill="1" applyBorder="1" applyAlignment="1">
      <alignment horizontal="right"/>
    </xf>
    <xf numFmtId="168" fontId="3" fillId="0" borderId="0" xfId="3" applyFont="1" applyFill="1" applyAlignment="1"/>
    <xf numFmtId="168" fontId="3" fillId="0" borderId="0" xfId="3" applyFont="1" applyFill="1" applyBorder="1" applyAlignment="1">
      <alignment horizontal="center"/>
    </xf>
    <xf numFmtId="172" fontId="3" fillId="0" borderId="0" xfId="1" applyNumberFormat="1" applyFont="1" applyFill="1" applyBorder="1" applyAlignment="1">
      <alignment horizontal="center" vertical="center"/>
    </xf>
    <xf numFmtId="168" fontId="4" fillId="0" borderId="0" xfId="3" applyFont="1" applyFill="1" applyBorder="1" applyAlignment="1">
      <alignment horizontal="right"/>
    </xf>
    <xf numFmtId="174" fontId="4" fillId="0" borderId="2" xfId="1" applyNumberFormat="1" applyFont="1" applyFill="1" applyBorder="1" applyAlignment="1"/>
    <xf numFmtId="172" fontId="4" fillId="0" borderId="4" xfId="3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/>
    <xf numFmtId="172" fontId="4" fillId="0" borderId="2" xfId="3" applyNumberFormat="1" applyFont="1" applyFill="1" applyBorder="1" applyAlignment="1">
      <alignment horizontal="right"/>
    </xf>
    <xf numFmtId="172" fontId="4" fillId="0" borderId="0" xfId="1" applyNumberFormat="1" applyFont="1" applyFill="1" applyAlignment="1">
      <alignment horizontal="center" vertical="center"/>
    </xf>
    <xf numFmtId="172" fontId="3" fillId="0" borderId="0" xfId="1" applyNumberFormat="1" applyFont="1" applyFill="1" applyBorder="1" applyAlignment="1"/>
    <xf numFmtId="172" fontId="4" fillId="0" borderId="0" xfId="1" applyNumberFormat="1" applyFont="1" applyFill="1" applyAlignment="1"/>
    <xf numFmtId="172" fontId="4" fillId="0" borderId="2" xfId="1" applyNumberFormat="1" applyFont="1" applyFill="1" applyBorder="1" applyAlignment="1"/>
    <xf numFmtId="168" fontId="88" fillId="0" borderId="0" xfId="1" applyNumberFormat="1" applyFont="1" applyFill="1" applyAlignment="1"/>
    <xf numFmtId="175" fontId="8" fillId="0" borderId="4" xfId="1" applyNumberFormat="1" applyFont="1" applyFill="1" applyBorder="1"/>
    <xf numFmtId="172" fontId="8" fillId="0" borderId="4" xfId="1" applyNumberFormat="1" applyFont="1" applyFill="1" applyBorder="1"/>
    <xf numFmtId="172" fontId="4" fillId="0" borderId="0" xfId="3" applyNumberFormat="1" applyFont="1" applyFill="1" applyBorder="1" applyAlignment="1"/>
    <xf numFmtId="186" fontId="3" fillId="0" borderId="0" xfId="1604" applyNumberFormat="1" applyFont="1" applyAlignment="1">
      <alignment vertical="center"/>
    </xf>
    <xf numFmtId="168" fontId="3" fillId="0" borderId="0" xfId="1" applyNumberFormat="1" applyFont="1" applyFill="1" applyAlignment="1"/>
    <xf numFmtId="0" fontId="87" fillId="0" borderId="0" xfId="2" applyFont="1"/>
    <xf numFmtId="0" fontId="8" fillId="0" borderId="0" xfId="2" applyFont="1"/>
    <xf numFmtId="168" fontId="6" fillId="0" borderId="0" xfId="2" applyNumberFormat="1" applyFont="1"/>
    <xf numFmtId="172" fontId="8" fillId="0" borderId="0" xfId="2" applyNumberFormat="1" applyFont="1"/>
    <xf numFmtId="0" fontId="4" fillId="0" borderId="0" xfId="0" applyFont="1" applyAlignment="1">
      <alignment vertical="center"/>
    </xf>
    <xf numFmtId="179" fontId="3" fillId="0" borderId="0" xfId="0" applyNumberFormat="1" applyFont="1" applyAlignment="1">
      <alignment horizontal="left" indent="2"/>
    </xf>
    <xf numFmtId="193" fontId="4" fillId="0" borderId="0" xfId="385" applyFont="1"/>
    <xf numFmtId="178" fontId="4" fillId="0" borderId="0" xfId="385" applyNumberFormat="1" applyFont="1"/>
    <xf numFmtId="178" fontId="3" fillId="0" borderId="0" xfId="1599" applyNumberFormat="1" applyFont="1"/>
    <xf numFmtId="178" fontId="3" fillId="0" borderId="0" xfId="1599" applyNumberFormat="1" applyFont="1" applyAlignment="1">
      <alignment horizontal="left"/>
    </xf>
    <xf numFmtId="172" fontId="3" fillId="0" borderId="0" xfId="2" applyNumberFormat="1" applyFont="1" applyAlignment="1">
      <alignment horizontal="center"/>
    </xf>
    <xf numFmtId="168" fontId="3" fillId="0" borderId="0" xfId="1599" applyNumberFormat="1" applyFont="1"/>
    <xf numFmtId="172" fontId="3" fillId="0" borderId="3" xfId="2" applyNumberFormat="1" applyFont="1" applyBorder="1" applyAlignment="1">
      <alignment horizontal="center"/>
    </xf>
    <xf numFmtId="0" fontId="3" fillId="0" borderId="0" xfId="4" applyFont="1"/>
    <xf numFmtId="173" fontId="3" fillId="0" borderId="0" xfId="0" applyNumberFormat="1" applyFont="1"/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168" fontId="3" fillId="0" borderId="0" xfId="434" applyNumberFormat="1" applyFont="1"/>
    <xf numFmtId="168" fontId="3" fillId="0" borderId="0" xfId="434" applyNumberFormat="1" applyFont="1" applyAlignment="1">
      <alignment horizontal="left"/>
    </xf>
    <xf numFmtId="177" fontId="3" fillId="0" borderId="0" xfId="0" applyNumberFormat="1" applyFont="1"/>
    <xf numFmtId="205" fontId="3" fillId="0" borderId="0" xfId="1604" applyFont="1" applyAlignment="1">
      <alignment horizontal="center"/>
    </xf>
    <xf numFmtId="205" fontId="2" fillId="0" borderId="0" xfId="1604" applyFont="1" applyAlignment="1">
      <alignment horizontal="right" vertical="top" wrapText="1"/>
    </xf>
    <xf numFmtId="205" fontId="3" fillId="0" borderId="0" xfId="1604" applyFont="1" applyAlignment="1">
      <alignment horizontal="right" vertical="center"/>
    </xf>
    <xf numFmtId="172" fontId="4" fillId="0" borderId="4" xfId="1" applyNumberFormat="1" applyFont="1" applyFill="1" applyBorder="1" applyAlignment="1"/>
    <xf numFmtId="172" fontId="4" fillId="0" borderId="0" xfId="1" applyNumberFormat="1" applyFont="1" applyFill="1" applyBorder="1" applyAlignment="1"/>
    <xf numFmtId="0" fontId="3" fillId="0" borderId="0" xfId="434" applyFont="1"/>
    <xf numFmtId="0" fontId="4" fillId="0" borderId="0" xfId="434" applyFont="1" applyAlignment="1">
      <alignment horizontal="left"/>
    </xf>
    <xf numFmtId="168" fontId="89" fillId="0" borderId="0" xfId="1" applyNumberFormat="1" applyFont="1" applyFill="1" applyAlignment="1"/>
    <xf numFmtId="43" fontId="3" fillId="0" borderId="0" xfId="1" applyFont="1" applyFill="1" applyBorder="1"/>
    <xf numFmtId="172" fontId="6" fillId="0" borderId="1" xfId="2" applyNumberFormat="1" applyFont="1" applyBorder="1"/>
    <xf numFmtId="172" fontId="4" fillId="0" borderId="3" xfId="3" applyNumberFormat="1" applyFont="1" applyFill="1" applyBorder="1" applyAlignment="1"/>
    <xf numFmtId="172" fontId="3" fillId="0" borderId="0" xfId="1603" applyNumberFormat="1" applyFont="1" applyFill="1" applyAlignment="1">
      <alignment vertical="center"/>
    </xf>
    <xf numFmtId="0" fontId="3" fillId="0" borderId="1" xfId="2" applyFont="1" applyBorder="1" applyAlignment="1">
      <alignment horizontal="right"/>
    </xf>
    <xf numFmtId="0" fontId="3" fillId="0" borderId="1" xfId="1600" applyFont="1" applyBorder="1" applyAlignment="1">
      <alignment horizontal="center"/>
    </xf>
    <xf numFmtId="172" fontId="6" fillId="0" borderId="3" xfId="2" applyNumberFormat="1" applyFont="1" applyBorder="1"/>
    <xf numFmtId="172" fontId="4" fillId="0" borderId="2" xfId="2" applyNumberFormat="1" applyFont="1" applyBorder="1"/>
    <xf numFmtId="0" fontId="3" fillId="0" borderId="1" xfId="2" applyFont="1" applyBorder="1"/>
    <xf numFmtId="43" fontId="3" fillId="0" borderId="0" xfId="2" applyNumberFormat="1" applyFont="1" applyAlignment="1">
      <alignment horizontal="center"/>
    </xf>
    <xf numFmtId="172" fontId="3" fillId="0" borderId="0" xfId="1601" applyNumberFormat="1" applyFont="1" applyAlignment="1">
      <alignment horizontal="right" vertical="center"/>
    </xf>
    <xf numFmtId="205" fontId="3" fillId="0" borderId="0" xfId="1604" applyFont="1"/>
    <xf numFmtId="0" fontId="3" fillId="0" borderId="2" xfId="1598" applyFont="1" applyBorder="1" applyAlignment="1">
      <alignment horizontal="center" wrapText="1"/>
    </xf>
    <xf numFmtId="0" fontId="3" fillId="0" borderId="5" xfId="1598" applyFont="1" applyBorder="1"/>
    <xf numFmtId="205" fontId="3" fillId="0" borderId="0" xfId="1604" applyFont="1" applyAlignment="1">
      <alignment horizontal="center" wrapText="1"/>
    </xf>
    <xf numFmtId="172" fontId="4" fillId="0" borderId="2" xfId="2" applyNumberFormat="1" applyFont="1" applyBorder="1" applyAlignment="1">
      <alignment horizontal="center"/>
    </xf>
    <xf numFmtId="205" fontId="3" fillId="0" borderId="0" xfId="1604" applyFont="1" applyAlignment="1">
      <alignment vertical="center"/>
    </xf>
    <xf numFmtId="172" fontId="6" fillId="0" borderId="1" xfId="2" applyNumberFormat="1" applyFont="1" applyBorder="1" applyAlignment="1">
      <alignment horizontal="center"/>
    </xf>
    <xf numFmtId="168" fontId="3" fillId="0" borderId="0" xfId="2" applyNumberFormat="1" applyFont="1" applyAlignment="1">
      <alignment horizontal="center"/>
    </xf>
    <xf numFmtId="168" fontId="88" fillId="0" borderId="0" xfId="2" applyNumberFormat="1" applyFont="1"/>
    <xf numFmtId="172" fontId="3" fillId="0" borderId="0" xfId="1602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/>
    <xf numFmtId="172" fontId="3" fillId="0" borderId="2" xfId="2" applyNumberFormat="1" applyFont="1" applyBorder="1"/>
    <xf numFmtId="172" fontId="3" fillId="0" borderId="1" xfId="3" applyNumberFormat="1" applyFont="1" applyFill="1" applyBorder="1" applyAlignment="1"/>
    <xf numFmtId="174" fontId="6" fillId="0" borderId="0" xfId="1" applyNumberFormat="1" applyFont="1" applyFill="1"/>
    <xf numFmtId="174" fontId="3" fillId="0" borderId="0" xfId="1" applyNumberFormat="1" applyFont="1" applyFill="1" applyBorder="1" applyAlignment="1">
      <alignment vertical="center"/>
    </xf>
    <xf numFmtId="0" fontId="4" fillId="0" borderId="0" xfId="389" applyFont="1"/>
    <xf numFmtId="49" fontId="4" fillId="0" borderId="0" xfId="389" applyNumberFormat="1" applyFont="1"/>
    <xf numFmtId="0" fontId="4" fillId="0" borderId="0" xfId="2" applyFont="1" applyAlignment="1">
      <alignment horizontal="right" vertical="center"/>
    </xf>
    <xf numFmtId="0" fontId="2" fillId="0" borderId="0" xfId="408" applyFont="1" applyAlignment="1">
      <alignment horizontal="right" vertical="center" wrapText="1"/>
    </xf>
    <xf numFmtId="0" fontId="3" fillId="0" borderId="5" xfId="2" applyFont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72" fontId="92" fillId="0" borderId="0" xfId="0" applyNumberFormat="1" applyFont="1"/>
    <xf numFmtId="172" fontId="6" fillId="0" borderId="2" xfId="2" applyNumberFormat="1" applyFont="1" applyBorder="1"/>
    <xf numFmtId="172" fontId="8" fillId="0" borderId="5" xfId="2" applyNumberFormat="1" applyFont="1" applyBorder="1"/>
    <xf numFmtId="172" fontId="8" fillId="0" borderId="3" xfId="2" applyNumberFormat="1" applyFont="1" applyBorder="1"/>
    <xf numFmtId="179" fontId="3" fillId="0" borderId="0" xfId="0" applyNumberFormat="1" applyFont="1"/>
    <xf numFmtId="179" fontId="4" fillId="0" borderId="0" xfId="0" applyNumberFormat="1" applyFont="1"/>
    <xf numFmtId="174" fontId="3" fillId="0" borderId="0" xfId="1" applyNumberFormat="1" applyFont="1" applyFill="1" applyBorder="1" applyAlignment="1">
      <alignment horizontal="center" wrapText="1"/>
    </xf>
    <xf numFmtId="43" fontId="3" fillId="0" borderId="0" xfId="2" applyNumberFormat="1" applyFont="1"/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172" fontId="4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2" xfId="1598" applyFont="1" applyBorder="1" applyAlignment="1">
      <alignment horizontal="center" vertical="center" wrapText="1"/>
    </xf>
    <xf numFmtId="205" fontId="91" fillId="0" borderId="0" xfId="1604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172" fontId="3" fillId="0" borderId="0" xfId="2" applyNumberFormat="1" applyFont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0" fontId="89" fillId="0" borderId="0" xfId="2" applyFont="1"/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72" fontId="3" fillId="0" borderId="0" xfId="1602" applyNumberFormat="1" applyFont="1" applyFill="1" applyBorder="1" applyAlignment="1">
      <alignment vertical="center"/>
    </xf>
    <xf numFmtId="49" fontId="3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68" fontId="4" fillId="0" borderId="0" xfId="2" applyNumberFormat="1" applyFont="1"/>
    <xf numFmtId="172" fontId="4" fillId="0" borderId="0" xfId="2" applyNumberFormat="1" applyFont="1"/>
    <xf numFmtId="49" fontId="3" fillId="0" borderId="0" xfId="2" applyNumberFormat="1" applyFont="1" applyAlignment="1">
      <alignment horizontal="center"/>
    </xf>
    <xf numFmtId="9" fontId="3" fillId="0" borderId="0" xfId="1699" applyFont="1" applyFill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2" xfId="2" applyFont="1" applyBorder="1" applyAlignment="1">
      <alignment horizont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 vertical="center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1598" applyFont="1" applyBorder="1" applyAlignment="1">
      <alignment horizontal="center" vertical="center"/>
    </xf>
    <xf numFmtId="205" fontId="91" fillId="0" borderId="0" xfId="1604" applyFont="1" applyAlignment="1">
      <alignment horizontal="center" wrapText="1"/>
    </xf>
    <xf numFmtId="205" fontId="91" fillId="0" borderId="1" xfId="1604" applyFont="1" applyBorder="1" applyAlignment="1">
      <alignment horizontal="center" wrapText="1"/>
    </xf>
    <xf numFmtId="205" fontId="3" fillId="0" borderId="5" xfId="1604" applyFont="1" applyBorder="1" applyAlignment="1">
      <alignment horizontal="center" vertical="center"/>
    </xf>
    <xf numFmtId="205" fontId="3" fillId="0" borderId="2" xfId="1604" applyFont="1" applyBorder="1" applyAlignment="1">
      <alignment horizontal="center" vertical="center"/>
    </xf>
    <xf numFmtId="0" fontId="3" fillId="0" borderId="0" xfId="1598" applyFont="1" applyAlignment="1">
      <alignment horizontal="center"/>
    </xf>
    <xf numFmtId="205" fontId="3" fillId="0" borderId="0" xfId="1604" applyFont="1" applyAlignment="1">
      <alignment horizontal="center" wrapText="1"/>
    </xf>
    <xf numFmtId="205" fontId="3" fillId="0" borderId="1" xfId="1604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205" fontId="3" fillId="0" borderId="2" xfId="1604" applyFont="1" applyBorder="1" applyAlignment="1">
      <alignment horizontal="center"/>
    </xf>
  </cellXfs>
  <cellStyles count="1700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[0.00] 2 2" xfId="1610" xr:uid="{448F72D0-DB0C-40EC-BD8B-6087ECA7E276}"/>
    <cellStyle name="Comma [0.00] 3" xfId="1609" xr:uid="{0EC33F67-D067-4D3A-9C4C-1449861A7C0E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2 3 2" xfId="1612" xr:uid="{8DA748BE-67A8-404A-9573-9B67A158A7A5}"/>
    <cellStyle name="Comma 10 3" xfId="200" xr:uid="{00000000-0005-0000-0000-0000C2000000}"/>
    <cellStyle name="Comma 10 4" xfId="201" xr:uid="{00000000-0005-0000-0000-0000C3000000}"/>
    <cellStyle name="Comma 10 5" xfId="1611" xr:uid="{19933593-D9D3-4005-9EE5-8CD1F239B975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 4" xfId="1613" xr:uid="{1C3C64BF-46DA-436B-8E4B-795E41F95B73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13 2" xfId="1696" xr:uid="{E58779A1-4C48-4292-9171-4648CFF43E98}"/>
    <cellStyle name="Comma 12 2" xfId="209" xr:uid="{00000000-0005-0000-0000-0000CB000000}"/>
    <cellStyle name="Comma 12 2 2" xfId="210" xr:uid="{00000000-0005-0000-0000-0000CC000000}"/>
    <cellStyle name="Comma 12 2 2 2" xfId="1616" xr:uid="{67527949-F7F0-41EF-812C-8E5EFA3774F9}"/>
    <cellStyle name="Comma 12 2 3" xfId="1615" xr:uid="{A6A9475E-0B27-4A11-A2D2-9AD152B68029}"/>
    <cellStyle name="Comma 12 3" xfId="211" xr:uid="{00000000-0005-0000-0000-0000CD000000}"/>
    <cellStyle name="Comma 12 3 2" xfId="1617" xr:uid="{44BBBB0F-D667-43B5-AE4F-90A7E73C1CDE}"/>
    <cellStyle name="Comma 12 4" xfId="212" xr:uid="{00000000-0005-0000-0000-0000CE000000}"/>
    <cellStyle name="Comma 12 5" xfId="1614" xr:uid="{6E126F22-FB72-4320-84DD-AE6FA563B41F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3 3 3" xfId="1608" xr:uid="{E5B074E8-45DC-4CE0-8A1A-2C8F891D8AAC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13 2" xfId="1618" xr:uid="{A9D968AC-3D0C-44BB-AF3F-C3A99535B550}"/>
    <cellStyle name="Comma 14 2" xfId="222" xr:uid="{00000000-0005-0000-0000-0000D9000000}"/>
    <cellStyle name="Comma 14 2 2" xfId="223" xr:uid="{00000000-0005-0000-0000-0000DA000000}"/>
    <cellStyle name="Comma 14 2 2 2" xfId="1619" xr:uid="{F50E86AA-618E-469F-9BB2-3BADFF15EF38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2 2" xfId="1620" xr:uid="{9BF6413E-0916-4609-98FF-0646EBA8E403}"/>
    <cellStyle name="Comma 15 3" xfId="233" xr:uid="{00000000-0005-0000-0000-0000E4000000}"/>
    <cellStyle name="Comma 15 3 2" xfId="1621" xr:uid="{219587C0-4672-43F8-A8E9-43922D5BEC7A}"/>
    <cellStyle name="Comma 16" xfId="234" xr:uid="{00000000-0005-0000-0000-0000E5000000}"/>
    <cellStyle name="Comma 16 2" xfId="235" xr:uid="{00000000-0005-0000-0000-0000E6000000}"/>
    <cellStyle name="Comma 16 3" xfId="1622" xr:uid="{013692AB-F2DA-4A1B-AC98-BBB8FA036141}"/>
    <cellStyle name="Comma 17" xfId="236" xr:uid="{00000000-0005-0000-0000-0000E7000000}"/>
    <cellStyle name="Comma 17 2" xfId="1623" xr:uid="{A8651097-3001-44B1-934C-A7924075B8BF}"/>
    <cellStyle name="Comma 18" xfId="237" xr:uid="{00000000-0005-0000-0000-0000E8000000}"/>
    <cellStyle name="Comma 18 2" xfId="1624" xr:uid="{0BAA1F30-BF43-4758-BDC7-4C8FAC987965}"/>
    <cellStyle name="Comma 19" xfId="238" xr:uid="{00000000-0005-0000-0000-0000E9000000}"/>
    <cellStyle name="Comma 19 2" xfId="1625" xr:uid="{975C6876-CAD7-431B-93AD-E9F07A533C13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" xfId="1627" xr:uid="{34B0E783-C27C-4BCC-A0E0-94A9D3018F86}"/>
    <cellStyle name="Comma 2 2 2 2 2 7" xfId="1603" xr:uid="{55E33013-2CCA-4CE2-BDF5-A1563D00854D}"/>
    <cellStyle name="Comma 2 2 2 2 2 7 2" xfId="1697" xr:uid="{82D6C621-6A8F-46B7-B757-15213E534983}"/>
    <cellStyle name="Comma 2 2 3" xfId="242" xr:uid="{00000000-0005-0000-0000-0000ED000000}"/>
    <cellStyle name="Comma 2 2 3 2" xfId="1628" xr:uid="{B248FFA7-F008-4DF1-89F7-D4389BAF092F}"/>
    <cellStyle name="Comma 2 2 4" xfId="243" xr:uid="{00000000-0005-0000-0000-0000EE000000}"/>
    <cellStyle name="Comma 2 2 4 2" xfId="1629" xr:uid="{5B0DDBA2-8DA8-4B59-9A1B-F77BF4C7BE94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3 2 2" xfId="1630" xr:uid="{C662F48C-BF1E-4A17-8505-CB874675470C}"/>
    <cellStyle name="Comma 2 4" xfId="248" xr:uid="{00000000-0005-0000-0000-0000F3000000}"/>
    <cellStyle name="Comma 2 4 2" xfId="1631" xr:uid="{DB2C0E11-0C29-4E30-AD6D-5F9E4F8BDCD5}"/>
    <cellStyle name="Comma 2 5" xfId="249" xr:uid="{00000000-0005-0000-0000-0000F4000000}"/>
    <cellStyle name="Comma 2 5 2" xfId="1632" xr:uid="{4F291AD1-FD32-4A8A-BB72-5F4E72AA10B9}"/>
    <cellStyle name="Comma 2 6" xfId="250" xr:uid="{00000000-0005-0000-0000-0000F5000000}"/>
    <cellStyle name="Comma 2 7" xfId="1626" xr:uid="{08293588-2B73-445A-ACB1-B3D24022781D}"/>
    <cellStyle name="Comma 2 8" xfId="1695" xr:uid="{21454B76-60DE-48F3-9CA5-CA057DC23F3B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0 2" xfId="1633" xr:uid="{81B88444-89F8-4551-A552-A65475076C6C}"/>
    <cellStyle name="Comma 21" xfId="253" xr:uid="{00000000-0005-0000-0000-0000F8000000}"/>
    <cellStyle name="Comma 21 2" xfId="254" xr:uid="{00000000-0005-0000-0000-0000F9000000}"/>
    <cellStyle name="Comma 21 2 2" xfId="1635" xr:uid="{F305A4D8-6978-46EA-89C8-AC44616C1F1D}"/>
    <cellStyle name="Comma 21 3" xfId="1634" xr:uid="{5F09D646-7268-4C57-83ED-C257E0B1391C}"/>
    <cellStyle name="Comma 22" xfId="255" xr:uid="{00000000-0005-0000-0000-0000FA000000}"/>
    <cellStyle name="Comma 22 2" xfId="1636" xr:uid="{45A9C1D4-01D5-44F8-9575-1F855CD56DC2}"/>
    <cellStyle name="Comma 23" xfId="256" xr:uid="{00000000-0005-0000-0000-0000FB000000}"/>
    <cellStyle name="Comma 23 2" xfId="1637" xr:uid="{96DFF43F-DA8F-4222-83EB-61C30D6B2019}"/>
    <cellStyle name="Comma 24" xfId="257" xr:uid="{00000000-0005-0000-0000-0000FC000000}"/>
    <cellStyle name="Comma 25" xfId="258" xr:uid="{00000000-0005-0000-0000-0000FD000000}"/>
    <cellStyle name="Comma 25 2" xfId="1638" xr:uid="{82E54561-C6D3-4D6F-83B6-05B4092A6B50}"/>
    <cellStyle name="Comma 26" xfId="259" xr:uid="{00000000-0005-0000-0000-0000FE000000}"/>
    <cellStyle name="Comma 26 2" xfId="1639" xr:uid="{977232F7-0DD3-4925-8CA1-E4210148F3BF}"/>
    <cellStyle name="Comma 27" xfId="260" xr:uid="{00000000-0005-0000-0000-0000FF000000}"/>
    <cellStyle name="Comma 27 2" xfId="1640" xr:uid="{5D8E9770-C921-4DDC-88D8-8BE34C9DAE8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2 2 2" xfId="1641" xr:uid="{71E1067F-DAF8-4C4F-869E-F50521D2CC1D}"/>
    <cellStyle name="Comma 3 3" xfId="266" xr:uid="{00000000-0005-0000-0000-000005010000}"/>
    <cellStyle name="Comma 3 3 2" xfId="267" xr:uid="{00000000-0005-0000-0000-000006010000}"/>
    <cellStyle name="Comma 3 3 2 2" xfId="1643" xr:uid="{EF57C775-1377-4584-8598-4F48D544A6B7}"/>
    <cellStyle name="Comma 3 3 3" xfId="1642" xr:uid="{ABBEE42C-27C5-4E63-B586-DC2FA336AF7D}"/>
    <cellStyle name="Comma 3 4" xfId="268" xr:uid="{00000000-0005-0000-0000-000007010000}"/>
    <cellStyle name="Comma 3 4 2" xfId="1644" xr:uid="{185911BF-9C5E-4CD3-B7CE-22A6BB79CF9F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36 2" xfId="1645" xr:uid="{5F435147-1633-4126-817F-76121FA7AF8F}"/>
    <cellStyle name="Comma 4" xfId="278" xr:uid="{00000000-0005-0000-0000-000011010000}"/>
    <cellStyle name="Comma 4 2" xfId="279" xr:uid="{00000000-0005-0000-0000-000012010000}"/>
    <cellStyle name="Comma 4 2 2" xfId="1646" xr:uid="{9C430883-EFF1-49DB-9FE6-9BD6AC43AE8B}"/>
    <cellStyle name="Comma 4 2 5" xfId="1606" xr:uid="{8D74A26C-7D20-4551-95FC-BC48D9A79D1C}"/>
    <cellStyle name="Comma 4 2 5 2" xfId="1698" xr:uid="{DE8AC60A-57DE-49BA-A19D-E79F6CCE7A62}"/>
    <cellStyle name="Comma 4 3" xfId="280" xr:uid="{00000000-0005-0000-0000-000013010000}"/>
    <cellStyle name="Comma 4 3 2" xfId="281" xr:uid="{00000000-0005-0000-0000-000014010000}"/>
    <cellStyle name="Comma 4 3 2 2" xfId="1648" xr:uid="{6623DABC-8181-4ECA-B089-C52D64ECB737}"/>
    <cellStyle name="Comma 4 3 3" xfId="1647" xr:uid="{68091E80-EE85-4C6E-90AA-80A6F8C27094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2 3" xfId="1650" xr:uid="{71341007-EDF7-4549-B389-8DB1FF5AA2F7}"/>
    <cellStyle name="Comma 8 3" xfId="299" xr:uid="{00000000-0005-0000-0000-000026010000}"/>
    <cellStyle name="Comma 8 4" xfId="1649" xr:uid="{C4B2F9D6-F1F5-4630-9677-D534144193DD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Nung 2" xfId="1651" xr:uid="{384305B3-E8EA-4F79-AE16-9B4D9EC1DA6C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0 2" xfId="1652" xr:uid="{D0BF7D5C-8B2D-46EC-8490-5D603142E927}"/>
    <cellStyle name="Currency 11" xfId="310" xr:uid="{00000000-0005-0000-0000-000032010000}"/>
    <cellStyle name="Currency 11 2" xfId="1653" xr:uid="{807BA248-B69B-4AE2-AC01-E035B1A8121C}"/>
    <cellStyle name="Currency 12" xfId="311" xr:uid="{00000000-0005-0000-0000-000033010000}"/>
    <cellStyle name="Currency 12 2" xfId="1654" xr:uid="{8DAD17D4-9F7B-45BD-9665-FBA7C0FF27CA}"/>
    <cellStyle name="Currency 13" xfId="312" xr:uid="{00000000-0005-0000-0000-000034010000}"/>
    <cellStyle name="Currency 13 2" xfId="1655" xr:uid="{BE0B711D-2AA0-4E0C-9B46-BCC7A8183603}"/>
    <cellStyle name="Currency 14" xfId="313" xr:uid="{00000000-0005-0000-0000-000035010000}"/>
    <cellStyle name="Currency 14 2" xfId="1656" xr:uid="{C458D4F8-E050-4A55-802D-6A903B869DC5}"/>
    <cellStyle name="Currency 2" xfId="314" xr:uid="{00000000-0005-0000-0000-000036010000}"/>
    <cellStyle name="Currency 2 2" xfId="315" xr:uid="{00000000-0005-0000-0000-000037010000}"/>
    <cellStyle name="Currency 2 2 2" xfId="1658" xr:uid="{49CE0767-86FA-4CBA-A51C-AAA737A556B1}"/>
    <cellStyle name="Currency 2 3" xfId="1657" xr:uid="{A792F631-F13D-4FA4-BEDE-46F5A0F8562B}"/>
    <cellStyle name="Currency 2_คุณนที 2008" xfId="316" xr:uid="{00000000-0005-0000-0000-000038010000}"/>
    <cellStyle name="Currency 3" xfId="317" xr:uid="{00000000-0005-0000-0000-000039010000}"/>
    <cellStyle name="Currency 3 2" xfId="1659" xr:uid="{D5B37D83-2915-4413-95CD-7BA7315EEFBD}"/>
    <cellStyle name="Currency 4" xfId="318" xr:uid="{00000000-0005-0000-0000-00003A010000}"/>
    <cellStyle name="Currency 4 2" xfId="1660" xr:uid="{3171B4F2-8A18-4BC6-8801-B5B0ADB05A93}"/>
    <cellStyle name="Currency 5" xfId="319" xr:uid="{00000000-0005-0000-0000-00003B010000}"/>
    <cellStyle name="Currency 5 2" xfId="1661" xr:uid="{057C4437-8CA3-4D1B-9679-E4911FB3126B}"/>
    <cellStyle name="Currency 6" xfId="320" xr:uid="{00000000-0005-0000-0000-00003C010000}"/>
    <cellStyle name="Currency 7" xfId="321" xr:uid="{00000000-0005-0000-0000-00003D010000}"/>
    <cellStyle name="Currency 7 2" xfId="1662" xr:uid="{7E8AB31B-BDE2-44CC-9D6B-65115DA891D3}"/>
    <cellStyle name="Currency 8" xfId="322" xr:uid="{00000000-0005-0000-0000-00003E010000}"/>
    <cellStyle name="Currency 8 2" xfId="1663" xr:uid="{E5E22DB9-D457-4B28-959D-F21434F056FF}"/>
    <cellStyle name="Currency 9" xfId="323" xr:uid="{00000000-0005-0000-0000-00003F010000}"/>
    <cellStyle name="Currency 9 2" xfId="1664" xr:uid="{F7BA3443-070C-4D82-BCDF-3CD272ADACE7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" xfId="1699" builtinId="5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0 2" xfId="1665" xr:uid="{B3F249CE-5596-43F2-BB7C-0E7167D39CB7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1 3" xfId="1666" xr:uid="{27AC3A30-D6FE-475C-B7EA-47610B876C39}"/>
    <cellStyle name="เครื่องหมายจุลภาค 12" xfId="534" xr:uid="{00000000-0005-0000-0000-000019020000}"/>
    <cellStyle name="เครื่องหมายจุลภาค 12 2" xfId="1667" xr:uid="{B615196F-A2E8-42F9-A379-1407672C2BE3}"/>
    <cellStyle name="เครื่องหมายจุลภาค 13" xfId="535" xr:uid="{00000000-0005-0000-0000-00001A020000}"/>
    <cellStyle name="เครื่องหมายจุลภาค 13 2" xfId="1668" xr:uid="{13128181-4B8E-40D2-89EE-523D9B9A6BAF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4 2 2" xfId="1670" xr:uid="{E9927C29-B2CC-4000-A128-3AC4340F64DB}"/>
    <cellStyle name="เครื่องหมายจุลภาค 14 3" xfId="1669" xr:uid="{4D674588-2E47-4E42-A04F-5A60A3DBD77C}"/>
    <cellStyle name="เครื่องหมายจุลภาค 15" xfId="538" xr:uid="{00000000-0005-0000-0000-00001D020000}"/>
    <cellStyle name="เครื่องหมายจุลภาค 15 2" xfId="1671" xr:uid="{3283024B-F703-468C-82EC-870312AADFBD}"/>
    <cellStyle name="เครื่องหมายจุลภาค 16" xfId="539" xr:uid="{00000000-0005-0000-0000-00001E020000}"/>
    <cellStyle name="เครื่องหมายจุลภาค 16 2" xfId="1672" xr:uid="{56375B91-F8C5-4246-8193-CF7896061D50}"/>
    <cellStyle name="เครื่องหมายจุลภาค 17" xfId="540" xr:uid="{00000000-0005-0000-0000-00001F020000}"/>
    <cellStyle name="เครื่องหมายจุลภาค 17 2" xfId="1673" xr:uid="{0142E946-8F70-4996-9A51-8967D1156E18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2 2" xfId="1675" xr:uid="{F1802612-3489-4C12-8585-19866CE3350E}"/>
    <cellStyle name="เครื่องหมายจุลภาค 2 3" xfId="545" xr:uid="{00000000-0005-0000-0000-000024020000}"/>
    <cellStyle name="เครื่องหมายจุลภาค 2 3 2" xfId="1676" xr:uid="{029B8B8A-3CE4-4F87-86F9-74FBA0B74287}"/>
    <cellStyle name="เครื่องหมายจุลภาค 2 4" xfId="546" xr:uid="{00000000-0005-0000-0000-000025020000}"/>
    <cellStyle name="เครื่องหมายจุลภาค 2 4 2" xfId="1677" xr:uid="{AA167EF3-B18C-43E6-A896-17FA466344BC}"/>
    <cellStyle name="เครื่องหมายจุลภาค 2 5" xfId="547" xr:uid="{00000000-0005-0000-0000-000026020000}"/>
    <cellStyle name="เครื่องหมายจุลภาค 2 5 2" xfId="1678" xr:uid="{9D5AAF86-44F7-46E6-BD1F-D9C5F24582FF}"/>
    <cellStyle name="เครื่องหมายจุลภาค 2 6" xfId="1674" xr:uid="{A279BF2E-9E89-4D8D-AF24-A291C6C04934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1 2" xfId="1679" xr:uid="{6E418D41-7619-49BF-B2B7-E4470878A7D3}"/>
    <cellStyle name="เครื่องหมายจุลภาค 22" xfId="550" xr:uid="{00000000-0005-0000-0000-000029020000}"/>
    <cellStyle name="เครื่องหมายจุลภาค 22 2" xfId="1680" xr:uid="{49B98481-DAFC-4DB7-A470-A7C6D2FA5192}"/>
    <cellStyle name="เครื่องหมายจุลภาค 23" xfId="551" xr:uid="{00000000-0005-0000-0000-00002A020000}"/>
    <cellStyle name="เครื่องหมายจุลภาค 23 2" xfId="1681" xr:uid="{A761CD6F-5BDF-4C0E-BCA9-162A3DD1D986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29 2" xfId="1682" xr:uid="{3EB20C80-2917-4F71-8A39-2C413EB49C6F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3 2" xfId="1684" xr:uid="{8CB4044A-39BB-480B-A1BA-449ABE39A322}"/>
    <cellStyle name="เครื่องหมายจุลภาค 3 4" xfId="561" xr:uid="{00000000-0005-0000-0000-000034020000}"/>
    <cellStyle name="เครื่องหมายจุลภาค 3 4 2" xfId="1685" xr:uid="{1A4C825E-E052-4217-BA1A-702C2DBE6FA2}"/>
    <cellStyle name="เครื่องหมายจุลภาค 3 5" xfId="1683" xr:uid="{B74A1820-3ED9-4199-85E4-C31A544926BF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2 2" xfId="1686" xr:uid="{45696E02-B520-416A-859F-2D4E59884AC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3 2" xfId="1687" xr:uid="{85255F20-AC6E-4CB1-9D60-66AD7AFC077C}"/>
    <cellStyle name="เครื่องหมายจุลภาค 44" xfId="580" xr:uid="{00000000-0005-0000-0000-000047020000}"/>
    <cellStyle name="เครื่องหมายจุลภาค 44 2" xfId="1688" xr:uid="{508956A9-01EA-4192-B0F6-E623D711D9F1}"/>
    <cellStyle name="เครื่องหมายจุลภาค 45" xfId="581" xr:uid="{00000000-0005-0000-0000-000048020000}"/>
    <cellStyle name="เครื่องหมายจุลภาค 45 2" xfId="1689" xr:uid="{7E3087F9-F3EC-4A80-8E63-7FB274D1C978}"/>
    <cellStyle name="เครื่องหมายจุลภาค 46" xfId="582" xr:uid="{00000000-0005-0000-0000-000049020000}"/>
    <cellStyle name="เครื่องหมายจุลภาค 46 2" xfId="1690" xr:uid="{326C9A2E-9473-47E7-BB7A-BF972E9F4205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5 2 2" xfId="1691" xr:uid="{E73D0C6E-8BCB-4DAA-B383-24FA4954DDDD}"/>
    <cellStyle name="เครื่องหมายจุลภาค 6" xfId="586" xr:uid="{00000000-0005-0000-0000-00004D020000}"/>
    <cellStyle name="เครื่องหมายจุลภาค 6 2" xfId="1692" xr:uid="{6B83B0B6-09C3-47E3-99F6-484691FD0CCE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7 2 2" xfId="1694" xr:uid="{A6E16DB5-0761-483E-BC95-1045B9F48530}"/>
    <cellStyle name="เครื่องหมายจุลภาค 7 3" xfId="1693" xr:uid="{AE92D5F9-844D-4E14-9392-1A381F7FB78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จุลภาค 2" xfId="1607" xr:uid="{BE6FE203-A6F4-47FB-BCC8-7BCA1C65520E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LCT2" xfId="1605" xr:uid="{BF0D611C-BB59-400E-80A1-E3CB8048E209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122</xdr:row>
      <xdr:rowOff>209550</xdr:rowOff>
    </xdr:from>
    <xdr:to>
      <xdr:col>12</xdr:col>
      <xdr:colOff>440302</xdr:colOff>
      <xdr:row>122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Q77"/>
  <sheetViews>
    <sheetView tabSelected="1" zoomScaleNormal="100" zoomScaleSheetLayoutView="80" workbookViewId="0"/>
  </sheetViews>
  <sheetFormatPr defaultColWidth="9.25" defaultRowHeight="19.8"/>
  <cols>
    <col min="1" max="2" width="1.375" style="2" customWidth="1"/>
    <col min="3" max="3" width="46.25" style="2" customWidth="1"/>
    <col min="4" max="4" width="9.375" style="3" customWidth="1"/>
    <col min="5" max="5" width="1.375" style="3" customWidth="1"/>
    <col min="6" max="6" width="17.25" style="3" customWidth="1"/>
    <col min="7" max="7" width="1.375" style="3" customWidth="1"/>
    <col min="8" max="8" width="17.25" style="2" customWidth="1"/>
    <col min="9" max="9" width="1.375" style="2" customWidth="1"/>
    <col min="10" max="10" width="17.25" style="2" customWidth="1"/>
    <col min="11" max="11" width="1.375" style="2" customWidth="1"/>
    <col min="12" max="12" width="17.25" style="8" customWidth="1"/>
    <col min="13" max="13" width="10.25" style="2" bestFit="1" customWidth="1"/>
    <col min="14" max="16" width="15" style="2" customWidth="1"/>
    <col min="17" max="17" width="10.25" style="2" bestFit="1" customWidth="1"/>
    <col min="18" max="16384" width="9.25" style="2"/>
  </cols>
  <sheetData>
    <row r="1" spans="1:17" ht="22.2" customHeight="1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</row>
    <row r="2" spans="1:17" ht="22.2" customHeight="1">
      <c r="A2" s="4" t="s">
        <v>62</v>
      </c>
      <c r="B2" s="4"/>
      <c r="C2" s="52"/>
      <c r="D2" s="4"/>
      <c r="E2" s="4"/>
      <c r="F2" s="4"/>
      <c r="G2" s="4"/>
      <c r="H2" s="4"/>
      <c r="I2" s="4"/>
      <c r="J2" s="4"/>
    </row>
    <row r="3" spans="1:17" ht="22.2" customHeight="1">
      <c r="A3" s="4" t="s">
        <v>134</v>
      </c>
      <c r="B3" s="4"/>
      <c r="C3" s="52"/>
      <c r="D3" s="4"/>
      <c r="E3" s="4"/>
      <c r="F3" s="4"/>
      <c r="G3" s="4"/>
      <c r="H3" s="4"/>
      <c r="I3" s="4"/>
      <c r="J3" s="4"/>
    </row>
    <row r="4" spans="1:17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7" ht="21" customHeight="1">
      <c r="A5" s="3"/>
      <c r="B5" s="3"/>
      <c r="C5" s="3"/>
      <c r="F5" s="88"/>
      <c r="G5" s="88"/>
      <c r="H5" s="88"/>
      <c r="I5" s="88"/>
      <c r="J5" s="88"/>
      <c r="K5" s="88"/>
      <c r="L5" s="84" t="s">
        <v>150</v>
      </c>
    </row>
    <row r="6" spans="1:17" ht="21" customHeight="1">
      <c r="A6" s="3"/>
      <c r="B6" s="3"/>
      <c r="C6" s="3"/>
      <c r="F6" s="146" t="s">
        <v>41</v>
      </c>
      <c r="G6" s="146"/>
      <c r="H6" s="146"/>
      <c r="J6" s="146" t="s">
        <v>40</v>
      </c>
      <c r="K6" s="146"/>
      <c r="L6" s="146"/>
    </row>
    <row r="7" spans="1:17" ht="21" customHeight="1">
      <c r="A7" s="3"/>
      <c r="B7" s="3"/>
      <c r="C7" s="3"/>
      <c r="F7" s="3" t="s">
        <v>135</v>
      </c>
      <c r="H7" s="3" t="s">
        <v>116</v>
      </c>
      <c r="J7" s="3" t="s">
        <v>135</v>
      </c>
      <c r="K7" s="3"/>
      <c r="L7" s="3" t="s">
        <v>116</v>
      </c>
    </row>
    <row r="8" spans="1:17" ht="21" customHeight="1">
      <c r="A8" s="3"/>
      <c r="B8" s="3"/>
      <c r="C8" s="3"/>
      <c r="F8" s="3">
        <v>2569</v>
      </c>
      <c r="H8" s="3">
        <v>2568</v>
      </c>
      <c r="J8" s="3">
        <v>2569</v>
      </c>
      <c r="K8" s="3"/>
      <c r="L8" s="3">
        <v>2568</v>
      </c>
    </row>
    <row r="9" spans="1:17" ht="21" customHeight="1">
      <c r="A9" s="3"/>
      <c r="B9" s="3"/>
      <c r="C9" s="3"/>
      <c r="F9" s="3" t="s">
        <v>114</v>
      </c>
      <c r="H9" s="3"/>
      <c r="J9" s="3" t="s">
        <v>114</v>
      </c>
      <c r="K9" s="3"/>
      <c r="L9" s="3"/>
    </row>
    <row r="10" spans="1:17" ht="21" customHeight="1">
      <c r="A10" s="3"/>
      <c r="B10" s="3"/>
      <c r="C10" s="3"/>
      <c r="D10" s="13" t="s">
        <v>0</v>
      </c>
      <c r="F10" s="85" t="s">
        <v>115</v>
      </c>
      <c r="G10" s="2"/>
      <c r="H10" s="85" t="s">
        <v>117</v>
      </c>
      <c r="I10" s="3"/>
      <c r="J10" s="85" t="s">
        <v>115</v>
      </c>
      <c r="L10" s="85" t="s">
        <v>117</v>
      </c>
    </row>
    <row r="11" spans="1:17" ht="21" customHeight="1">
      <c r="A11" s="147" t="s">
        <v>1</v>
      </c>
      <c r="B11" s="147"/>
      <c r="C11" s="147"/>
      <c r="H11" s="139"/>
      <c r="I11" s="140"/>
      <c r="J11" s="139"/>
    </row>
    <row r="12" spans="1:17" ht="21" customHeight="1">
      <c r="A12" s="4" t="s">
        <v>2</v>
      </c>
    </row>
    <row r="13" spans="1:17" ht="21" customHeight="1">
      <c r="A13" s="2" t="s">
        <v>3</v>
      </c>
      <c r="F13" s="24">
        <v>5250000</v>
      </c>
      <c r="G13" s="24"/>
      <c r="H13" s="24">
        <v>5857429</v>
      </c>
      <c r="I13" s="24"/>
      <c r="J13" s="24">
        <v>4230285</v>
      </c>
      <c r="K13" s="24"/>
      <c r="L13" s="24">
        <v>4387710</v>
      </c>
      <c r="N13" s="9"/>
      <c r="O13" s="9"/>
      <c r="P13" s="9"/>
      <c r="Q13" s="9"/>
    </row>
    <row r="14" spans="1:17" ht="21" customHeight="1">
      <c r="A14" s="2" t="s">
        <v>61</v>
      </c>
      <c r="B14" s="65"/>
      <c r="D14" s="3">
        <v>5</v>
      </c>
      <c r="F14" s="24">
        <v>6158442</v>
      </c>
      <c r="G14" s="24"/>
      <c r="H14" s="24">
        <v>4529624</v>
      </c>
      <c r="I14" s="24"/>
      <c r="J14" s="24">
        <v>4108652</v>
      </c>
      <c r="K14" s="24"/>
      <c r="L14" s="24">
        <v>4227942</v>
      </c>
    </row>
    <row r="15" spans="1:17" ht="21" customHeight="1">
      <c r="A15" s="2" t="s">
        <v>38</v>
      </c>
      <c r="D15" s="3">
        <v>6</v>
      </c>
      <c r="F15" s="24">
        <v>3855944</v>
      </c>
      <c r="G15" s="24"/>
      <c r="H15" s="24">
        <v>3832252</v>
      </c>
      <c r="I15" s="24"/>
      <c r="J15" s="24">
        <v>3588829</v>
      </c>
      <c r="K15" s="24"/>
      <c r="L15" s="24">
        <v>3844718</v>
      </c>
      <c r="N15" s="9"/>
      <c r="O15" s="9"/>
      <c r="P15" s="9"/>
      <c r="Q15" s="9"/>
    </row>
    <row r="16" spans="1:17" ht="21" customHeight="1">
      <c r="A16" s="2" t="s">
        <v>108</v>
      </c>
      <c r="D16" s="3" t="s">
        <v>113</v>
      </c>
      <c r="F16" s="83">
        <v>0</v>
      </c>
      <c r="G16" s="24"/>
      <c r="H16" s="83">
        <v>0</v>
      </c>
      <c r="I16" s="24"/>
      <c r="J16" s="24">
        <v>13037</v>
      </c>
      <c r="K16" s="24"/>
      <c r="L16" s="83">
        <v>13037</v>
      </c>
      <c r="N16" s="9"/>
      <c r="O16" s="9"/>
      <c r="P16" s="9"/>
      <c r="Q16" s="9"/>
    </row>
    <row r="17" spans="1:17" ht="21" customHeight="1">
      <c r="A17" s="2" t="s">
        <v>105</v>
      </c>
      <c r="D17" s="2"/>
      <c r="F17" s="24">
        <v>895799</v>
      </c>
      <c r="G17" s="24"/>
      <c r="H17" s="24">
        <v>850933</v>
      </c>
      <c r="I17" s="24"/>
      <c r="J17" s="24">
        <v>895799</v>
      </c>
      <c r="K17" s="24"/>
      <c r="L17" s="24">
        <v>850933</v>
      </c>
    </row>
    <row r="18" spans="1:17" ht="21" customHeight="1">
      <c r="A18" s="2" t="s">
        <v>47</v>
      </c>
      <c r="F18" s="24">
        <v>757104</v>
      </c>
      <c r="G18" s="24"/>
      <c r="H18" s="24">
        <v>1284050</v>
      </c>
      <c r="I18" s="24"/>
      <c r="J18" s="24">
        <v>695172</v>
      </c>
      <c r="K18" s="24"/>
      <c r="L18" s="24">
        <v>1281379</v>
      </c>
    </row>
    <row r="19" spans="1:17" ht="21" customHeight="1">
      <c r="A19" s="2" t="s">
        <v>4</v>
      </c>
      <c r="F19" s="24">
        <v>49063</v>
      </c>
      <c r="G19" s="24"/>
      <c r="H19" s="24">
        <v>1441590</v>
      </c>
      <c r="I19" s="24"/>
      <c r="J19" s="24">
        <v>49063</v>
      </c>
      <c r="K19" s="24"/>
      <c r="L19" s="24">
        <v>1441590</v>
      </c>
      <c r="N19" s="9"/>
      <c r="O19" s="9"/>
      <c r="P19" s="9"/>
      <c r="Q19" s="9"/>
    </row>
    <row r="20" spans="1:17" ht="21" customHeight="1">
      <c r="A20" s="4" t="s">
        <v>5</v>
      </c>
      <c r="F20" s="87">
        <f>SUM(F13:F19)</f>
        <v>16966352</v>
      </c>
      <c r="G20" s="123"/>
      <c r="H20" s="87">
        <f>SUM(H13:H19)</f>
        <v>17795878</v>
      </c>
      <c r="I20" s="37"/>
      <c r="J20" s="87">
        <f>SUM(J13:J19)</f>
        <v>13580837</v>
      </c>
      <c r="K20" s="4"/>
      <c r="L20" s="38">
        <f>SUM(L13:L19)</f>
        <v>16047309</v>
      </c>
    </row>
    <row r="21" spans="1:17" ht="21" customHeight="1">
      <c r="A21" s="4"/>
      <c r="H21" s="9"/>
      <c r="I21" s="29"/>
      <c r="J21" s="9"/>
      <c r="L21" s="15"/>
      <c r="N21" s="9"/>
      <c r="O21" s="9"/>
      <c r="P21" s="9"/>
      <c r="Q21" s="9"/>
    </row>
    <row r="22" spans="1:17" ht="21" customHeight="1">
      <c r="A22" s="4" t="s">
        <v>6</v>
      </c>
      <c r="H22" s="30"/>
      <c r="I22" s="31"/>
      <c r="J22" s="30"/>
    </row>
    <row r="23" spans="1:17" ht="21" customHeight="1">
      <c r="A23" s="2" t="s">
        <v>81</v>
      </c>
      <c r="D23" s="3">
        <v>13.2</v>
      </c>
      <c r="F23" s="24">
        <v>400000</v>
      </c>
      <c r="G23" s="24"/>
      <c r="H23" s="24">
        <v>510000</v>
      </c>
      <c r="I23" s="24"/>
      <c r="J23" s="24">
        <v>400000</v>
      </c>
      <c r="K23" s="24"/>
      <c r="L23" s="24">
        <v>510000</v>
      </c>
      <c r="N23" s="9"/>
      <c r="O23" s="9"/>
      <c r="P23" s="9"/>
      <c r="Q23" s="9"/>
    </row>
    <row r="24" spans="1:17" ht="21" customHeight="1">
      <c r="A24" s="2" t="s">
        <v>94</v>
      </c>
      <c r="D24" s="3">
        <v>7</v>
      </c>
      <c r="F24" s="24">
        <v>12608817</v>
      </c>
      <c r="G24" s="24"/>
      <c r="H24" s="24">
        <v>12616726</v>
      </c>
      <c r="I24" s="24"/>
      <c r="J24" s="24">
        <v>12608817</v>
      </c>
      <c r="K24" s="24"/>
      <c r="L24" s="24">
        <v>12616726</v>
      </c>
    </row>
    <row r="25" spans="1:17" ht="21" customHeight="1">
      <c r="A25" s="2" t="s">
        <v>44</v>
      </c>
      <c r="D25" s="3">
        <v>8</v>
      </c>
      <c r="F25" s="24">
        <v>0</v>
      </c>
      <c r="G25" s="24"/>
      <c r="H25" s="24">
        <v>0</v>
      </c>
      <c r="I25" s="24"/>
      <c r="J25" s="24">
        <v>8537283</v>
      </c>
      <c r="K25" s="24"/>
      <c r="L25" s="24">
        <v>7191325</v>
      </c>
      <c r="N25" s="9"/>
      <c r="O25" s="9"/>
      <c r="P25" s="9"/>
      <c r="Q25" s="9"/>
    </row>
    <row r="26" spans="1:17" ht="21" customHeight="1">
      <c r="A26" s="2" t="s">
        <v>30</v>
      </c>
      <c r="D26" s="3">
        <v>9</v>
      </c>
      <c r="F26" s="24">
        <v>14545327</v>
      </c>
      <c r="G26" s="24"/>
      <c r="H26" s="24">
        <v>16039226</v>
      </c>
      <c r="I26" s="24"/>
      <c r="J26" s="24">
        <v>14545327</v>
      </c>
      <c r="K26" s="24"/>
      <c r="L26" s="24">
        <v>16039226</v>
      </c>
    </row>
    <row r="27" spans="1:17" ht="21" customHeight="1">
      <c r="A27" s="2" t="s">
        <v>31</v>
      </c>
      <c r="F27" s="24">
        <v>15770581</v>
      </c>
      <c r="G27" s="24"/>
      <c r="H27" s="24">
        <v>16877288</v>
      </c>
      <c r="I27" s="24"/>
      <c r="J27" s="24">
        <v>15770581</v>
      </c>
      <c r="K27" s="24"/>
      <c r="L27" s="24">
        <v>16877288</v>
      </c>
      <c r="N27" s="9"/>
      <c r="O27" s="9"/>
      <c r="P27" s="9"/>
      <c r="Q27" s="9"/>
    </row>
    <row r="28" spans="1:17" ht="21" customHeight="1">
      <c r="A28" s="66" t="s">
        <v>32</v>
      </c>
      <c r="F28" s="24">
        <v>8452107</v>
      </c>
      <c r="G28" s="24"/>
      <c r="H28" s="24">
        <v>9803350</v>
      </c>
      <c r="I28" s="24"/>
      <c r="J28" s="24">
        <v>8452107</v>
      </c>
      <c r="K28" s="24"/>
      <c r="L28" s="24">
        <v>9803350</v>
      </c>
    </row>
    <row r="29" spans="1:17" ht="21" customHeight="1">
      <c r="A29" s="6" t="s">
        <v>7</v>
      </c>
      <c r="D29" s="3">
        <v>10</v>
      </c>
      <c r="F29" s="24">
        <v>10151541</v>
      </c>
      <c r="G29" s="24"/>
      <c r="H29" s="24">
        <v>11246296</v>
      </c>
      <c r="I29" s="24"/>
      <c r="J29" s="24">
        <v>9632707</v>
      </c>
      <c r="K29" s="24"/>
      <c r="L29" s="24">
        <v>10730134</v>
      </c>
    </row>
    <row r="30" spans="1:17" ht="21" customHeight="1">
      <c r="A30" s="7" t="s">
        <v>8</v>
      </c>
      <c r="B30" s="6"/>
      <c r="F30" s="87">
        <f>SUM(F23:F29)</f>
        <v>61928373</v>
      </c>
      <c r="G30" s="123"/>
      <c r="H30" s="87">
        <f>SUM(H23:H29)</f>
        <v>67092886</v>
      </c>
      <c r="I30" s="141"/>
      <c r="J30" s="87">
        <f>SUM(J23:J29)</f>
        <v>69946822</v>
      </c>
      <c r="K30" s="4"/>
      <c r="L30" s="87">
        <f>SUM(L23:L29)</f>
        <v>73768049</v>
      </c>
      <c r="N30" s="9"/>
      <c r="O30" s="9"/>
      <c r="P30" s="9"/>
      <c r="Q30" s="9"/>
    </row>
    <row r="31" spans="1:17" ht="21" customHeight="1" thickBot="1">
      <c r="A31" s="7" t="s">
        <v>9</v>
      </c>
      <c r="F31" s="39">
        <f>F30+F20</f>
        <v>78894725</v>
      </c>
      <c r="G31" s="123"/>
      <c r="H31" s="39">
        <f>H30+H20</f>
        <v>84888764</v>
      </c>
      <c r="I31" s="37"/>
      <c r="J31" s="39">
        <f>J30+J20</f>
        <v>83527659</v>
      </c>
      <c r="K31" s="4"/>
      <c r="L31" s="39">
        <f>L30+L20</f>
        <v>89815358</v>
      </c>
    </row>
    <row r="32" spans="1:17" ht="21" customHeight="1" thickTop="1">
      <c r="A32" s="6"/>
      <c r="H32" s="33"/>
      <c r="I32" s="29"/>
      <c r="J32" s="29"/>
      <c r="N32" s="9"/>
      <c r="O32" s="9"/>
      <c r="P32" s="9"/>
      <c r="Q32" s="9"/>
    </row>
    <row r="33" spans="1:17" ht="22.2" customHeight="1">
      <c r="A33" s="4" t="str">
        <f>+A1</f>
        <v>บริษัท วีเซิร์ฟ เอ็นเตอร์ไพรส์ จำกัด (มหาชน) และบริษัทย่อย</v>
      </c>
      <c r="B33" s="4"/>
      <c r="C33" s="4"/>
      <c r="D33" s="4"/>
      <c r="E33" s="4"/>
      <c r="F33" s="142"/>
      <c r="G33" s="4"/>
      <c r="H33" s="4"/>
      <c r="I33" s="4"/>
      <c r="J33" s="142"/>
    </row>
    <row r="34" spans="1:17" ht="22.2" customHeight="1">
      <c r="A34" s="4" t="s">
        <v>79</v>
      </c>
      <c r="B34" s="4"/>
      <c r="C34" s="4"/>
      <c r="D34" s="4"/>
      <c r="E34" s="4"/>
      <c r="F34" s="4"/>
      <c r="G34" s="4"/>
      <c r="H34" s="4"/>
      <c r="I34" s="4"/>
      <c r="J34" s="4"/>
      <c r="N34" s="9"/>
      <c r="O34" s="9"/>
      <c r="P34" s="9"/>
      <c r="Q34" s="9"/>
    </row>
    <row r="35" spans="1:17" ht="22.2" customHeight="1">
      <c r="A35" s="4" t="str">
        <f>+A3</f>
        <v>ณ วันที่ 30 มิถุนายน 2569</v>
      </c>
      <c r="B35" s="4"/>
      <c r="C35" s="4"/>
      <c r="D35" s="4"/>
      <c r="E35" s="4"/>
      <c r="F35" s="4"/>
      <c r="G35" s="4"/>
      <c r="H35" s="4"/>
      <c r="I35" s="4"/>
      <c r="J35" s="4"/>
    </row>
    <row r="36" spans="1:17" ht="12.4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N36" s="9"/>
      <c r="O36" s="9"/>
      <c r="P36" s="9"/>
      <c r="Q36" s="9"/>
    </row>
    <row r="37" spans="1:17" ht="21" customHeight="1">
      <c r="A37" s="6"/>
      <c r="B37" s="6"/>
      <c r="C37" s="6"/>
      <c r="F37" s="88"/>
      <c r="G37" s="88"/>
      <c r="H37" s="88"/>
      <c r="I37" s="88"/>
      <c r="J37" s="88"/>
      <c r="K37" s="88"/>
      <c r="L37" s="84" t="s">
        <v>150</v>
      </c>
    </row>
    <row r="38" spans="1:17" ht="21" customHeight="1">
      <c r="A38" s="6"/>
      <c r="B38" s="6"/>
      <c r="C38" s="6"/>
      <c r="F38" s="146" t="s">
        <v>41</v>
      </c>
      <c r="G38" s="146"/>
      <c r="H38" s="146"/>
      <c r="J38" s="146" t="s">
        <v>40</v>
      </c>
      <c r="K38" s="146"/>
      <c r="L38" s="146"/>
      <c r="N38" s="9"/>
      <c r="O38" s="9"/>
      <c r="P38" s="9"/>
      <c r="Q38" s="9"/>
    </row>
    <row r="39" spans="1:17" ht="21" customHeight="1">
      <c r="A39" s="6"/>
      <c r="B39" s="6"/>
      <c r="C39" s="6"/>
      <c r="F39" s="3" t="s">
        <v>135</v>
      </c>
      <c r="H39" s="110" t="s">
        <v>116</v>
      </c>
      <c r="J39" s="3" t="s">
        <v>135</v>
      </c>
      <c r="K39" s="3"/>
      <c r="L39" s="110" t="s">
        <v>116</v>
      </c>
      <c r="N39" s="9"/>
      <c r="O39" s="9"/>
      <c r="P39" s="9"/>
      <c r="Q39" s="9"/>
    </row>
    <row r="40" spans="1:17" ht="21" customHeight="1">
      <c r="A40" s="6"/>
      <c r="B40" s="6"/>
      <c r="C40" s="6"/>
      <c r="F40" s="3">
        <v>2569</v>
      </c>
      <c r="H40" s="3">
        <v>2568</v>
      </c>
      <c r="J40" s="3">
        <v>2569</v>
      </c>
      <c r="K40" s="3"/>
      <c r="L40" s="3">
        <v>2568</v>
      </c>
      <c r="N40" s="9"/>
      <c r="O40" s="9"/>
      <c r="P40" s="9"/>
      <c r="Q40" s="9"/>
    </row>
    <row r="41" spans="1:17" ht="21" customHeight="1">
      <c r="A41" s="6"/>
      <c r="B41" s="6"/>
      <c r="C41" s="6"/>
      <c r="F41" s="3" t="s">
        <v>114</v>
      </c>
      <c r="H41" s="3"/>
      <c r="J41" s="3" t="s">
        <v>114</v>
      </c>
      <c r="K41" s="3"/>
      <c r="L41" s="3"/>
      <c r="N41" s="9"/>
      <c r="O41" s="9"/>
      <c r="P41" s="9"/>
      <c r="Q41" s="9"/>
    </row>
    <row r="42" spans="1:17" ht="21" customHeight="1">
      <c r="A42" s="6"/>
      <c r="B42" s="6"/>
      <c r="C42" s="6"/>
      <c r="D42" s="13" t="s">
        <v>0</v>
      </c>
      <c r="F42" s="13" t="s">
        <v>115</v>
      </c>
      <c r="H42" s="13" t="s">
        <v>117</v>
      </c>
      <c r="J42" s="13" t="s">
        <v>115</v>
      </c>
      <c r="K42" s="3"/>
      <c r="L42" s="13" t="s">
        <v>117</v>
      </c>
    </row>
    <row r="43" spans="1:17" ht="21" customHeight="1">
      <c r="A43" s="147" t="s">
        <v>10</v>
      </c>
      <c r="B43" s="147"/>
      <c r="C43" s="147"/>
      <c r="H43" s="143"/>
      <c r="I43" s="140"/>
      <c r="J43" s="143"/>
      <c r="N43" s="9"/>
      <c r="O43" s="9"/>
      <c r="P43" s="9"/>
      <c r="Q43" s="9"/>
    </row>
    <row r="44" spans="1:17" ht="21" customHeight="1">
      <c r="A44" s="4" t="s">
        <v>11</v>
      </c>
      <c r="H44" s="34"/>
      <c r="I44" s="34"/>
      <c r="J44" s="3"/>
    </row>
    <row r="45" spans="1:17" ht="21" customHeight="1">
      <c r="A45" s="2" t="s">
        <v>63</v>
      </c>
      <c r="B45" s="65"/>
      <c r="F45" s="24">
        <v>2792149</v>
      </c>
      <c r="G45" s="24"/>
      <c r="H45" s="24">
        <v>2533409</v>
      </c>
      <c r="I45" s="24"/>
      <c r="J45" s="24">
        <v>2379372</v>
      </c>
      <c r="K45" s="24"/>
      <c r="L45" s="24">
        <v>2442531</v>
      </c>
      <c r="N45" s="9"/>
      <c r="O45" s="9"/>
      <c r="P45" s="9"/>
      <c r="Q45" s="9"/>
    </row>
    <row r="46" spans="1:17" ht="21" customHeight="1">
      <c r="A46" s="2" t="s">
        <v>109</v>
      </c>
      <c r="D46" s="3" t="s">
        <v>130</v>
      </c>
      <c r="F46" s="24">
        <v>10778267</v>
      </c>
      <c r="G46" s="24"/>
      <c r="H46" s="24">
        <v>10782692</v>
      </c>
      <c r="I46" s="24"/>
      <c r="J46" s="24">
        <v>15825511</v>
      </c>
      <c r="K46" s="24"/>
      <c r="L46" s="24">
        <v>15801423</v>
      </c>
      <c r="N46" s="9"/>
      <c r="O46" s="9"/>
      <c r="P46" s="9"/>
      <c r="Q46" s="9"/>
    </row>
    <row r="47" spans="1:17" ht="21" customHeight="1">
      <c r="A47" s="65" t="s">
        <v>111</v>
      </c>
      <c r="F47" s="24">
        <v>1642439</v>
      </c>
      <c r="G47" s="24"/>
      <c r="H47" s="24">
        <v>1531628</v>
      </c>
      <c r="I47" s="24"/>
      <c r="J47" s="24">
        <v>1642439</v>
      </c>
      <c r="K47" s="24"/>
      <c r="L47" s="24">
        <v>1531628</v>
      </c>
      <c r="N47" s="9"/>
      <c r="O47" s="9"/>
      <c r="P47" s="9"/>
      <c r="Q47" s="9"/>
    </row>
    <row r="48" spans="1:17" ht="21" customHeight="1">
      <c r="A48" s="65" t="s">
        <v>112</v>
      </c>
      <c r="F48" s="24">
        <v>996659</v>
      </c>
      <c r="G48" s="24"/>
      <c r="H48" s="24">
        <v>926881</v>
      </c>
      <c r="I48" s="24"/>
      <c r="J48" s="24">
        <v>996659</v>
      </c>
      <c r="K48" s="24"/>
      <c r="L48" s="24">
        <v>926881</v>
      </c>
      <c r="N48" s="9"/>
      <c r="O48" s="9"/>
      <c r="P48" s="9"/>
      <c r="Q48" s="9"/>
    </row>
    <row r="49" spans="1:17" ht="21" customHeight="1">
      <c r="A49" s="2" t="s">
        <v>12</v>
      </c>
      <c r="F49" s="24">
        <v>50000</v>
      </c>
      <c r="G49" s="24"/>
      <c r="H49" s="24">
        <v>200000</v>
      </c>
      <c r="I49" s="24"/>
      <c r="J49" s="24">
        <v>50000</v>
      </c>
      <c r="K49" s="24"/>
      <c r="L49" s="25">
        <v>200000</v>
      </c>
      <c r="N49" s="9"/>
      <c r="O49" s="9"/>
      <c r="P49" s="9"/>
      <c r="Q49" s="9"/>
    </row>
    <row r="50" spans="1:17" ht="21" customHeight="1">
      <c r="A50" s="4" t="s">
        <v>13</v>
      </c>
      <c r="F50" s="87">
        <f>SUM(F45:F49)</f>
        <v>16259514</v>
      </c>
      <c r="H50" s="87">
        <f>SUM(H45:H49)</f>
        <v>15974610</v>
      </c>
      <c r="I50" s="29"/>
      <c r="J50" s="87">
        <f>SUM(J45:J49)</f>
        <v>20893981</v>
      </c>
      <c r="L50" s="40">
        <f>SUM(L45:L49)</f>
        <v>20902463</v>
      </c>
      <c r="M50" s="9"/>
      <c r="N50" s="9"/>
      <c r="O50" s="9"/>
      <c r="P50" s="9"/>
      <c r="Q50" s="9"/>
    </row>
    <row r="51" spans="1:17" ht="21" customHeight="1">
      <c r="A51" s="4"/>
      <c r="H51" s="9"/>
      <c r="I51" s="29"/>
      <c r="J51" s="9"/>
      <c r="L51" s="15"/>
      <c r="N51" s="9"/>
      <c r="O51" s="9"/>
      <c r="P51" s="9"/>
      <c r="Q51" s="9"/>
    </row>
    <row r="52" spans="1:17" ht="21" customHeight="1">
      <c r="A52" s="4" t="s">
        <v>14</v>
      </c>
      <c r="H52" s="33"/>
      <c r="I52" s="29"/>
      <c r="J52" s="33"/>
      <c r="N52" s="9"/>
      <c r="O52" s="9"/>
      <c r="P52" s="9"/>
      <c r="Q52" s="9"/>
    </row>
    <row r="53" spans="1:17" ht="21" customHeight="1">
      <c r="A53" s="2" t="s">
        <v>106</v>
      </c>
      <c r="F53" s="33">
        <v>15714587</v>
      </c>
      <c r="H53" s="33">
        <v>16556298</v>
      </c>
      <c r="I53" s="29"/>
      <c r="J53" s="33">
        <v>15714587</v>
      </c>
      <c r="L53" s="8">
        <v>16556298</v>
      </c>
      <c r="N53" s="9"/>
      <c r="O53" s="9"/>
      <c r="P53" s="9"/>
      <c r="Q53" s="9"/>
    </row>
    <row r="54" spans="1:17" ht="21" customHeight="1">
      <c r="A54" s="65" t="s">
        <v>58</v>
      </c>
      <c r="F54" s="24">
        <v>3635227</v>
      </c>
      <c r="G54" s="24"/>
      <c r="H54" s="24">
        <v>3347187</v>
      </c>
      <c r="I54" s="24"/>
      <c r="J54" s="24">
        <v>3635227</v>
      </c>
      <c r="K54" s="24"/>
      <c r="L54" s="25">
        <v>3347187</v>
      </c>
      <c r="N54" s="9"/>
      <c r="O54" s="9"/>
      <c r="P54" s="9"/>
      <c r="Q54" s="9"/>
    </row>
    <row r="55" spans="1:17" ht="21" customHeight="1">
      <c r="A55" s="4" t="s">
        <v>15</v>
      </c>
      <c r="B55" s="67"/>
      <c r="F55" s="87">
        <f>SUM(F53:F54)</f>
        <v>19349814</v>
      </c>
      <c r="H55" s="87">
        <f>SUM(H53:H54)</f>
        <v>19903485</v>
      </c>
      <c r="I55" s="29"/>
      <c r="J55" s="87">
        <f>SUM(J53:J54)</f>
        <v>19349814</v>
      </c>
      <c r="L55" s="87">
        <f>SUM(L53:L54)</f>
        <v>19903485</v>
      </c>
      <c r="N55" s="9"/>
      <c r="O55" s="9"/>
      <c r="P55" s="9"/>
      <c r="Q55" s="9"/>
    </row>
    <row r="56" spans="1:17" ht="21" customHeight="1">
      <c r="A56" s="7" t="s">
        <v>16</v>
      </c>
      <c r="F56" s="41">
        <f>F50+F55</f>
        <v>35609328</v>
      </c>
      <c r="H56" s="41">
        <f>H50+H55</f>
        <v>35878095</v>
      </c>
      <c r="I56" s="29"/>
      <c r="J56" s="41">
        <f>J50+J55</f>
        <v>40243795</v>
      </c>
      <c r="L56" s="41">
        <f>L50+L55</f>
        <v>40805948</v>
      </c>
      <c r="N56" s="9"/>
      <c r="O56" s="9"/>
      <c r="P56" s="9"/>
      <c r="Q56" s="9"/>
    </row>
    <row r="57" spans="1:17" ht="21" customHeight="1">
      <c r="A57" s="7"/>
      <c r="H57" s="33"/>
      <c r="I57" s="29"/>
      <c r="J57" s="33"/>
      <c r="L57" s="33"/>
      <c r="N57" s="9"/>
      <c r="O57" s="9"/>
      <c r="P57" s="9"/>
      <c r="Q57" s="9"/>
    </row>
    <row r="58" spans="1:17" ht="21" customHeight="1">
      <c r="A58" s="4" t="s">
        <v>17</v>
      </c>
      <c r="H58" s="33"/>
      <c r="I58" s="29"/>
      <c r="J58" s="33"/>
      <c r="N58" s="9"/>
      <c r="O58" s="9"/>
      <c r="P58" s="9"/>
      <c r="Q58" s="9"/>
    </row>
    <row r="59" spans="1:17" ht="21" customHeight="1">
      <c r="A59" s="67" t="s">
        <v>52</v>
      </c>
      <c r="H59" s="30"/>
      <c r="I59" s="31"/>
      <c r="J59" s="30"/>
      <c r="N59" s="9"/>
      <c r="O59" s="9"/>
      <c r="P59" s="9"/>
      <c r="Q59" s="9"/>
    </row>
    <row r="60" spans="1:17" ht="21" customHeight="1">
      <c r="B60" s="16" t="s">
        <v>18</v>
      </c>
      <c r="C60" s="3"/>
      <c r="D60" s="2"/>
      <c r="E60" s="2"/>
      <c r="F60" s="8"/>
      <c r="G60" s="2"/>
      <c r="H60" s="30"/>
      <c r="I60" s="31"/>
      <c r="J60" s="30"/>
      <c r="N60" s="9"/>
      <c r="O60" s="9"/>
      <c r="P60" s="9"/>
      <c r="Q60" s="9"/>
    </row>
    <row r="61" spans="1:17" ht="21" customHeight="1" thickBot="1">
      <c r="B61" s="16"/>
      <c r="C61" s="16" t="s">
        <v>19</v>
      </c>
      <c r="E61" s="2"/>
      <c r="F61" s="32">
        <v>125000000</v>
      </c>
      <c r="G61" s="2"/>
      <c r="H61" s="32">
        <v>125000000</v>
      </c>
      <c r="I61" s="31"/>
      <c r="J61" s="32">
        <v>125000000</v>
      </c>
      <c r="L61" s="32">
        <v>125000000</v>
      </c>
      <c r="N61" s="9"/>
      <c r="O61" s="9"/>
      <c r="P61" s="9"/>
      <c r="Q61" s="9"/>
    </row>
    <row r="62" spans="1:17" ht="21" customHeight="1" thickTop="1">
      <c r="B62" s="2" t="s">
        <v>95</v>
      </c>
      <c r="H62" s="9"/>
      <c r="J62" s="9"/>
      <c r="N62" s="9"/>
      <c r="O62" s="9"/>
      <c r="P62" s="9"/>
      <c r="Q62" s="9"/>
    </row>
    <row r="63" spans="1:17" ht="21" customHeight="1">
      <c r="B63" s="16"/>
      <c r="C63" s="16" t="s">
        <v>19</v>
      </c>
      <c r="F63" s="24">
        <f>+'S.Equ (T)_Conso'!F14</f>
        <v>125000000</v>
      </c>
      <c r="G63" s="24"/>
      <c r="H63" s="24">
        <f>+'S.Equ (T)_Conso'!F14</f>
        <v>125000000</v>
      </c>
      <c r="I63" s="24"/>
      <c r="J63" s="24">
        <f>+'S.Equ (T) (Com)'!F18</f>
        <v>125000000</v>
      </c>
      <c r="K63" s="24"/>
      <c r="L63" s="24">
        <f>+'S.Equ (T) (Com)'!F14</f>
        <v>125000000</v>
      </c>
      <c r="N63" s="9"/>
      <c r="O63" s="9"/>
      <c r="P63" s="9"/>
      <c r="Q63" s="9"/>
    </row>
    <row r="64" spans="1:17" ht="21" customHeight="1">
      <c r="A64" s="68" t="s">
        <v>96</v>
      </c>
      <c r="F64" s="24">
        <f>+'S.Equ (T)_Conso'!H14</f>
        <v>102492000</v>
      </c>
      <c r="G64" s="24"/>
      <c r="H64" s="24">
        <f>+'S.Equ (T)_Conso'!H14</f>
        <v>102492000</v>
      </c>
      <c r="I64" s="24"/>
      <c r="J64" s="24">
        <f>+'S.Equ (T) (Com)'!H18</f>
        <v>102492000</v>
      </c>
      <c r="K64" s="24"/>
      <c r="L64" s="24">
        <f>+'S.Equ (T) (Com)'!H14</f>
        <v>102492000</v>
      </c>
      <c r="N64" s="9"/>
      <c r="O64" s="9"/>
      <c r="P64" s="9"/>
      <c r="Q64" s="9"/>
    </row>
    <row r="65" spans="1:17" ht="21" customHeight="1">
      <c r="A65" s="68" t="s">
        <v>35</v>
      </c>
      <c r="B65" s="69"/>
      <c r="C65" s="70"/>
      <c r="F65" s="24"/>
      <c r="G65" s="24"/>
      <c r="H65" s="24"/>
      <c r="I65" s="24"/>
      <c r="J65" s="24"/>
      <c r="K65" s="24"/>
      <c r="L65" s="24"/>
      <c r="N65" s="9"/>
      <c r="O65" s="9"/>
      <c r="P65" s="9"/>
      <c r="Q65" s="9"/>
    </row>
    <row r="66" spans="1:17" ht="21" customHeight="1">
      <c r="A66" s="71"/>
      <c r="B66" s="71" t="s">
        <v>97</v>
      </c>
      <c r="C66" s="70"/>
      <c r="F66" s="24">
        <f>'S.Equ (T)_Conso'!J14</f>
        <v>1411521</v>
      </c>
      <c r="G66" s="24"/>
      <c r="H66" s="24">
        <f>'S.Equ (T)_Conso'!J14</f>
        <v>1411521</v>
      </c>
      <c r="I66" s="24"/>
      <c r="J66" s="24">
        <f>'S.Equ (T) (Com)'!J14</f>
        <v>1411521</v>
      </c>
      <c r="K66" s="24"/>
      <c r="L66" s="24">
        <f>'S.Equ (T) (Com)'!J14</f>
        <v>1411521</v>
      </c>
      <c r="N66" s="9"/>
      <c r="O66" s="9"/>
      <c r="P66" s="9"/>
      <c r="Q66" s="9"/>
    </row>
    <row r="67" spans="1:17" ht="21" customHeight="1">
      <c r="A67" s="71"/>
      <c r="B67" s="71" t="s">
        <v>20</v>
      </c>
      <c r="C67" s="70"/>
      <c r="F67" s="36">
        <f>+'S.Equ (T)_Conso'!L14</f>
        <v>-186271096</v>
      </c>
      <c r="G67" s="36"/>
      <c r="H67" s="36">
        <v>-180545824</v>
      </c>
      <c r="I67" s="36"/>
      <c r="J67" s="36">
        <f>+'S.Equ (T) (Com)'!L14</f>
        <v>-186270029</v>
      </c>
      <c r="K67" s="36"/>
      <c r="L67" s="36">
        <v>-180544483</v>
      </c>
      <c r="N67" s="9"/>
      <c r="O67" s="9"/>
      <c r="P67" s="9"/>
      <c r="Q67" s="9"/>
    </row>
    <row r="68" spans="1:17" ht="21" customHeight="1">
      <c r="A68" s="71" t="s">
        <v>86</v>
      </c>
      <c r="B68" s="71"/>
      <c r="C68" s="70"/>
      <c r="F68" s="25">
        <f>+'S.Equ (T)_Conso'!R14</f>
        <v>650372</v>
      </c>
      <c r="G68" s="36"/>
      <c r="H68" s="25">
        <f>+'S.Equ (T)_Conso'!R18</f>
        <v>650372</v>
      </c>
      <c r="I68" s="36"/>
      <c r="J68" s="25">
        <f>+'S.Equ (T) (Com)'!Q14</f>
        <v>650372</v>
      </c>
      <c r="K68" s="36"/>
      <c r="L68" s="25">
        <f>+'S.Equ (T)_Conso'!R18</f>
        <v>650372</v>
      </c>
      <c r="N68" s="9"/>
      <c r="O68" s="9"/>
      <c r="P68" s="9"/>
      <c r="Q68" s="9"/>
    </row>
    <row r="69" spans="1:17" ht="21" customHeight="1">
      <c r="A69" s="4" t="s">
        <v>89</v>
      </c>
      <c r="F69" s="42">
        <f>SUM(F63:F68)</f>
        <v>43282797</v>
      </c>
      <c r="G69" s="24"/>
      <c r="H69" s="42">
        <f>SUM(H63:H68)</f>
        <v>49008069</v>
      </c>
      <c r="I69" s="24"/>
      <c r="J69" s="42">
        <f>SUM(J63:J68)</f>
        <v>43283864</v>
      </c>
      <c r="K69" s="24"/>
      <c r="L69" s="42">
        <f>SUM(L63:L68)</f>
        <v>49009410</v>
      </c>
      <c r="N69" s="9"/>
      <c r="O69" s="9"/>
      <c r="P69" s="9"/>
      <c r="Q69" s="9"/>
    </row>
    <row r="70" spans="1:17" ht="21" customHeight="1">
      <c r="A70" s="68" t="s">
        <v>90</v>
      </c>
      <c r="F70" s="24">
        <f>+'S.Equ (T)_Conso'!V14</f>
        <v>2600</v>
      </c>
      <c r="G70" s="24"/>
      <c r="H70" s="24">
        <f>+'S.Equ (T)_Conso'!V14</f>
        <v>2600</v>
      </c>
      <c r="I70" s="24"/>
      <c r="J70" s="24">
        <v>0</v>
      </c>
      <c r="K70" s="24"/>
      <c r="L70" s="24">
        <v>0</v>
      </c>
      <c r="N70" s="9"/>
      <c r="O70" s="9"/>
      <c r="P70" s="9"/>
      <c r="Q70" s="9"/>
    </row>
    <row r="71" spans="1:17" ht="21" customHeight="1">
      <c r="A71" s="4" t="s">
        <v>21</v>
      </c>
      <c r="F71" s="87">
        <f>SUM(F69:F70)</f>
        <v>43285397</v>
      </c>
      <c r="H71" s="95">
        <f>SUM(H69:H70)</f>
        <v>49010669</v>
      </c>
      <c r="I71" s="35"/>
      <c r="J71" s="95">
        <f>SUM(J69:J70)</f>
        <v>43283864</v>
      </c>
      <c r="K71" s="3"/>
      <c r="L71" s="95">
        <f>SUM(L69:L70)</f>
        <v>49009410</v>
      </c>
      <c r="N71" s="9"/>
      <c r="O71" s="9"/>
      <c r="P71" s="9"/>
      <c r="Q71" s="9"/>
    </row>
    <row r="72" spans="1:17" ht="21" customHeight="1" thickBot="1">
      <c r="A72" s="4" t="s">
        <v>22</v>
      </c>
      <c r="B72" s="4"/>
      <c r="C72" s="4"/>
      <c r="F72" s="39">
        <f>+F71+F56</f>
        <v>78894725</v>
      </c>
      <c r="H72" s="39">
        <f>+H71+H56</f>
        <v>84888764</v>
      </c>
      <c r="I72" s="29"/>
      <c r="J72" s="39">
        <f>+J71+J56</f>
        <v>83527659</v>
      </c>
      <c r="L72" s="39">
        <f>+L71+L56</f>
        <v>89815358</v>
      </c>
      <c r="N72" s="9"/>
      <c r="O72" s="9"/>
      <c r="P72" s="9"/>
      <c r="Q72" s="9"/>
    </row>
    <row r="73" spans="1:17" ht="21" customHeight="1" thickTop="1">
      <c r="F73" s="144"/>
      <c r="G73" s="62"/>
      <c r="H73" s="62"/>
      <c r="I73" s="62"/>
      <c r="J73" s="62"/>
      <c r="K73" s="62"/>
      <c r="L73" s="62"/>
    </row>
    <row r="74" spans="1:17" ht="21" customHeight="1">
      <c r="F74" s="1"/>
      <c r="G74" s="1"/>
      <c r="H74" s="1"/>
      <c r="I74" s="1"/>
      <c r="J74" s="1"/>
      <c r="K74" s="1"/>
      <c r="L74" s="1"/>
    </row>
    <row r="75" spans="1:17" ht="21" customHeight="1">
      <c r="F75" s="62"/>
      <c r="G75" s="62"/>
      <c r="H75" s="62"/>
      <c r="I75" s="62"/>
      <c r="J75" s="62"/>
      <c r="K75" s="62"/>
      <c r="L75" s="62"/>
    </row>
    <row r="76" spans="1:17" ht="21" customHeight="1">
      <c r="F76" s="89"/>
      <c r="G76" s="89"/>
      <c r="H76" s="89"/>
      <c r="I76" s="89"/>
      <c r="J76" s="89"/>
      <c r="K76" s="89"/>
      <c r="L76" s="89"/>
    </row>
    <row r="77" spans="1:17" ht="23.25" customHeight="1"/>
  </sheetData>
  <mergeCells count="6">
    <mergeCell ref="A11:C11"/>
    <mergeCell ref="A43:C43"/>
    <mergeCell ref="J6:L6"/>
    <mergeCell ref="F6:H6"/>
    <mergeCell ref="F38:H38"/>
    <mergeCell ref="J38:L38"/>
  </mergeCells>
  <pageMargins left="0.98425196850393704" right="0.59055118110236227" top="0.98425196850393704" bottom="0.59055118110236227" header="0.39370078740157483" footer="0.39370078740157483"/>
  <pageSetup paperSize="9" scale="70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  <rowBreaks count="1" manualBreakCount="1">
    <brk id="3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4E88-E7E6-E243-B8A0-073670D0F3BB}">
  <sheetPr>
    <tabColor theme="9" tint="0.39997558519241921"/>
    <pageSetUpPr fitToPage="1"/>
  </sheetPr>
  <dimension ref="A1:M44"/>
  <sheetViews>
    <sheetView zoomScaleNormal="100" zoomScaleSheetLayoutView="80" workbookViewId="0"/>
  </sheetViews>
  <sheetFormatPr defaultColWidth="9.25" defaultRowHeight="19.8"/>
  <cols>
    <col min="1" max="2" width="1.375" style="2" customWidth="1"/>
    <col min="3" max="3" width="44.25" style="2" customWidth="1"/>
    <col min="4" max="4" width="14.375" style="3" customWidth="1"/>
    <col min="5" max="5" width="1.375" style="3" customWidth="1"/>
    <col min="6" max="6" width="17" style="3" customWidth="1"/>
    <col min="7" max="7" width="1.625" style="3" customWidth="1"/>
    <col min="8" max="8" width="17" style="3" customWidth="1"/>
    <col min="9" max="9" width="1.625" style="3" customWidth="1"/>
    <col min="10" max="10" width="17" style="5" customWidth="1"/>
    <col min="11" max="11" width="1.625" style="5" customWidth="1"/>
    <col min="12" max="12" width="17" style="5" customWidth="1"/>
    <col min="13" max="13" width="10.25" style="2" bestFit="1" customWidth="1"/>
    <col min="14" max="16384" width="9.25" style="2"/>
  </cols>
  <sheetData>
    <row r="1" spans="1:12" ht="22.95" customHeight="1">
      <c r="A1" s="4" t="s">
        <v>92</v>
      </c>
      <c r="B1" s="4"/>
      <c r="C1" s="4"/>
      <c r="D1" s="4"/>
      <c r="E1" s="4"/>
      <c r="F1" s="4"/>
      <c r="G1" s="4"/>
      <c r="H1" s="4"/>
      <c r="I1" s="4"/>
      <c r="J1" s="53"/>
      <c r="K1" s="53"/>
      <c r="L1" s="26" t="s">
        <v>114</v>
      </c>
    </row>
    <row r="2" spans="1:12" ht="22.8" customHeight="1">
      <c r="A2" s="4" t="s">
        <v>28</v>
      </c>
      <c r="B2" s="4"/>
      <c r="C2" s="4"/>
      <c r="D2" s="4"/>
      <c r="E2" s="4"/>
      <c r="F2" s="4"/>
      <c r="G2" s="4"/>
      <c r="H2" s="4"/>
      <c r="I2" s="4"/>
      <c r="J2" s="53"/>
      <c r="K2" s="53"/>
      <c r="L2" s="108" t="s">
        <v>115</v>
      </c>
    </row>
    <row r="3" spans="1:12" ht="22.95" customHeight="1">
      <c r="A3" s="7" t="s">
        <v>136</v>
      </c>
      <c r="B3" s="4"/>
      <c r="C3" s="4"/>
      <c r="D3" s="4"/>
      <c r="E3" s="4"/>
      <c r="F3" s="4"/>
      <c r="G3" s="4"/>
      <c r="H3" s="4"/>
      <c r="I3" s="4"/>
      <c r="J3" s="53"/>
      <c r="K3" s="53"/>
      <c r="L3" s="53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53"/>
      <c r="K4" s="53"/>
      <c r="L4" s="53"/>
    </row>
    <row r="5" spans="1:12" ht="21.75" customHeight="1">
      <c r="B5" s="17"/>
      <c r="C5" s="17"/>
      <c r="F5" s="145" t="s">
        <v>150</v>
      </c>
      <c r="G5" s="145"/>
      <c r="H5" s="145"/>
      <c r="I5" s="145"/>
      <c r="J5" s="145"/>
      <c r="K5" s="145"/>
      <c r="L5" s="145"/>
    </row>
    <row r="6" spans="1:12" ht="21.75" customHeight="1">
      <c r="B6" s="17"/>
      <c r="C6" s="17"/>
      <c r="F6" s="146" t="s">
        <v>41</v>
      </c>
      <c r="G6" s="146"/>
      <c r="H6" s="146"/>
      <c r="J6" s="146" t="s">
        <v>40</v>
      </c>
      <c r="K6" s="146"/>
      <c r="L6" s="146"/>
    </row>
    <row r="7" spans="1:12" ht="21.75" customHeight="1">
      <c r="B7" s="17"/>
      <c r="C7" s="17"/>
      <c r="D7" s="13" t="s">
        <v>0</v>
      </c>
      <c r="E7" s="4"/>
      <c r="F7" s="85">
        <v>2569</v>
      </c>
      <c r="G7" s="4"/>
      <c r="H7" s="85">
        <v>2568</v>
      </c>
      <c r="I7" s="4"/>
      <c r="J7" s="28">
        <v>2569</v>
      </c>
      <c r="K7" s="4"/>
      <c r="L7" s="85">
        <v>2568</v>
      </c>
    </row>
    <row r="8" spans="1:12" ht="21.75" customHeight="1">
      <c r="E8" s="4"/>
      <c r="F8" s="14"/>
      <c r="G8" s="4"/>
      <c r="H8" s="14"/>
      <c r="I8" s="4"/>
      <c r="J8" s="14"/>
      <c r="K8" s="54"/>
      <c r="L8" s="14"/>
    </row>
    <row r="9" spans="1:12" ht="21.75" customHeight="1">
      <c r="A9" s="2" t="s">
        <v>23</v>
      </c>
      <c r="D9" s="125"/>
      <c r="E9" s="4"/>
      <c r="F9" s="14">
        <v>12669315</v>
      </c>
      <c r="G9" s="4"/>
      <c r="H9" s="14">
        <v>13185248</v>
      </c>
      <c r="I9" s="4"/>
      <c r="J9" s="14">
        <v>10825295</v>
      </c>
      <c r="K9" s="54"/>
      <c r="L9" s="14">
        <v>13185248</v>
      </c>
    </row>
    <row r="10" spans="1:12" ht="21.75" customHeight="1">
      <c r="A10" s="2" t="s">
        <v>24</v>
      </c>
      <c r="D10" s="2"/>
      <c r="F10" s="81">
        <v>-10381420</v>
      </c>
      <c r="H10" s="81">
        <v>-11612418</v>
      </c>
      <c r="J10" s="81">
        <v>-8985174</v>
      </c>
      <c r="K10" s="54"/>
      <c r="L10" s="81">
        <v>-11610468</v>
      </c>
    </row>
    <row r="11" spans="1:12" ht="21.75" customHeight="1">
      <c r="A11" s="4" t="s">
        <v>65</v>
      </c>
      <c r="D11" s="2"/>
      <c r="F11" s="55">
        <f>SUM(F9:F10)</f>
        <v>2287895</v>
      </c>
      <c r="H11" s="55">
        <f>SUM(H9:H10)</f>
        <v>1572830</v>
      </c>
      <c r="J11" s="55">
        <f>SUM(J9:J10)</f>
        <v>1840121</v>
      </c>
      <c r="K11" s="54"/>
      <c r="L11" s="55">
        <f>SUM(L9:L10)</f>
        <v>1574780</v>
      </c>
    </row>
    <row r="12" spans="1:12" ht="21.75" customHeight="1">
      <c r="A12" s="2" t="s">
        <v>25</v>
      </c>
      <c r="F12" s="81">
        <v>233585</v>
      </c>
      <c r="H12" s="81">
        <v>39802</v>
      </c>
      <c r="J12" s="81">
        <v>203947</v>
      </c>
      <c r="K12" s="54"/>
      <c r="L12" s="81">
        <v>36045</v>
      </c>
    </row>
    <row r="13" spans="1:12" ht="21.75" customHeight="1">
      <c r="A13" s="4" t="s">
        <v>77</v>
      </c>
      <c r="F13" s="55">
        <f>SUM(F11:F12)</f>
        <v>2521480</v>
      </c>
      <c r="H13" s="55">
        <f>SUM(H11:H12)</f>
        <v>1612632</v>
      </c>
      <c r="J13" s="55">
        <f>SUM(J11:J12)</f>
        <v>2044068</v>
      </c>
      <c r="K13" s="54"/>
      <c r="L13" s="55">
        <f>SUM(L11:L12)</f>
        <v>1610825</v>
      </c>
    </row>
    <row r="14" spans="1:12" ht="21.45" customHeight="1">
      <c r="A14" s="2" t="s">
        <v>26</v>
      </c>
      <c r="F14" s="14">
        <v>-5581491</v>
      </c>
      <c r="H14" s="112">
        <v>-6954910</v>
      </c>
      <c r="J14" s="14">
        <v>-5090181</v>
      </c>
      <c r="K14" s="54"/>
      <c r="L14" s="14">
        <v>-6653176</v>
      </c>
    </row>
    <row r="15" spans="1:12" ht="21.45" customHeight="1">
      <c r="A15" s="2" t="s">
        <v>137</v>
      </c>
      <c r="F15" s="14">
        <v>0</v>
      </c>
      <c r="H15" s="112">
        <v>0</v>
      </c>
      <c r="J15" s="14">
        <v>0</v>
      </c>
      <c r="K15" s="54"/>
      <c r="L15" s="14">
        <v>-292829</v>
      </c>
    </row>
    <row r="16" spans="1:12" ht="21.75" customHeight="1">
      <c r="A16" s="2" t="s">
        <v>76</v>
      </c>
      <c r="F16" s="113">
        <f>SUM(F14:F15)</f>
        <v>-5581491</v>
      </c>
      <c r="H16" s="113">
        <f>SUM(H14:H15)</f>
        <v>-6954910</v>
      </c>
      <c r="J16" s="113">
        <f>SUM(J14:J15)</f>
        <v>-5090181</v>
      </c>
      <c r="K16" s="54"/>
      <c r="L16" s="113">
        <f>SUM(L14:L15)</f>
        <v>-6946005</v>
      </c>
    </row>
    <row r="17" spans="1:12" ht="21.75" customHeight="1">
      <c r="A17" s="4" t="s">
        <v>98</v>
      </c>
      <c r="B17" s="4"/>
      <c r="C17" s="4"/>
      <c r="F17" s="55">
        <f>+F13+F16</f>
        <v>-3060011</v>
      </c>
      <c r="H17" s="55">
        <f>+H13+H16</f>
        <v>-5342278</v>
      </c>
      <c r="J17" s="55">
        <f>+J13+J16</f>
        <v>-3046113</v>
      </c>
      <c r="K17" s="54"/>
      <c r="L17" s="55">
        <f>+L13+L16</f>
        <v>-5335180</v>
      </c>
    </row>
    <row r="18" spans="1:12" ht="21.75" customHeight="1">
      <c r="A18" s="2" t="s">
        <v>27</v>
      </c>
      <c r="F18" s="14">
        <v>-305937</v>
      </c>
      <c r="H18" s="14">
        <v>-395497</v>
      </c>
      <c r="J18" s="14">
        <v>-320272</v>
      </c>
      <c r="K18" s="54"/>
      <c r="L18" s="14">
        <v>-408509</v>
      </c>
    </row>
    <row r="19" spans="1:12" ht="21.75" customHeight="1">
      <c r="A19" s="2" t="s">
        <v>99</v>
      </c>
      <c r="D19" s="3">
        <v>7.1</v>
      </c>
      <c r="F19" s="14">
        <v>-342</v>
      </c>
      <c r="H19" s="14">
        <v>-5968</v>
      </c>
      <c r="J19" s="14">
        <v>0</v>
      </c>
      <c r="K19" s="54"/>
      <c r="L19" s="14">
        <v>0</v>
      </c>
    </row>
    <row r="20" spans="1:12" ht="21.75" customHeight="1">
      <c r="A20" s="56" t="s">
        <v>53</v>
      </c>
      <c r="F20" s="114">
        <f>SUM(F17:F19)</f>
        <v>-3366290</v>
      </c>
      <c r="H20" s="114">
        <f>SUM(H17:H19)</f>
        <v>-5743743</v>
      </c>
      <c r="J20" s="114">
        <f>SUM(J17:J19)</f>
        <v>-3366385</v>
      </c>
      <c r="K20" s="54"/>
      <c r="L20" s="114">
        <f>SUM(L17:L19)</f>
        <v>-5743689</v>
      </c>
    </row>
    <row r="21" spans="1:12" ht="21.75" customHeight="1">
      <c r="A21" s="2" t="s">
        <v>107</v>
      </c>
      <c r="F21" s="14">
        <v>0</v>
      </c>
      <c r="H21" s="14">
        <v>0</v>
      </c>
      <c r="J21" s="14">
        <v>0</v>
      </c>
      <c r="K21" s="54"/>
      <c r="L21" s="112">
        <v>0</v>
      </c>
    </row>
    <row r="22" spans="1:12" ht="21.75" customHeight="1">
      <c r="A22" s="4" t="s">
        <v>118</v>
      </c>
      <c r="B22" s="4"/>
      <c r="C22" s="4"/>
      <c r="F22" s="114">
        <f>SUM(F20:F21)</f>
        <v>-3366290</v>
      </c>
      <c r="H22" s="114">
        <f>SUM(H20:H21)</f>
        <v>-5743743</v>
      </c>
      <c r="J22" s="114">
        <f>SUM(J20:J21)</f>
        <v>-3366385</v>
      </c>
      <c r="K22" s="54"/>
      <c r="L22" s="114">
        <f>SUM(L20:L21)</f>
        <v>-5743689</v>
      </c>
    </row>
    <row r="23" spans="1:12" ht="21.75" customHeight="1">
      <c r="A23" s="22" t="s">
        <v>119</v>
      </c>
      <c r="B23" s="4"/>
      <c r="C23" s="4"/>
      <c r="F23" s="55"/>
      <c r="H23" s="55"/>
      <c r="J23" s="55"/>
      <c r="K23" s="54"/>
      <c r="L23" s="55"/>
    </row>
    <row r="24" spans="1:12" ht="21.75" customHeight="1">
      <c r="A24" s="4" t="s">
        <v>131</v>
      </c>
      <c r="B24" s="4"/>
      <c r="C24" s="4"/>
      <c r="F24" s="55"/>
      <c r="H24" s="55"/>
      <c r="J24" s="55"/>
      <c r="K24" s="54"/>
      <c r="L24" s="55"/>
    </row>
    <row r="25" spans="1:12" ht="21.75" customHeight="1">
      <c r="A25" s="4"/>
      <c r="B25" s="117" t="s">
        <v>132</v>
      </c>
      <c r="C25" s="4"/>
      <c r="F25" s="55"/>
      <c r="H25" s="55"/>
      <c r="J25" s="55"/>
      <c r="K25" s="54"/>
      <c r="L25" s="55"/>
    </row>
    <row r="26" spans="1:12" ht="21.75" customHeight="1">
      <c r="A26" s="16" t="s">
        <v>133</v>
      </c>
      <c r="B26" s="116"/>
      <c r="C26" s="57"/>
      <c r="F26" s="97">
        <v>0</v>
      </c>
      <c r="H26" s="97">
        <v>0</v>
      </c>
      <c r="J26" s="97">
        <v>0</v>
      </c>
      <c r="K26" s="54"/>
      <c r="L26" s="97">
        <v>0</v>
      </c>
    </row>
    <row r="27" spans="1:12" s="1" customFormat="1" ht="21.75" customHeight="1" thickBot="1">
      <c r="A27" s="4" t="s">
        <v>120</v>
      </c>
      <c r="B27" s="4"/>
      <c r="C27" s="4"/>
      <c r="D27" s="3"/>
      <c r="E27" s="3"/>
      <c r="F27" s="115">
        <f>SUM(F22:F26)</f>
        <v>-3366290</v>
      </c>
      <c r="G27" s="3"/>
      <c r="H27" s="115">
        <f>SUM(H22:H26)</f>
        <v>-5743743</v>
      </c>
      <c r="I27" s="3"/>
      <c r="J27" s="115">
        <f>SUM(J22:J26)</f>
        <v>-3366385</v>
      </c>
      <c r="K27" s="54"/>
      <c r="L27" s="115">
        <f>SUM(L22:L26)</f>
        <v>-5743689</v>
      </c>
    </row>
    <row r="28" spans="1:12" s="1" customFormat="1" ht="15" customHeight="1" thickTop="1">
      <c r="A28" s="2"/>
      <c r="B28" s="2"/>
      <c r="C28" s="2"/>
      <c r="D28" s="3"/>
      <c r="E28" s="3"/>
      <c r="F28" s="3"/>
      <c r="G28" s="3"/>
      <c r="H28" s="3"/>
      <c r="I28" s="3"/>
      <c r="J28" s="5"/>
      <c r="K28" s="5"/>
      <c r="L28" s="5"/>
    </row>
    <row r="29" spans="1:12" s="1" customFormat="1" ht="21.75" customHeight="1">
      <c r="A29" s="58" t="s">
        <v>49</v>
      </c>
      <c r="B29" s="59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>
      <c r="A30" s="61" t="s">
        <v>100</v>
      </c>
      <c r="C30" s="2"/>
      <c r="D30" s="3"/>
      <c r="E30" s="3"/>
      <c r="F30" s="14">
        <f>+F32-F31</f>
        <v>-3366290</v>
      </c>
      <c r="G30" s="3"/>
      <c r="H30" s="14">
        <f>+H32-H31</f>
        <v>-5743743</v>
      </c>
      <c r="I30" s="3"/>
      <c r="J30" s="14">
        <f>+J32-J31</f>
        <v>-3366385</v>
      </c>
      <c r="K30" s="5"/>
      <c r="L30" s="62">
        <f>+L32-L31</f>
        <v>-5743689</v>
      </c>
    </row>
    <row r="31" spans="1:12" s="1" customFormat="1" ht="21.75" customHeight="1">
      <c r="A31" s="60" t="s">
        <v>42</v>
      </c>
      <c r="C31" s="2"/>
      <c r="D31" s="3"/>
      <c r="E31" s="3"/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</row>
    <row r="32" spans="1:12" s="1" customFormat="1" ht="21.75" customHeight="1" thickBot="1">
      <c r="A32" s="63"/>
      <c r="B32" s="60"/>
      <c r="C32" s="2"/>
      <c r="D32" s="3"/>
      <c r="E32" s="3"/>
      <c r="F32" s="86">
        <f>+F22</f>
        <v>-3366290</v>
      </c>
      <c r="G32" s="3"/>
      <c r="H32" s="86">
        <f>+H22</f>
        <v>-5743743</v>
      </c>
      <c r="I32" s="3"/>
      <c r="J32" s="86">
        <f>+J22</f>
        <v>-3366385</v>
      </c>
      <c r="K32" s="5"/>
      <c r="L32" s="64">
        <f>+L22</f>
        <v>-5743689</v>
      </c>
    </row>
    <row r="33" spans="1:13" s="1" customFormat="1" ht="15" customHeight="1" thickTop="1">
      <c r="A33" s="2"/>
      <c r="B33" s="2"/>
      <c r="C33" s="2"/>
      <c r="D33" s="3"/>
      <c r="E33" s="3"/>
      <c r="F33" s="3"/>
      <c r="G33" s="3"/>
      <c r="H33" s="3"/>
      <c r="I33" s="3"/>
      <c r="J33" s="5"/>
      <c r="K33" s="5"/>
      <c r="L33" s="5"/>
    </row>
    <row r="34" spans="1:13" s="1" customFormat="1" ht="21.75" customHeight="1">
      <c r="A34" s="58" t="s">
        <v>66</v>
      </c>
      <c r="B34" s="59"/>
      <c r="C34" s="59"/>
      <c r="D34" s="3"/>
      <c r="E34" s="3"/>
      <c r="F34" s="3"/>
      <c r="G34" s="3"/>
      <c r="H34" s="3"/>
      <c r="I34" s="3"/>
      <c r="J34" s="5"/>
      <c r="K34" s="5"/>
      <c r="L34" s="5"/>
    </row>
    <row r="35" spans="1:13" s="1" customFormat="1" ht="21.75" customHeight="1">
      <c r="A35" s="61" t="s">
        <v>100</v>
      </c>
      <c r="C35" s="61"/>
      <c r="D35" s="3"/>
      <c r="E35" s="3"/>
      <c r="F35" s="14">
        <f>+F37-F36</f>
        <v>-3366290</v>
      </c>
      <c r="G35" s="3"/>
      <c r="H35" s="14">
        <f>+H37-H36</f>
        <v>-5743743</v>
      </c>
      <c r="I35" s="3"/>
      <c r="J35" s="14">
        <f>+J37-J36</f>
        <v>-3366385</v>
      </c>
      <c r="K35" s="5"/>
      <c r="L35" s="62">
        <f>+L37-L36</f>
        <v>-5743689</v>
      </c>
    </row>
    <row r="36" spans="1:13" s="1" customFormat="1" ht="21.75" customHeight="1">
      <c r="A36" s="60" t="s">
        <v>42</v>
      </c>
      <c r="C36" s="60"/>
      <c r="D36" s="3"/>
      <c r="E36" s="3"/>
      <c r="F36" s="14">
        <v>0</v>
      </c>
      <c r="G36" s="14"/>
      <c r="H36" s="81">
        <v>0</v>
      </c>
      <c r="I36" s="14"/>
      <c r="J36" s="14">
        <v>0</v>
      </c>
      <c r="K36" s="14"/>
      <c r="L36" s="14">
        <v>0</v>
      </c>
    </row>
    <row r="37" spans="1:13" s="1" customFormat="1" ht="21.75" customHeight="1" thickBot="1">
      <c r="A37" s="2"/>
      <c r="B37" s="2"/>
      <c r="C37" s="2"/>
      <c r="D37" s="3"/>
      <c r="E37" s="3"/>
      <c r="F37" s="86">
        <f>+F27</f>
        <v>-3366290</v>
      </c>
      <c r="G37" s="3"/>
      <c r="H37" s="86">
        <f>+H27</f>
        <v>-5743743</v>
      </c>
      <c r="I37" s="3"/>
      <c r="J37" s="86">
        <f>+J27</f>
        <v>-3366385</v>
      </c>
      <c r="K37" s="5"/>
      <c r="L37" s="86">
        <f>+L27</f>
        <v>-5743689</v>
      </c>
    </row>
    <row r="38" spans="1:13" s="1" customFormat="1" ht="13.95" customHeight="1" thickTop="1">
      <c r="A38" s="2"/>
      <c r="B38" s="2"/>
      <c r="C38" s="2"/>
      <c r="D38" s="3"/>
      <c r="E38" s="3"/>
      <c r="F38" s="14"/>
      <c r="G38" s="3"/>
      <c r="H38" s="14"/>
      <c r="I38" s="3"/>
      <c r="J38" s="14"/>
      <c r="K38" s="5"/>
      <c r="L38" s="62"/>
    </row>
    <row r="39" spans="1:13" s="1" customFormat="1" ht="21.75" customHeight="1">
      <c r="A39" s="4" t="s">
        <v>51</v>
      </c>
      <c r="B39" s="2"/>
      <c r="C39" s="2"/>
      <c r="D39" s="3"/>
      <c r="E39" s="3"/>
      <c r="F39" s="3"/>
      <c r="G39" s="3"/>
      <c r="H39" s="3"/>
      <c r="I39" s="3"/>
      <c r="J39" s="5"/>
      <c r="K39" s="5"/>
      <c r="L39" s="5"/>
    </row>
    <row r="40" spans="1:13" s="1" customFormat="1" ht="21.75" customHeight="1" thickBot="1">
      <c r="A40" s="4" t="s">
        <v>56</v>
      </c>
      <c r="B40" s="2"/>
      <c r="C40" s="2"/>
      <c r="D40" s="3"/>
      <c r="E40" s="3"/>
      <c r="F40" s="47">
        <f>F30/F41</f>
        <v>-1.346516E-2</v>
      </c>
      <c r="G40" s="123"/>
      <c r="H40" s="47">
        <f>H30/H41</f>
        <v>-2.2974972E-2</v>
      </c>
      <c r="I40" s="123"/>
      <c r="J40" s="47">
        <f>J30/J41</f>
        <v>-1.346554E-2</v>
      </c>
      <c r="K40" s="53"/>
      <c r="L40" s="47">
        <f>L30/L41</f>
        <v>-2.2974755999999999E-2</v>
      </c>
    </row>
    <row r="41" spans="1:13" s="1" customFormat="1" ht="21.75" customHeight="1" thickTop="1" thickBot="1">
      <c r="A41" s="4" t="s">
        <v>45</v>
      </c>
      <c r="B41" s="2"/>
      <c r="C41" s="2"/>
      <c r="D41" s="3"/>
      <c r="E41" s="3"/>
      <c r="F41" s="48">
        <v>250000000</v>
      </c>
      <c r="G41" s="124"/>
      <c r="H41" s="48">
        <v>250000000</v>
      </c>
      <c r="I41" s="124"/>
      <c r="J41" s="48">
        <v>250000000</v>
      </c>
      <c r="K41" s="55"/>
      <c r="L41" s="48">
        <v>250000000</v>
      </c>
    </row>
    <row r="42" spans="1:13" s="1" customFormat="1" ht="21" customHeight="1" thickTop="1">
      <c r="A42" s="2"/>
      <c r="B42" s="2"/>
      <c r="C42" s="2"/>
      <c r="D42" s="3"/>
      <c r="E42" s="3"/>
      <c r="F42" s="3"/>
      <c r="G42" s="3"/>
      <c r="H42" s="3"/>
      <c r="I42" s="3"/>
      <c r="J42" s="5"/>
      <c r="K42" s="5"/>
      <c r="L42" s="5"/>
    </row>
    <row r="44" spans="1:13">
      <c r="M44" s="9"/>
    </row>
  </sheetData>
  <mergeCells count="3">
    <mergeCell ref="F5:L5"/>
    <mergeCell ref="F6:H6"/>
    <mergeCell ref="J6:L6"/>
  </mergeCells>
  <pageMargins left="0.98425196850393704" right="0.59055118110236227" top="0.98425196850393704" bottom="0.59055118110236227" header="0.39370078740157483" footer="0.39370078740157483"/>
  <pageSetup paperSize="9" scale="68" firstPageNumber="3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90315-06BA-4737-B939-F1A84AE92A09}">
  <sheetPr>
    <tabColor theme="9" tint="0.39997558519241921"/>
    <pageSetUpPr fitToPage="1"/>
  </sheetPr>
  <dimension ref="A1:M44"/>
  <sheetViews>
    <sheetView zoomScaleNormal="100" zoomScaleSheetLayoutView="80" workbookViewId="0"/>
  </sheetViews>
  <sheetFormatPr defaultColWidth="9.25" defaultRowHeight="19.8"/>
  <cols>
    <col min="1" max="2" width="1.375" style="2" customWidth="1"/>
    <col min="3" max="3" width="44.25" style="2" customWidth="1"/>
    <col min="4" max="4" width="14.375" style="3" customWidth="1"/>
    <col min="5" max="5" width="1.375" style="3" customWidth="1"/>
    <col min="6" max="6" width="17" style="3" customWidth="1"/>
    <col min="7" max="7" width="1.625" style="3" customWidth="1"/>
    <col min="8" max="8" width="17" style="3" customWidth="1"/>
    <col min="9" max="9" width="1.625" style="3" customWidth="1"/>
    <col min="10" max="10" width="17" style="5" customWidth="1"/>
    <col min="11" max="11" width="1.625" style="5" customWidth="1"/>
    <col min="12" max="12" width="17" style="5" customWidth="1"/>
    <col min="13" max="13" width="10.25" style="2" bestFit="1" customWidth="1"/>
    <col min="14" max="16384" width="9.25" style="2"/>
  </cols>
  <sheetData>
    <row r="1" spans="1:12" ht="22.95" customHeight="1">
      <c r="A1" s="4" t="s">
        <v>92</v>
      </c>
      <c r="B1" s="4"/>
      <c r="C1" s="4"/>
      <c r="D1" s="4"/>
      <c r="E1" s="4"/>
      <c r="F1" s="4"/>
      <c r="G1" s="4"/>
      <c r="H1" s="4"/>
      <c r="I1" s="4"/>
      <c r="J1" s="53"/>
      <c r="K1" s="53"/>
      <c r="L1" s="26" t="s">
        <v>114</v>
      </c>
    </row>
    <row r="2" spans="1:12" ht="22.8" customHeight="1">
      <c r="A2" s="4" t="s">
        <v>28</v>
      </c>
      <c r="B2" s="4"/>
      <c r="C2" s="4"/>
      <c r="D2" s="4"/>
      <c r="E2" s="4"/>
      <c r="F2" s="4"/>
      <c r="G2" s="4"/>
      <c r="H2" s="4"/>
      <c r="I2" s="4"/>
      <c r="J2" s="53"/>
      <c r="K2" s="53"/>
      <c r="L2" s="108" t="s">
        <v>115</v>
      </c>
    </row>
    <row r="3" spans="1:12" ht="22.95" customHeight="1">
      <c r="A3" s="7" t="s">
        <v>138</v>
      </c>
      <c r="B3" s="4"/>
      <c r="C3" s="4"/>
      <c r="D3" s="4"/>
      <c r="E3" s="4"/>
      <c r="F3" s="4"/>
      <c r="G3" s="4"/>
      <c r="H3" s="4"/>
      <c r="I3" s="4"/>
      <c r="J3" s="53"/>
      <c r="K3" s="53"/>
      <c r="L3" s="53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53"/>
      <c r="K4" s="53"/>
      <c r="L4" s="53"/>
    </row>
    <row r="5" spans="1:12" ht="21.75" customHeight="1">
      <c r="B5" s="17"/>
      <c r="C5" s="17"/>
      <c r="F5" s="145" t="s">
        <v>150</v>
      </c>
      <c r="G5" s="145"/>
      <c r="H5" s="145"/>
      <c r="I5" s="145"/>
      <c r="J5" s="145"/>
      <c r="K5" s="145"/>
      <c r="L5" s="145"/>
    </row>
    <row r="6" spans="1:12" ht="21.75" customHeight="1">
      <c r="B6" s="17"/>
      <c r="C6" s="17"/>
      <c r="F6" s="146" t="s">
        <v>41</v>
      </c>
      <c r="G6" s="146"/>
      <c r="H6" s="146"/>
      <c r="J6" s="146" t="s">
        <v>40</v>
      </c>
      <c r="K6" s="146"/>
      <c r="L6" s="146"/>
    </row>
    <row r="7" spans="1:12" ht="21.75" customHeight="1">
      <c r="B7" s="17"/>
      <c r="C7" s="17"/>
      <c r="D7" s="13" t="s">
        <v>0</v>
      </c>
      <c r="E7" s="4"/>
      <c r="F7" s="85">
        <v>2569</v>
      </c>
      <c r="G7" s="4"/>
      <c r="H7" s="85">
        <v>2568</v>
      </c>
      <c r="I7" s="4"/>
      <c r="J7" s="28">
        <v>2569</v>
      </c>
      <c r="K7" s="4"/>
      <c r="L7" s="85">
        <v>2568</v>
      </c>
    </row>
    <row r="8" spans="1:12" ht="21.75" customHeight="1">
      <c r="E8" s="4"/>
      <c r="F8" s="14"/>
      <c r="G8" s="4"/>
      <c r="H8" s="14"/>
      <c r="I8" s="4"/>
      <c r="J8" s="14"/>
      <c r="K8" s="54"/>
      <c r="L8" s="14"/>
    </row>
    <row r="9" spans="1:12" ht="21.75" customHeight="1">
      <c r="A9" s="2" t="s">
        <v>23</v>
      </c>
      <c r="D9" s="125">
        <v>12</v>
      </c>
      <c r="E9" s="4"/>
      <c r="F9" s="14">
        <v>26907675</v>
      </c>
      <c r="G9" s="4"/>
      <c r="H9" s="14">
        <v>23311712</v>
      </c>
      <c r="I9" s="4"/>
      <c r="J9" s="14">
        <v>22894841</v>
      </c>
      <c r="K9" s="54"/>
      <c r="L9" s="14">
        <v>23311712</v>
      </c>
    </row>
    <row r="10" spans="1:12" ht="21.75" customHeight="1">
      <c r="A10" s="2" t="s">
        <v>24</v>
      </c>
      <c r="D10" s="2"/>
      <c r="F10" s="81">
        <v>-21108835</v>
      </c>
      <c r="H10" s="81">
        <v>-21407970</v>
      </c>
      <c r="J10" s="81">
        <v>-18440861</v>
      </c>
      <c r="K10" s="54"/>
      <c r="L10" s="81">
        <v>-21061663</v>
      </c>
    </row>
    <row r="11" spans="1:12" ht="21.75" customHeight="1">
      <c r="A11" s="4" t="s">
        <v>65</v>
      </c>
      <c r="D11" s="2"/>
      <c r="F11" s="55">
        <f>SUM(F9:F10)</f>
        <v>5798840</v>
      </c>
      <c r="H11" s="55">
        <f>SUM(H9:H10)</f>
        <v>1903742</v>
      </c>
      <c r="J11" s="55">
        <f>SUM(J9:J10)</f>
        <v>4453980</v>
      </c>
      <c r="K11" s="54"/>
      <c r="L11" s="55">
        <f>SUM(L9:L10)</f>
        <v>2250049</v>
      </c>
    </row>
    <row r="12" spans="1:12" ht="21.75" customHeight="1">
      <c r="A12" s="2" t="s">
        <v>25</v>
      </c>
      <c r="F12" s="81">
        <v>501168</v>
      </c>
      <c r="H12" s="81">
        <v>89885</v>
      </c>
      <c r="J12" s="81">
        <v>468820</v>
      </c>
      <c r="K12" s="54"/>
      <c r="L12" s="81">
        <v>80147</v>
      </c>
    </row>
    <row r="13" spans="1:12" ht="21.75" customHeight="1">
      <c r="A13" s="4" t="s">
        <v>77</v>
      </c>
      <c r="F13" s="55">
        <f>SUM(F11:F12)</f>
        <v>6300008</v>
      </c>
      <c r="H13" s="55">
        <f>SUM(H11:H12)</f>
        <v>1993627</v>
      </c>
      <c r="J13" s="55">
        <f>SUM(J11:J12)</f>
        <v>4922800</v>
      </c>
      <c r="K13" s="54"/>
      <c r="L13" s="55">
        <f>SUM(L11:L12)</f>
        <v>2330196</v>
      </c>
    </row>
    <row r="14" spans="1:12" ht="21.45" customHeight="1">
      <c r="A14" s="2" t="s">
        <v>26</v>
      </c>
      <c r="F14" s="14">
        <v>-11305768</v>
      </c>
      <c r="H14" s="112">
        <v>-16146131</v>
      </c>
      <c r="J14" s="14">
        <v>-9908230</v>
      </c>
      <c r="K14" s="54"/>
      <c r="L14" s="14">
        <v>-15249958</v>
      </c>
    </row>
    <row r="15" spans="1:12" ht="21.45" customHeight="1">
      <c r="A15" s="2" t="s">
        <v>137</v>
      </c>
      <c r="F15" s="14">
        <v>0</v>
      </c>
      <c r="H15" s="112">
        <v>0</v>
      </c>
      <c r="J15" s="14">
        <v>0</v>
      </c>
      <c r="K15" s="54"/>
      <c r="L15" s="14">
        <v>-1235424</v>
      </c>
    </row>
    <row r="16" spans="1:12" ht="21.75" customHeight="1">
      <c r="A16" s="2" t="s">
        <v>76</v>
      </c>
      <c r="F16" s="113">
        <f>SUM(F14:F15)</f>
        <v>-11305768</v>
      </c>
      <c r="H16" s="113">
        <f>SUM(H14:H15)</f>
        <v>-16146131</v>
      </c>
      <c r="J16" s="113">
        <f>SUM(J14:J15)</f>
        <v>-9908230</v>
      </c>
      <c r="K16" s="54"/>
      <c r="L16" s="113">
        <f>SUM(L14:L15)</f>
        <v>-16485382</v>
      </c>
    </row>
    <row r="17" spans="1:12" ht="21.75" customHeight="1">
      <c r="A17" s="4" t="s">
        <v>98</v>
      </c>
      <c r="B17" s="4"/>
      <c r="C17" s="4"/>
      <c r="F17" s="55">
        <f>+F13+F16</f>
        <v>-5005760</v>
      </c>
      <c r="H17" s="55">
        <f>+H13+H16</f>
        <v>-14152504</v>
      </c>
      <c r="J17" s="55">
        <f>+J13+J16</f>
        <v>-4985430</v>
      </c>
      <c r="K17" s="54"/>
      <c r="L17" s="55">
        <f>+L13+L16</f>
        <v>-14155186</v>
      </c>
    </row>
    <row r="18" spans="1:12" ht="21.75" customHeight="1">
      <c r="A18" s="2" t="s">
        <v>27</v>
      </c>
      <c r="F18" s="14">
        <v>-617257</v>
      </c>
      <c r="H18" s="14">
        <v>-765355</v>
      </c>
      <c r="J18" s="14">
        <v>-645770</v>
      </c>
      <c r="K18" s="54"/>
      <c r="L18" s="14">
        <v>-788292</v>
      </c>
    </row>
    <row r="19" spans="1:12" ht="21.75" customHeight="1">
      <c r="A19" s="2" t="s">
        <v>99</v>
      </c>
      <c r="D19" s="3">
        <v>7.1</v>
      </c>
      <c r="F19" s="14">
        <v>-7909</v>
      </c>
      <c r="H19" s="14">
        <v>-25853</v>
      </c>
      <c r="J19" s="14">
        <v>0</v>
      </c>
      <c r="K19" s="54"/>
      <c r="L19" s="14">
        <v>0</v>
      </c>
    </row>
    <row r="20" spans="1:12" ht="21.75" customHeight="1">
      <c r="A20" s="56" t="s">
        <v>53</v>
      </c>
      <c r="F20" s="114">
        <f>SUM(F17:F19)</f>
        <v>-5630926</v>
      </c>
      <c r="H20" s="114">
        <f>SUM(H17:H19)</f>
        <v>-14943712</v>
      </c>
      <c r="J20" s="114">
        <f>SUM(J17:J19)</f>
        <v>-5631200</v>
      </c>
      <c r="K20" s="54"/>
      <c r="L20" s="114">
        <f>SUM(L17:L19)</f>
        <v>-14943478</v>
      </c>
    </row>
    <row r="21" spans="1:12" ht="21.75" customHeight="1">
      <c r="A21" s="2" t="s">
        <v>107</v>
      </c>
      <c r="F21" s="14">
        <v>0</v>
      </c>
      <c r="H21" s="14">
        <v>0</v>
      </c>
      <c r="J21" s="14">
        <v>0</v>
      </c>
      <c r="K21" s="54"/>
      <c r="L21" s="112">
        <v>0</v>
      </c>
    </row>
    <row r="22" spans="1:12" ht="21.75" customHeight="1">
      <c r="A22" s="4" t="s">
        <v>118</v>
      </c>
      <c r="B22" s="4"/>
      <c r="C22" s="4"/>
      <c r="F22" s="114">
        <f>SUM(F20:F21)</f>
        <v>-5630926</v>
      </c>
      <c r="H22" s="114">
        <f>SUM(H20:H21)</f>
        <v>-14943712</v>
      </c>
      <c r="J22" s="114">
        <f>SUM(J20:J21)</f>
        <v>-5631200</v>
      </c>
      <c r="K22" s="54"/>
      <c r="L22" s="114">
        <f>SUM(L20:L21)</f>
        <v>-14943478</v>
      </c>
    </row>
    <row r="23" spans="1:12" ht="21.75" customHeight="1">
      <c r="A23" s="22" t="s">
        <v>119</v>
      </c>
      <c r="B23" s="4"/>
      <c r="C23" s="4"/>
      <c r="F23" s="55"/>
      <c r="H23" s="55"/>
      <c r="J23" s="55"/>
      <c r="K23" s="54"/>
      <c r="L23" s="55"/>
    </row>
    <row r="24" spans="1:12" ht="21.75" customHeight="1">
      <c r="A24" s="4" t="s">
        <v>131</v>
      </c>
      <c r="B24" s="4"/>
      <c r="C24" s="4"/>
      <c r="F24" s="55"/>
      <c r="H24" s="55"/>
      <c r="J24" s="55"/>
      <c r="K24" s="54"/>
      <c r="L24" s="55"/>
    </row>
    <row r="25" spans="1:12" ht="21.75" customHeight="1">
      <c r="A25" s="4"/>
      <c r="B25" s="117" t="s">
        <v>132</v>
      </c>
      <c r="C25" s="4"/>
      <c r="F25" s="55"/>
      <c r="H25" s="55"/>
      <c r="J25" s="55"/>
      <c r="K25" s="54"/>
      <c r="L25" s="55"/>
    </row>
    <row r="26" spans="1:12" ht="21.75" customHeight="1">
      <c r="A26" s="16" t="s">
        <v>133</v>
      </c>
      <c r="B26" s="116"/>
      <c r="C26" s="57"/>
      <c r="F26" s="97">
        <v>-94346</v>
      </c>
      <c r="H26" s="97">
        <v>0</v>
      </c>
      <c r="J26" s="97">
        <v>-94346</v>
      </c>
      <c r="K26" s="54"/>
      <c r="L26" s="97">
        <v>0</v>
      </c>
    </row>
    <row r="27" spans="1:12" s="1" customFormat="1" ht="21.75" customHeight="1" thickBot="1">
      <c r="A27" s="4" t="s">
        <v>120</v>
      </c>
      <c r="B27" s="4"/>
      <c r="C27" s="4"/>
      <c r="D27" s="3"/>
      <c r="E27" s="3"/>
      <c r="F27" s="115">
        <f>SUM(F22:F26)</f>
        <v>-5725272</v>
      </c>
      <c r="G27" s="3"/>
      <c r="H27" s="115">
        <f>SUM(H22:H26)</f>
        <v>-14943712</v>
      </c>
      <c r="I27" s="3"/>
      <c r="J27" s="115">
        <f>SUM(J22:J26)</f>
        <v>-5725546</v>
      </c>
      <c r="K27" s="54"/>
      <c r="L27" s="115">
        <f>SUM(L22:L26)</f>
        <v>-14943478</v>
      </c>
    </row>
    <row r="28" spans="1:12" s="1" customFormat="1" ht="15" customHeight="1" thickTop="1">
      <c r="A28" s="2"/>
      <c r="B28" s="2"/>
      <c r="C28" s="2"/>
      <c r="D28" s="3"/>
      <c r="E28" s="3"/>
      <c r="F28" s="3"/>
      <c r="G28" s="3"/>
      <c r="H28" s="3"/>
      <c r="I28" s="3"/>
      <c r="J28" s="5"/>
      <c r="K28" s="5"/>
      <c r="L28" s="5"/>
    </row>
    <row r="29" spans="1:12" s="1" customFormat="1" ht="21.75" customHeight="1">
      <c r="A29" s="58" t="s">
        <v>49</v>
      </c>
      <c r="B29" s="59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>
      <c r="A30" s="61" t="s">
        <v>100</v>
      </c>
      <c r="C30" s="2"/>
      <c r="D30" s="3"/>
      <c r="E30" s="3"/>
      <c r="F30" s="14">
        <f>+F32-F31</f>
        <v>-5630926</v>
      </c>
      <c r="G30" s="3"/>
      <c r="H30" s="14">
        <f>+H32-H31</f>
        <v>-14943712</v>
      </c>
      <c r="I30" s="3"/>
      <c r="J30" s="14">
        <f>+J32-J31</f>
        <v>-5631200</v>
      </c>
      <c r="K30" s="5"/>
      <c r="L30" s="62">
        <f>+L32-L31</f>
        <v>-14943478</v>
      </c>
    </row>
    <row r="31" spans="1:12" s="1" customFormat="1" ht="21.75" customHeight="1">
      <c r="A31" s="60" t="s">
        <v>42</v>
      </c>
      <c r="C31" s="2"/>
      <c r="D31" s="3"/>
      <c r="E31" s="3"/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</row>
    <row r="32" spans="1:12" s="1" customFormat="1" ht="21.75" customHeight="1" thickBot="1">
      <c r="A32" s="63"/>
      <c r="B32" s="60"/>
      <c r="C32" s="2"/>
      <c r="D32" s="3"/>
      <c r="E32" s="3"/>
      <c r="F32" s="86">
        <f>+F22</f>
        <v>-5630926</v>
      </c>
      <c r="G32" s="3"/>
      <c r="H32" s="86">
        <f>+H22</f>
        <v>-14943712</v>
      </c>
      <c r="I32" s="3"/>
      <c r="J32" s="86">
        <f>+J22</f>
        <v>-5631200</v>
      </c>
      <c r="K32" s="5"/>
      <c r="L32" s="64">
        <f>+L22</f>
        <v>-14943478</v>
      </c>
    </row>
    <row r="33" spans="1:13" s="1" customFormat="1" ht="15" customHeight="1" thickTop="1">
      <c r="A33" s="2"/>
      <c r="B33" s="2"/>
      <c r="C33" s="2"/>
      <c r="D33" s="3"/>
      <c r="E33" s="3"/>
      <c r="F33" s="3" t="s">
        <v>151</v>
      </c>
      <c r="G33" s="3"/>
      <c r="H33" s="3"/>
      <c r="I33" s="3"/>
      <c r="J33" s="5"/>
      <c r="K33" s="5"/>
      <c r="L33" s="5"/>
    </row>
    <row r="34" spans="1:13" s="1" customFormat="1" ht="21.75" customHeight="1">
      <c r="A34" s="58" t="s">
        <v>66</v>
      </c>
      <c r="B34" s="59"/>
      <c r="C34" s="59"/>
      <c r="D34" s="3"/>
      <c r="E34" s="3"/>
      <c r="F34" s="3"/>
      <c r="G34" s="3"/>
      <c r="H34" s="3"/>
      <c r="I34" s="3"/>
      <c r="J34" s="5"/>
      <c r="K34" s="5"/>
      <c r="L34" s="5"/>
    </row>
    <row r="35" spans="1:13" s="1" customFormat="1" ht="21.75" customHeight="1">
      <c r="A35" s="61" t="s">
        <v>100</v>
      </c>
      <c r="C35" s="61"/>
      <c r="D35" s="3"/>
      <c r="E35" s="3"/>
      <c r="F35" s="14">
        <f>+F37-F36</f>
        <v>-5725272</v>
      </c>
      <c r="G35" s="3"/>
      <c r="H35" s="14">
        <f>+H37-H36</f>
        <v>-14943712</v>
      </c>
      <c r="I35" s="3"/>
      <c r="J35" s="14">
        <f>+J37-J36</f>
        <v>-5725546</v>
      </c>
      <c r="K35" s="5"/>
      <c r="L35" s="62">
        <f>+L37-L36</f>
        <v>-14943478</v>
      </c>
    </row>
    <row r="36" spans="1:13" s="1" customFormat="1" ht="21.75" customHeight="1">
      <c r="A36" s="60" t="s">
        <v>42</v>
      </c>
      <c r="C36" s="60"/>
      <c r="D36" s="3"/>
      <c r="E36" s="3"/>
      <c r="F36" s="14">
        <v>0</v>
      </c>
      <c r="G36" s="14"/>
      <c r="H36" s="81">
        <v>0</v>
      </c>
      <c r="I36" s="14"/>
      <c r="J36" s="14">
        <v>0</v>
      </c>
      <c r="K36" s="14"/>
      <c r="L36" s="14">
        <v>0</v>
      </c>
    </row>
    <row r="37" spans="1:13" s="1" customFormat="1" ht="21.75" customHeight="1" thickBot="1">
      <c r="A37" s="2"/>
      <c r="B37" s="2"/>
      <c r="C37" s="2"/>
      <c r="D37" s="3"/>
      <c r="E37" s="3"/>
      <c r="F37" s="86">
        <f>+F27</f>
        <v>-5725272</v>
      </c>
      <c r="G37" s="3"/>
      <c r="H37" s="86">
        <f>+H27</f>
        <v>-14943712</v>
      </c>
      <c r="I37" s="3"/>
      <c r="J37" s="86">
        <f>+J27</f>
        <v>-5725546</v>
      </c>
      <c r="K37" s="5"/>
      <c r="L37" s="86">
        <f>+L27</f>
        <v>-14943478</v>
      </c>
    </row>
    <row r="38" spans="1:13" s="1" customFormat="1" ht="13.95" customHeight="1" thickTop="1">
      <c r="A38" s="2"/>
      <c r="B38" s="2"/>
      <c r="C38" s="2"/>
      <c r="D38" s="3"/>
      <c r="E38" s="3"/>
      <c r="F38" s="14"/>
      <c r="G38" s="3"/>
      <c r="H38" s="14"/>
      <c r="I38" s="3"/>
      <c r="J38" s="14"/>
      <c r="K38" s="5"/>
      <c r="L38" s="62"/>
    </row>
    <row r="39" spans="1:13" s="1" customFormat="1" ht="21.75" customHeight="1">
      <c r="A39" s="4" t="s">
        <v>51</v>
      </c>
      <c r="B39" s="2"/>
      <c r="C39" s="2"/>
      <c r="D39" s="3"/>
      <c r="E39" s="3"/>
      <c r="F39" s="3"/>
      <c r="G39" s="3"/>
      <c r="H39" s="3"/>
      <c r="I39" s="3"/>
      <c r="J39" s="5"/>
      <c r="K39" s="5"/>
      <c r="L39" s="5"/>
    </row>
    <row r="40" spans="1:13" s="1" customFormat="1" ht="21.75" customHeight="1" thickBot="1">
      <c r="A40" s="4" t="s">
        <v>56</v>
      </c>
      <c r="B40" s="2"/>
      <c r="C40" s="2"/>
      <c r="D40" s="3"/>
      <c r="E40" s="3"/>
      <c r="F40" s="47">
        <f>F30/F41</f>
        <v>-2.2523703999999999E-2</v>
      </c>
      <c r="G40" s="123"/>
      <c r="H40" s="47">
        <f>H30/H41</f>
        <v>-5.9774847999999998E-2</v>
      </c>
      <c r="I40" s="123"/>
      <c r="J40" s="47">
        <f>J30/J41</f>
        <v>-2.2524800000000001E-2</v>
      </c>
      <c r="K40" s="53"/>
      <c r="L40" s="47">
        <f>L30/L41</f>
        <v>-5.9773911999999998E-2</v>
      </c>
    </row>
    <row r="41" spans="1:13" s="1" customFormat="1" ht="21.75" customHeight="1" thickTop="1" thickBot="1">
      <c r="A41" s="4" t="s">
        <v>45</v>
      </c>
      <c r="B41" s="2"/>
      <c r="C41" s="2"/>
      <c r="D41" s="3"/>
      <c r="E41" s="3"/>
      <c r="F41" s="48">
        <v>250000000</v>
      </c>
      <c r="G41" s="124"/>
      <c r="H41" s="48">
        <v>250000000</v>
      </c>
      <c r="I41" s="124"/>
      <c r="J41" s="48">
        <v>250000000</v>
      </c>
      <c r="K41" s="55"/>
      <c r="L41" s="48">
        <v>250000000</v>
      </c>
    </row>
    <row r="42" spans="1:13" s="1" customFormat="1" ht="21" customHeight="1" thickTop="1">
      <c r="A42" s="2"/>
      <c r="B42" s="2"/>
      <c r="C42" s="2"/>
      <c r="D42" s="3"/>
      <c r="E42" s="3"/>
      <c r="F42" s="3"/>
      <c r="G42" s="3"/>
      <c r="H42" s="3"/>
      <c r="I42" s="3"/>
      <c r="J42" s="5"/>
      <c r="K42" s="5"/>
      <c r="L42" s="5"/>
    </row>
    <row r="44" spans="1:13">
      <c r="M44" s="9"/>
    </row>
  </sheetData>
  <mergeCells count="3">
    <mergeCell ref="F5:L5"/>
    <mergeCell ref="F6:H6"/>
    <mergeCell ref="J6:L6"/>
  </mergeCells>
  <pageMargins left="0.98425196850393704" right="0.59055118110236227" top="0.98425196850393704" bottom="0.59055118110236227" header="0.39370078740157483" footer="0.39370078740157483"/>
  <pageSetup paperSize="9" scale="68" firstPageNumber="4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Y22"/>
  <sheetViews>
    <sheetView zoomScale="60" zoomScaleNormal="60" zoomScaleSheetLayoutView="70" workbookViewId="0"/>
  </sheetViews>
  <sheetFormatPr defaultColWidth="9.25" defaultRowHeight="19.8"/>
  <cols>
    <col min="1" max="1" width="2.375" style="2" customWidth="1"/>
    <col min="2" max="2" width="37.375" style="2" customWidth="1"/>
    <col min="3" max="3" width="1.375" style="2" customWidth="1"/>
    <col min="4" max="4" width="8.75" style="2" customWidth="1"/>
    <col min="5" max="5" width="1.375" style="2" customWidth="1"/>
    <col min="6" max="6" width="13.125" style="2" customWidth="1"/>
    <col min="7" max="7" width="1.75" style="2" customWidth="1"/>
    <col min="8" max="8" width="13.75" style="2" customWidth="1"/>
    <col min="9" max="9" width="1.75" style="2" customWidth="1"/>
    <col min="10" max="10" width="13.75" style="2" customWidth="1"/>
    <col min="11" max="11" width="1.75" style="2" customWidth="1"/>
    <col min="12" max="12" width="15" style="2" customWidth="1"/>
    <col min="13" max="13" width="2.375" style="2" customWidth="1"/>
    <col min="14" max="14" width="15.625" style="2" customWidth="1"/>
    <col min="15" max="15" width="1.625" style="2" customWidth="1"/>
    <col min="16" max="16" width="16.875" style="2" customWidth="1"/>
    <col min="17" max="17" width="1.75" style="2" customWidth="1"/>
    <col min="18" max="18" width="17.25" style="2" customWidth="1"/>
    <col min="19" max="19" width="1.75" style="2" customWidth="1"/>
    <col min="20" max="20" width="14.125" style="2" customWidth="1"/>
    <col min="21" max="21" width="1.75" style="2" customWidth="1"/>
    <col min="22" max="22" width="14.375" style="2" customWidth="1"/>
    <col min="23" max="23" width="1.75" style="2" customWidth="1"/>
    <col min="24" max="24" width="14.75" style="2" bestFit="1" customWidth="1"/>
    <col min="25" max="25" width="10" style="2" bestFit="1" customWidth="1"/>
    <col min="26" max="16384" width="9.25" style="2"/>
  </cols>
  <sheetData>
    <row r="1" spans="1:25" ht="22.2" customHeight="1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X1" s="26" t="s">
        <v>114</v>
      </c>
    </row>
    <row r="2" spans="1:25" ht="22.2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X2" s="108" t="s">
        <v>115</v>
      </c>
    </row>
    <row r="3" spans="1:25" ht="22.2" customHeight="1">
      <c r="A3" s="4" t="str">
        <f>+'PL (6M)'!A3</f>
        <v>สำหรับงวดหกเดือนสิ้นสุดวันที่ 30 มิถุนายน 2569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" ht="21" customHeight="1">
      <c r="A5" s="3"/>
      <c r="B5" s="3"/>
      <c r="C5" s="3"/>
      <c r="D5" s="3"/>
      <c r="E5" s="3"/>
      <c r="F5" s="145" t="s">
        <v>150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</row>
    <row r="6" spans="1:25" ht="21" customHeight="1">
      <c r="A6" s="3"/>
      <c r="B6" s="3"/>
      <c r="C6" s="3"/>
      <c r="D6" s="3"/>
      <c r="E6" s="3"/>
      <c r="F6" s="148" t="s">
        <v>41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5" ht="21" customHeight="1">
      <c r="A7" s="3"/>
      <c r="B7" s="3"/>
      <c r="C7" s="3"/>
      <c r="D7" s="3"/>
      <c r="E7" s="3"/>
      <c r="F7" s="148" t="s">
        <v>43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26"/>
      <c r="V7" s="126"/>
      <c r="W7" s="126"/>
      <c r="X7" s="126"/>
    </row>
    <row r="8" spans="1:25" ht="21" customHeight="1">
      <c r="A8" s="3"/>
      <c r="B8" s="3"/>
      <c r="C8" s="3"/>
      <c r="D8" s="3"/>
      <c r="E8" s="3"/>
      <c r="F8" s="3"/>
      <c r="G8" s="3"/>
      <c r="H8" s="3"/>
      <c r="I8" s="3"/>
      <c r="J8" s="151" t="s">
        <v>35</v>
      </c>
      <c r="K8" s="151"/>
      <c r="L8" s="151"/>
      <c r="M8" s="154" t="s">
        <v>86</v>
      </c>
      <c r="N8" s="155"/>
      <c r="O8" s="155"/>
      <c r="P8" s="155"/>
      <c r="Q8" s="155"/>
      <c r="R8" s="155"/>
      <c r="S8" s="154"/>
      <c r="T8" s="3"/>
    </row>
    <row r="9" spans="1:25" ht="21" customHeight="1">
      <c r="A9" s="3"/>
      <c r="B9" s="3"/>
      <c r="C9" s="3"/>
      <c r="D9" s="3"/>
      <c r="E9" s="3"/>
      <c r="F9" s="3"/>
      <c r="G9" s="3"/>
      <c r="H9" s="3"/>
      <c r="I9" s="19"/>
      <c r="J9" s="127" t="s">
        <v>67</v>
      </c>
      <c r="K9" s="19"/>
      <c r="L9" s="149" t="s">
        <v>20</v>
      </c>
      <c r="M9" s="19"/>
      <c r="N9" s="152" t="s">
        <v>87</v>
      </c>
      <c r="O9" s="128"/>
      <c r="P9" s="152" t="s">
        <v>126</v>
      </c>
      <c r="Q9" s="72"/>
      <c r="R9" s="152" t="s">
        <v>85</v>
      </c>
      <c r="S9" s="19"/>
      <c r="T9" s="3"/>
    </row>
    <row r="10" spans="1:25" ht="101.55" customHeight="1">
      <c r="A10" s="3"/>
      <c r="B10" s="3"/>
      <c r="C10" s="3"/>
      <c r="D10" s="13" t="s">
        <v>0</v>
      </c>
      <c r="E10" s="3"/>
      <c r="F10" s="121" t="s">
        <v>95</v>
      </c>
      <c r="G10" s="3"/>
      <c r="H10" s="129" t="s">
        <v>101</v>
      </c>
      <c r="I10" s="3"/>
      <c r="J10" s="122" t="s">
        <v>91</v>
      </c>
      <c r="K10" s="19"/>
      <c r="L10" s="150"/>
      <c r="M10" s="72"/>
      <c r="N10" s="153"/>
      <c r="O10" s="128"/>
      <c r="P10" s="153"/>
      <c r="Q10" s="128"/>
      <c r="R10" s="153"/>
      <c r="S10" s="19"/>
      <c r="T10" s="130" t="s">
        <v>89</v>
      </c>
      <c r="V10" s="131" t="s">
        <v>90</v>
      </c>
      <c r="X10" s="131" t="s">
        <v>88</v>
      </c>
    </row>
    <row r="11" spans="1:25" ht="21" customHeight="1">
      <c r="A11" s="6" t="s">
        <v>121</v>
      </c>
      <c r="B11" s="3"/>
      <c r="C11" s="3"/>
      <c r="D11" s="3"/>
      <c r="E11" s="3"/>
      <c r="F11" s="20">
        <v>125000000</v>
      </c>
      <c r="G11" s="3"/>
      <c r="H11" s="20">
        <v>102492000</v>
      </c>
      <c r="I11" s="3"/>
      <c r="J11" s="20">
        <v>1411521</v>
      </c>
      <c r="K11" s="19"/>
      <c r="L11" s="20">
        <v>-180545824</v>
      </c>
      <c r="M11" s="20"/>
      <c r="N11" s="20">
        <v>650372</v>
      </c>
      <c r="O11" s="20"/>
      <c r="P11" s="20">
        <v>0</v>
      </c>
      <c r="Q11" s="128"/>
      <c r="R11" s="20">
        <f t="shared" ref="R11" si="0">SUM(N11:P11)</f>
        <v>650372</v>
      </c>
      <c r="S11" s="19"/>
      <c r="T11" s="20">
        <f>SUM(F11:L11)+R11</f>
        <v>49008069</v>
      </c>
      <c r="V11" s="20">
        <v>2600</v>
      </c>
      <c r="X11" s="132">
        <f>SUM(T11:V11)</f>
        <v>49010669</v>
      </c>
    </row>
    <row r="12" spans="1:25" ht="21" customHeight="1">
      <c r="A12" s="6" t="s">
        <v>127</v>
      </c>
      <c r="B12" s="3"/>
      <c r="C12" s="3"/>
      <c r="D12" s="3"/>
      <c r="E12" s="3"/>
      <c r="F12" s="20">
        <v>0</v>
      </c>
      <c r="G12" s="3"/>
      <c r="H12" s="20">
        <v>0</v>
      </c>
      <c r="I12" s="3"/>
      <c r="J12" s="20">
        <v>0</v>
      </c>
      <c r="K12" s="19"/>
      <c r="L12" s="20">
        <f>-P12</f>
        <v>-94346</v>
      </c>
      <c r="M12" s="20"/>
      <c r="N12" s="20">
        <v>0</v>
      </c>
      <c r="O12" s="20"/>
      <c r="P12" s="20">
        <f>-P13</f>
        <v>94346</v>
      </c>
      <c r="Q12" s="128"/>
      <c r="R12" s="20">
        <f t="shared" ref="R12" si="1">SUM(N12:P12)</f>
        <v>94346</v>
      </c>
      <c r="S12" s="19"/>
      <c r="T12" s="20">
        <f t="shared" ref="T12:T13" si="2">SUM(F12:L12)+R12</f>
        <v>0</v>
      </c>
      <c r="V12" s="20">
        <v>0</v>
      </c>
      <c r="X12" s="20">
        <f>SUM(T12:V12)</f>
        <v>0</v>
      </c>
    </row>
    <row r="13" spans="1:25" ht="21" customHeight="1">
      <c r="A13" s="6" t="s">
        <v>120</v>
      </c>
      <c r="B13" s="3"/>
      <c r="C13" s="3"/>
      <c r="D13" s="3"/>
      <c r="E13" s="3"/>
      <c r="F13" s="133">
        <v>0</v>
      </c>
      <c r="G13" s="3"/>
      <c r="H13" s="133">
        <v>0</v>
      </c>
      <c r="I13" s="3"/>
      <c r="J13" s="133">
        <v>0</v>
      </c>
      <c r="K13" s="19"/>
      <c r="L13" s="20">
        <f>+'PL (6M)'!F22</f>
        <v>-5630926</v>
      </c>
      <c r="M13" s="20"/>
      <c r="N13" s="111">
        <v>0</v>
      </c>
      <c r="O13" s="111"/>
      <c r="P13" s="20">
        <f>'PL (6M)'!F26</f>
        <v>-94346</v>
      </c>
      <c r="Q13" s="128"/>
      <c r="R13" s="103">
        <f>SUM(N13:P13)</f>
        <v>-94346</v>
      </c>
      <c r="S13" s="19"/>
      <c r="T13" s="20">
        <f t="shared" si="2"/>
        <v>-5725272</v>
      </c>
      <c r="V13" s="14">
        <v>0</v>
      </c>
      <c r="X13" s="132">
        <f>SUM(T13:V13)</f>
        <v>-5725272</v>
      </c>
    </row>
    <row r="14" spans="1:25" ht="21" thickBot="1">
      <c r="A14" s="22" t="s">
        <v>139</v>
      </c>
      <c r="D14" s="3"/>
      <c r="F14" s="82">
        <f>SUM(F11:F13)</f>
        <v>125000000</v>
      </c>
      <c r="G14" s="20"/>
      <c r="H14" s="82">
        <f>SUM(H11:H13)</f>
        <v>102492000</v>
      </c>
      <c r="I14" s="49"/>
      <c r="J14" s="82">
        <f>SUM(J11:J13)</f>
        <v>1411521</v>
      </c>
      <c r="K14" s="49"/>
      <c r="L14" s="82">
        <f>SUM(L11:L13)</f>
        <v>-186271096</v>
      </c>
      <c r="M14" s="20"/>
      <c r="N14" s="82">
        <f>SUM(N11:N13)</f>
        <v>650372</v>
      </c>
      <c r="O14" s="49"/>
      <c r="P14" s="82">
        <f>SUM(P11:P13)</f>
        <v>0</v>
      </c>
      <c r="Q14" s="49"/>
      <c r="R14" s="82">
        <f>SUM(R11:R13)</f>
        <v>650372</v>
      </c>
      <c r="S14" s="49"/>
      <c r="T14" s="82">
        <f>SUM(T11:T13)</f>
        <v>43282797</v>
      </c>
      <c r="U14" s="134"/>
      <c r="V14" s="82">
        <f>SUM(V11:V13)</f>
        <v>2600</v>
      </c>
      <c r="W14" s="134"/>
      <c r="X14" s="82">
        <f>SUM(X11:X13)</f>
        <v>43285397</v>
      </c>
      <c r="Y14" s="9"/>
    </row>
    <row r="15" spans="1:25" ht="21" thickTop="1">
      <c r="A15" s="22"/>
      <c r="D15" s="3"/>
      <c r="F15" s="49"/>
      <c r="G15" s="20"/>
      <c r="H15" s="49"/>
      <c r="I15" s="49"/>
      <c r="J15" s="49"/>
      <c r="K15" s="49"/>
      <c r="L15" s="49"/>
      <c r="M15" s="20"/>
      <c r="N15" s="49"/>
      <c r="O15" s="49"/>
      <c r="P15" s="49"/>
      <c r="Q15" s="49"/>
      <c r="R15" s="49"/>
      <c r="S15" s="49"/>
      <c r="T15" s="49"/>
      <c r="U15" s="134"/>
      <c r="V15" s="49"/>
      <c r="W15" s="134"/>
      <c r="X15" s="49"/>
    </row>
    <row r="16" spans="1:25">
      <c r="A16" s="16" t="s">
        <v>122</v>
      </c>
      <c r="D16" s="3"/>
      <c r="F16" s="20">
        <v>125000000</v>
      </c>
      <c r="G16" s="20"/>
      <c r="H16" s="20">
        <v>102492000</v>
      </c>
      <c r="I16" s="20"/>
      <c r="J16" s="20">
        <v>1411521</v>
      </c>
      <c r="K16" s="20"/>
      <c r="L16" s="20">
        <v>-159597466</v>
      </c>
      <c r="M16" s="20"/>
      <c r="N16" s="20">
        <v>650372</v>
      </c>
      <c r="O16" s="20"/>
      <c r="P16" s="20">
        <v>0</v>
      </c>
      <c r="Q16" s="20"/>
      <c r="R16" s="20">
        <f>SUM(N16)</f>
        <v>650372</v>
      </c>
      <c r="S16" s="20"/>
      <c r="T16" s="20">
        <f>SUM(F16:L16)+R16</f>
        <v>69956427</v>
      </c>
      <c r="U16" s="21"/>
      <c r="V16" s="20">
        <v>2600</v>
      </c>
      <c r="W16" s="21"/>
      <c r="X16" s="104">
        <f>SUM(T16:V16)</f>
        <v>69959027</v>
      </c>
    </row>
    <row r="17" spans="1:24">
      <c r="A17" s="16" t="s">
        <v>120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v>-14943712</v>
      </c>
      <c r="M17" s="20"/>
      <c r="N17" s="103">
        <v>0</v>
      </c>
      <c r="O17" s="20"/>
      <c r="P17" s="20">
        <v>0</v>
      </c>
      <c r="Q17" s="20"/>
      <c r="R17" s="20">
        <f>SUM(N17)</f>
        <v>0</v>
      </c>
      <c r="S17" s="20"/>
      <c r="T17" s="20">
        <f>SUM(F17:L17)+R17</f>
        <v>-14943712</v>
      </c>
      <c r="U17" s="21"/>
      <c r="V17" s="20">
        <f>+'PL (3M)'!H31</f>
        <v>0</v>
      </c>
      <c r="W17" s="21"/>
      <c r="X17" s="14">
        <f>SUM(T17:V17)</f>
        <v>-14943712</v>
      </c>
    </row>
    <row r="18" spans="1:24" ht="21" thickBot="1">
      <c r="A18" s="4" t="s">
        <v>140</v>
      </c>
      <c r="B18" s="4"/>
      <c r="C18" s="4"/>
      <c r="D18" s="123"/>
      <c r="E18" s="4"/>
      <c r="F18" s="82">
        <f>SUM(F16:F17)</f>
        <v>125000000</v>
      </c>
      <c r="G18" s="49"/>
      <c r="H18" s="82">
        <f>SUM(H16:H17)</f>
        <v>102492000</v>
      </c>
      <c r="I18" s="49"/>
      <c r="J18" s="82">
        <f>SUM(J16:J17)</f>
        <v>1411521</v>
      </c>
      <c r="K18" s="49"/>
      <c r="L18" s="82">
        <f>SUM(L16:L17)</f>
        <v>-174541178</v>
      </c>
      <c r="M18" s="20"/>
      <c r="N18" s="82">
        <f>SUM(N16:N17)</f>
        <v>650372</v>
      </c>
      <c r="O18" s="49"/>
      <c r="P18" s="82">
        <f>SUM(P16:P17)</f>
        <v>0</v>
      </c>
      <c r="Q18" s="49"/>
      <c r="R18" s="82">
        <f>SUM(R16:R17)</f>
        <v>650372</v>
      </c>
      <c r="S18" s="49"/>
      <c r="T18" s="82">
        <f>SUM(T16:T17)</f>
        <v>55012715</v>
      </c>
      <c r="U18" s="134"/>
      <c r="V18" s="82">
        <f>SUM(V16:V17)</f>
        <v>2600</v>
      </c>
      <c r="W18" s="134"/>
      <c r="X18" s="82">
        <f>SUM(X16:X17)</f>
        <v>55015315</v>
      </c>
    </row>
    <row r="19" spans="1:24" ht="20.399999999999999" thickTop="1">
      <c r="A19" s="3"/>
      <c r="B19" s="3"/>
      <c r="C19" s="3"/>
      <c r="D19" s="3"/>
      <c r="E19" s="3"/>
      <c r="F19" s="120"/>
      <c r="G19" s="3"/>
      <c r="H19" s="18"/>
      <c r="I19" s="3"/>
      <c r="J19" s="135"/>
      <c r="K19" s="19"/>
      <c r="L19" s="19"/>
      <c r="M19" s="20"/>
      <c r="N19" s="19"/>
      <c r="O19" s="19"/>
      <c r="P19" s="19"/>
      <c r="Q19" s="19"/>
      <c r="R19" s="19"/>
      <c r="S19" s="19"/>
      <c r="T19" s="136"/>
      <c r="V19" s="137"/>
      <c r="X19" s="3"/>
    </row>
    <row r="20" spans="1:24" ht="2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11"/>
      <c r="M20" s="20"/>
      <c r="N20" s="3"/>
      <c r="O20" s="3"/>
      <c r="P20" s="3"/>
      <c r="Q20" s="3"/>
      <c r="R20" s="3"/>
      <c r="S20" s="3"/>
      <c r="T20" s="11"/>
      <c r="V20" s="3"/>
      <c r="X20" s="5"/>
    </row>
    <row r="21" spans="1:24" ht="20.399999999999999">
      <c r="M21" s="49"/>
    </row>
    <row r="22" spans="1:24">
      <c r="L22" s="9"/>
      <c r="M22" s="3"/>
    </row>
  </sheetData>
  <mergeCells count="9">
    <mergeCell ref="F5:X5"/>
    <mergeCell ref="F6:X6"/>
    <mergeCell ref="L9:L10"/>
    <mergeCell ref="J8:L8"/>
    <mergeCell ref="F7:T7"/>
    <mergeCell ref="N9:N10"/>
    <mergeCell ref="R9:R10"/>
    <mergeCell ref="P9:P10"/>
    <mergeCell ref="M8:S8"/>
  </mergeCells>
  <pageMargins left="0.98425196850393704" right="0.59055118110236227" top="0.98425196850393704" bottom="0.59055118110236227" header="0.39370078740157483" footer="0.39370078740157483"/>
  <pageSetup paperSize="9" scale="65" firstPageNumber="5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U41"/>
  <sheetViews>
    <sheetView zoomScale="99" zoomScaleNormal="99" zoomScaleSheetLayoutView="85" workbookViewId="0"/>
  </sheetViews>
  <sheetFormatPr defaultColWidth="9.25" defaultRowHeight="19.8" outlineLevelCol="1"/>
  <cols>
    <col min="1" max="1" width="2" style="2" customWidth="1"/>
    <col min="2" max="2" width="35.25" style="2" customWidth="1"/>
    <col min="3" max="3" width="1.375" style="2" customWidth="1"/>
    <col min="4" max="4" width="10" style="2" customWidth="1"/>
    <col min="5" max="5" width="1.375" style="2" customWidth="1"/>
    <col min="6" max="6" width="15" style="2" customWidth="1"/>
    <col min="7" max="7" width="1.75" style="2" customWidth="1"/>
    <col min="8" max="8" width="13.75" style="2" customWidth="1"/>
    <col min="9" max="9" width="1.75" style="2" customWidth="1"/>
    <col min="10" max="10" width="12.375" style="2" customWidth="1"/>
    <col min="11" max="11" width="1.375" style="2" customWidth="1"/>
    <col min="12" max="12" width="13.75" style="2" customWidth="1"/>
    <col min="13" max="13" width="1.375" style="74" customWidth="1" outlineLevel="1"/>
    <col min="14" max="15" width="15.625" style="74" customWidth="1" outlineLevel="1"/>
    <col min="16" max="16" width="1.75" style="74" customWidth="1" outlineLevel="1"/>
    <col min="17" max="17" width="17.375" style="74" customWidth="1" outlineLevel="1"/>
    <col min="18" max="18" width="1.75" style="74" customWidth="1" outlineLevel="1"/>
    <col min="19" max="19" width="15" style="2" customWidth="1"/>
    <col min="20" max="20" width="4.25" style="2" customWidth="1"/>
    <col min="21" max="21" width="10.625" style="2" bestFit="1" customWidth="1"/>
    <col min="22" max="16384" width="9.25" style="2"/>
  </cols>
  <sheetData>
    <row r="1" spans="1:21" ht="22.2" customHeight="1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0"/>
      <c r="N1" s="50"/>
      <c r="O1" s="50"/>
      <c r="P1" s="50"/>
      <c r="Q1" s="50"/>
      <c r="R1" s="50"/>
      <c r="S1" s="26" t="s">
        <v>114</v>
      </c>
    </row>
    <row r="2" spans="1:21" ht="22.2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73"/>
      <c r="N2" s="73"/>
      <c r="O2" s="73"/>
      <c r="P2" s="73"/>
      <c r="Q2" s="73"/>
      <c r="S2" s="109" t="s">
        <v>115</v>
      </c>
    </row>
    <row r="3" spans="1:21" ht="22.2" customHeight="1">
      <c r="A3" s="4" t="str">
        <f>+'PL (6M)'!A3</f>
        <v>สำหรับงวดหกเดือนสิ้นสุดวันที่ 30 มิถุนายน 2569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S3" s="4"/>
    </row>
    <row r="4" spans="1:21" ht="21" customHeight="1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S4" s="4"/>
    </row>
    <row r="5" spans="1:21" ht="21" customHeight="1">
      <c r="A5" s="3"/>
      <c r="B5" s="3"/>
      <c r="C5" s="3"/>
      <c r="D5" s="3"/>
      <c r="E5" s="3"/>
      <c r="F5" s="145" t="s">
        <v>150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</row>
    <row r="6" spans="1:21" ht="21" customHeight="1">
      <c r="A6" s="3"/>
      <c r="B6" s="3"/>
      <c r="C6" s="3"/>
      <c r="D6" s="3"/>
      <c r="E6" s="3"/>
      <c r="F6" s="146" t="s">
        <v>40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21" ht="21" customHeight="1">
      <c r="A7" s="3"/>
      <c r="B7" s="3"/>
      <c r="C7" s="3"/>
      <c r="D7" s="3"/>
      <c r="E7" s="3"/>
      <c r="F7" s="159" t="s">
        <v>95</v>
      </c>
      <c r="G7" s="3"/>
      <c r="H7" s="159" t="s">
        <v>101</v>
      </c>
      <c r="I7" s="3"/>
      <c r="J7" s="150" t="s">
        <v>35</v>
      </c>
      <c r="K7" s="150"/>
      <c r="L7" s="150"/>
      <c r="M7" s="91"/>
      <c r="N7" s="163" t="s">
        <v>86</v>
      </c>
      <c r="O7" s="163"/>
      <c r="P7" s="163"/>
      <c r="Q7" s="163"/>
      <c r="R7" s="3"/>
      <c r="S7" s="159" t="s">
        <v>88</v>
      </c>
    </row>
    <row r="8" spans="1:21" ht="21" customHeight="1">
      <c r="C8" s="6"/>
      <c r="D8" s="6"/>
      <c r="E8" s="6"/>
      <c r="F8" s="159"/>
      <c r="G8" s="3"/>
      <c r="H8" s="159"/>
      <c r="I8" s="3"/>
      <c r="J8" s="92" t="s">
        <v>67</v>
      </c>
      <c r="K8" s="93"/>
      <c r="L8" s="149" t="s">
        <v>20</v>
      </c>
      <c r="M8" s="2"/>
      <c r="N8" s="157" t="s">
        <v>84</v>
      </c>
      <c r="O8" s="157" t="s">
        <v>128</v>
      </c>
      <c r="P8" s="2"/>
      <c r="Q8" s="157" t="s">
        <v>93</v>
      </c>
      <c r="R8" s="72"/>
      <c r="S8" s="159"/>
    </row>
    <row r="9" spans="1:21" ht="39" customHeight="1">
      <c r="D9" s="3"/>
      <c r="F9" s="159"/>
      <c r="G9" s="3"/>
      <c r="H9" s="159"/>
      <c r="I9" s="3"/>
      <c r="J9" s="161" t="s">
        <v>91</v>
      </c>
      <c r="K9" s="19"/>
      <c r="L9" s="156"/>
      <c r="M9" s="72"/>
      <c r="N9" s="157"/>
      <c r="O9" s="157"/>
      <c r="P9" s="72"/>
      <c r="Q9" s="157"/>
      <c r="R9" s="72"/>
      <c r="S9" s="159"/>
    </row>
    <row r="10" spans="1:21">
      <c r="A10" s="3"/>
      <c r="B10" s="3"/>
      <c r="C10" s="3"/>
      <c r="D10" s="13" t="s">
        <v>0</v>
      </c>
      <c r="E10" s="3"/>
      <c r="F10" s="160"/>
      <c r="G10" s="3"/>
      <c r="H10" s="160"/>
      <c r="I10" s="3"/>
      <c r="J10" s="162"/>
      <c r="K10" s="19"/>
      <c r="L10" s="150"/>
      <c r="M10" s="94"/>
      <c r="N10" s="158"/>
      <c r="O10" s="158"/>
      <c r="P10" s="94"/>
      <c r="Q10" s="158"/>
      <c r="R10" s="72"/>
      <c r="S10" s="160"/>
    </row>
    <row r="11" spans="1:21" ht="19.2" customHeight="1">
      <c r="A11" s="16" t="s">
        <v>121</v>
      </c>
      <c r="B11" s="3"/>
      <c r="C11" s="3"/>
      <c r="E11" s="3"/>
      <c r="F11" s="118">
        <v>125000000</v>
      </c>
      <c r="G11" s="3"/>
      <c r="H11" s="118">
        <v>102492000</v>
      </c>
      <c r="I11" s="3"/>
      <c r="J11" s="118">
        <v>1411521</v>
      </c>
      <c r="K11" s="19"/>
      <c r="L11" s="20">
        <v>-180544483</v>
      </c>
      <c r="M11" s="94"/>
      <c r="N11" s="20">
        <v>650372</v>
      </c>
      <c r="O11" s="20">
        <v>0</v>
      </c>
      <c r="P11" s="94"/>
      <c r="Q11" s="20">
        <f>SUM(N11:O11)</f>
        <v>650372</v>
      </c>
      <c r="R11" s="72"/>
      <c r="S11" s="20">
        <f>SUM(F11:L11)+Q11</f>
        <v>49009410</v>
      </c>
    </row>
    <row r="12" spans="1:21" ht="19.2" customHeight="1">
      <c r="A12" s="16" t="s">
        <v>127</v>
      </c>
      <c r="B12" s="3"/>
      <c r="C12" s="3"/>
      <c r="E12" s="3"/>
      <c r="F12" s="20">
        <v>0</v>
      </c>
      <c r="G12" s="3"/>
      <c r="H12" s="20">
        <v>0</v>
      </c>
      <c r="I12" s="3"/>
      <c r="J12" s="20">
        <v>0</v>
      </c>
      <c r="K12" s="19"/>
      <c r="L12" s="20">
        <f>-O12</f>
        <v>-94346</v>
      </c>
      <c r="M12" s="94"/>
      <c r="N12" s="20">
        <v>0</v>
      </c>
      <c r="O12" s="20">
        <f>-O13</f>
        <v>94346</v>
      </c>
      <c r="P12" s="94"/>
      <c r="Q12" s="20">
        <f>SUM(N12:O12)</f>
        <v>94346</v>
      </c>
      <c r="R12" s="72"/>
      <c r="S12" s="20">
        <f>SUM(F12:L12)+Q12</f>
        <v>0</v>
      </c>
    </row>
    <row r="13" spans="1:21" ht="21" customHeight="1">
      <c r="A13" s="16" t="s">
        <v>120</v>
      </c>
      <c r="B13" s="3"/>
      <c r="C13" s="3"/>
      <c r="E13" s="3"/>
      <c r="F13" s="20">
        <v>0</v>
      </c>
      <c r="G13" s="3"/>
      <c r="H13" s="20">
        <v>0</v>
      </c>
      <c r="I13" s="3"/>
      <c r="J13" s="20">
        <v>0</v>
      </c>
      <c r="K13" s="19"/>
      <c r="L13" s="20">
        <f>+'PL (6M)'!J22</f>
        <v>-5631200</v>
      </c>
      <c r="M13" s="3"/>
      <c r="N13" s="20">
        <v>0</v>
      </c>
      <c r="O13" s="20">
        <f>'PL (6M)'!J26</f>
        <v>-94346</v>
      </c>
      <c r="P13" s="94"/>
      <c r="Q13" s="100">
        <f>SUM(N13:O13)</f>
        <v>-94346</v>
      </c>
      <c r="R13" s="72"/>
      <c r="S13" s="20">
        <f>SUM(F13:L13)+Q13</f>
        <v>-5725546</v>
      </c>
    </row>
    <row r="14" spans="1:21" ht="21" customHeight="1" thickBot="1">
      <c r="A14" s="22" t="s">
        <v>139</v>
      </c>
      <c r="D14" s="3"/>
      <c r="F14" s="82">
        <f>SUM(F11:F13)</f>
        <v>125000000</v>
      </c>
      <c r="G14" s="49"/>
      <c r="H14" s="82">
        <f>SUM(H11:H13)</f>
        <v>102492000</v>
      </c>
      <c r="I14" s="49"/>
      <c r="J14" s="82">
        <f>SUM(J11:J13)</f>
        <v>1411521</v>
      </c>
      <c r="K14" s="49"/>
      <c r="L14" s="82">
        <f>SUM(L11:L13)</f>
        <v>-186270029</v>
      </c>
      <c r="M14" s="49"/>
      <c r="N14" s="82">
        <f>SUM(N11:N13)</f>
        <v>650372</v>
      </c>
      <c r="O14" s="82">
        <f t="shared" ref="O14:P14" si="0">SUM(O11:O13)</f>
        <v>0</v>
      </c>
      <c r="P14" s="82">
        <f t="shared" si="0"/>
        <v>0</v>
      </c>
      <c r="Q14" s="82">
        <f>SUM(Q11:Q13)</f>
        <v>650372</v>
      </c>
      <c r="R14" s="49"/>
      <c r="S14" s="82">
        <f>SUM(S11:S13)</f>
        <v>43283864</v>
      </c>
      <c r="U14" s="9"/>
    </row>
    <row r="15" spans="1:21" ht="21" customHeight="1" thickTop="1">
      <c r="A15" s="22"/>
      <c r="D15" s="3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</row>
    <row r="16" spans="1:21" ht="21" customHeight="1">
      <c r="A16" s="16" t="s">
        <v>122</v>
      </c>
      <c r="D16" s="3"/>
      <c r="F16" s="20">
        <v>125000000</v>
      </c>
      <c r="G16" s="20"/>
      <c r="H16" s="20">
        <v>102492000</v>
      </c>
      <c r="I16" s="20"/>
      <c r="J16" s="20">
        <v>1411521</v>
      </c>
      <c r="K16" s="20"/>
      <c r="L16" s="20">
        <v>-159596355</v>
      </c>
      <c r="M16" s="20"/>
      <c r="N16" s="20">
        <v>650372</v>
      </c>
      <c r="O16" s="20">
        <v>0</v>
      </c>
      <c r="P16" s="20"/>
      <c r="Q16" s="105">
        <f t="shared" ref="Q16:Q17" si="1">SUM(N16:O16)</f>
        <v>650372</v>
      </c>
      <c r="R16" s="20"/>
      <c r="S16" s="20">
        <f>SUM(F16:L16)+Q16</f>
        <v>69957538</v>
      </c>
    </row>
    <row r="17" spans="1:21" ht="21" customHeight="1">
      <c r="A17" s="16" t="s">
        <v>120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v>-14943478</v>
      </c>
      <c r="M17" s="20"/>
      <c r="N17" s="20">
        <v>0</v>
      </c>
      <c r="O17" s="20">
        <v>0</v>
      </c>
      <c r="P17" s="20"/>
      <c r="Q17" s="90">
        <f t="shared" si="1"/>
        <v>0</v>
      </c>
      <c r="R17" s="20"/>
      <c r="S17" s="20">
        <f>SUM(F17:L17)+Q17</f>
        <v>-14943478</v>
      </c>
    </row>
    <row r="18" spans="1:21" ht="21.45" customHeight="1" thickBot="1">
      <c r="A18" s="22" t="s">
        <v>140</v>
      </c>
      <c r="D18" s="3"/>
      <c r="F18" s="82">
        <f>SUM(F16:F17)</f>
        <v>125000000</v>
      </c>
      <c r="G18" s="49"/>
      <c r="H18" s="82">
        <f>SUM(H16:H17)</f>
        <v>102492000</v>
      </c>
      <c r="I18" s="49"/>
      <c r="J18" s="82">
        <f>SUM(J16:J17)</f>
        <v>1411521</v>
      </c>
      <c r="K18" s="49"/>
      <c r="L18" s="82">
        <f>SUM(L16:L17)</f>
        <v>-174539833</v>
      </c>
      <c r="M18" s="49"/>
      <c r="N18" s="82">
        <f>SUM(N16:N17)</f>
        <v>650372</v>
      </c>
      <c r="O18" s="82">
        <f>SUM(O16:O17)</f>
        <v>0</v>
      </c>
      <c r="P18" s="49"/>
      <c r="Q18" s="82">
        <f>SUM(Q16:Q17)</f>
        <v>650372</v>
      </c>
      <c r="R18" s="49"/>
      <c r="S18" s="82">
        <f>SUM(S16:S17)</f>
        <v>55014060</v>
      </c>
    </row>
    <row r="19" spans="1:21" ht="21.45" customHeight="1" thickTop="1">
      <c r="A19" s="4"/>
      <c r="D19" s="3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1:21" ht="21.45" customHeight="1">
      <c r="A20" s="4"/>
      <c r="D20" s="3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</row>
    <row r="21" spans="1:21" ht="21" customHeight="1">
      <c r="A21" s="3"/>
      <c r="B21" s="3"/>
      <c r="C21" s="3"/>
      <c r="E21" s="3"/>
      <c r="F21" s="11"/>
      <c r="G21" s="3"/>
      <c r="H21" s="18"/>
      <c r="I21" s="3"/>
      <c r="J21" s="19"/>
      <c r="K21" s="19"/>
      <c r="L21" s="19"/>
      <c r="M21" s="3"/>
      <c r="N21" s="19"/>
      <c r="O21" s="19"/>
      <c r="P21" s="3"/>
      <c r="Q21" s="19"/>
      <c r="R21" s="3"/>
      <c r="S21" s="3"/>
    </row>
    <row r="22" spans="1:21" s="21" customFormat="1" ht="21" customHeight="1">
      <c r="A22" s="2"/>
      <c r="B22" s="2"/>
      <c r="C22" s="2"/>
      <c r="D22" s="3"/>
      <c r="E22" s="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"/>
      <c r="U22" s="2"/>
    </row>
    <row r="23" spans="1:21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1"/>
      <c r="M23" s="2"/>
      <c r="N23" s="2"/>
      <c r="O23" s="2"/>
      <c r="P23" s="2"/>
      <c r="Q23" s="2"/>
      <c r="R23" s="2"/>
    </row>
    <row r="24" spans="1:21">
      <c r="M24" s="2"/>
      <c r="N24" s="2"/>
      <c r="O24" s="2"/>
      <c r="P24" s="2"/>
      <c r="Q24" s="2"/>
      <c r="R24" s="2"/>
    </row>
    <row r="25" spans="1:21">
      <c r="M25" s="2"/>
      <c r="N25" s="2"/>
      <c r="O25" s="2"/>
      <c r="P25" s="2"/>
      <c r="Q25" s="2"/>
      <c r="R25" s="2"/>
    </row>
    <row r="26" spans="1:21">
      <c r="M26" s="2"/>
      <c r="N26" s="2"/>
      <c r="O26" s="2"/>
      <c r="P26" s="2"/>
      <c r="Q26" s="2"/>
      <c r="R26" s="2"/>
    </row>
    <row r="27" spans="1:21">
      <c r="M27" s="2"/>
      <c r="N27" s="2"/>
      <c r="O27" s="2"/>
      <c r="P27" s="2"/>
      <c r="Q27" s="2"/>
      <c r="R27" s="2"/>
    </row>
    <row r="28" spans="1:21">
      <c r="M28" s="2"/>
      <c r="N28" s="2"/>
      <c r="O28" s="2"/>
      <c r="P28" s="2"/>
      <c r="Q28" s="2"/>
      <c r="R28" s="2"/>
    </row>
    <row r="29" spans="1:21">
      <c r="M29" s="2"/>
      <c r="N29" s="2"/>
      <c r="O29" s="2"/>
      <c r="P29" s="2"/>
      <c r="Q29" s="2"/>
      <c r="R29" s="2"/>
    </row>
    <row r="30" spans="1:21">
      <c r="M30" s="2"/>
      <c r="N30" s="2"/>
      <c r="O30" s="2"/>
      <c r="P30" s="2"/>
      <c r="Q30" s="2"/>
      <c r="R30" s="2"/>
    </row>
    <row r="31" spans="1:21">
      <c r="M31" s="2"/>
      <c r="N31" s="2"/>
      <c r="O31" s="2"/>
      <c r="P31" s="2"/>
      <c r="Q31" s="2"/>
      <c r="R31" s="2"/>
    </row>
    <row r="32" spans="1:21">
      <c r="M32" s="2"/>
      <c r="N32" s="2"/>
      <c r="O32" s="2"/>
      <c r="P32" s="2"/>
      <c r="Q32" s="2"/>
      <c r="R32" s="2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mergeCells count="12">
    <mergeCell ref="L8:L10"/>
    <mergeCell ref="F5:S5"/>
    <mergeCell ref="F6:S6"/>
    <mergeCell ref="N8:N10"/>
    <mergeCell ref="Q8:Q10"/>
    <mergeCell ref="H7:H10"/>
    <mergeCell ref="F7:F10"/>
    <mergeCell ref="S7:S10"/>
    <mergeCell ref="J7:L7"/>
    <mergeCell ref="J9:J10"/>
    <mergeCell ref="N7:Q7"/>
    <mergeCell ref="O8:O10"/>
  </mergeCells>
  <pageMargins left="0.98425196850393704" right="0.59055118110236227" top="0.98425196850393704" bottom="0.59055118110236227" header="0.39370078740157483" footer="0.39370078740157483"/>
  <pageSetup paperSize="9" scale="79" firstPageNumber="6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BD5F-7CA1-4F84-B26E-709904D506BE}">
  <sheetPr>
    <tabColor theme="9" tint="0.39997558519241921"/>
    <pageSetUpPr fitToPage="1"/>
  </sheetPr>
  <dimension ref="A1:O63"/>
  <sheetViews>
    <sheetView zoomScaleNormal="100" zoomScaleSheetLayoutView="80" workbookViewId="0"/>
  </sheetViews>
  <sheetFormatPr defaultColWidth="9.25" defaultRowHeight="19.8"/>
  <cols>
    <col min="1" max="2" width="1.375" style="2" customWidth="1"/>
    <col min="3" max="3" width="53.75" style="2" customWidth="1"/>
    <col min="4" max="4" width="3.375" style="2" customWidth="1"/>
    <col min="5" max="5" width="17.25" style="2" customWidth="1"/>
    <col min="6" max="6" width="1.25" style="2" customWidth="1"/>
    <col min="7" max="7" width="17.25" style="2" customWidth="1"/>
    <col min="8" max="8" width="1.25" style="2" customWidth="1"/>
    <col min="9" max="9" width="17.25" style="2" customWidth="1"/>
    <col min="10" max="10" width="1.25" style="2" customWidth="1"/>
    <col min="11" max="11" width="17.25" style="2" customWidth="1"/>
    <col min="12" max="12" width="9.75" style="2" bestFit="1" customWidth="1"/>
    <col min="13" max="13" width="14.75" style="2" bestFit="1" customWidth="1"/>
    <col min="14" max="14" width="9.375" style="2" customWidth="1"/>
    <col min="15" max="16384" width="9.25" style="2"/>
  </cols>
  <sheetData>
    <row r="1" spans="1:11" ht="22.2" customHeight="1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26" t="s">
        <v>114</v>
      </c>
    </row>
    <row r="2" spans="1:11" ht="22.2" customHeight="1">
      <c r="A2" s="4" t="s">
        <v>29</v>
      </c>
      <c r="B2" s="4"/>
      <c r="C2" s="4"/>
      <c r="D2" s="4"/>
      <c r="E2" s="4"/>
      <c r="F2" s="4"/>
      <c r="G2" s="4"/>
      <c r="H2" s="4"/>
      <c r="I2" s="4"/>
      <c r="J2" s="4"/>
      <c r="K2" s="109" t="s">
        <v>115</v>
      </c>
    </row>
    <row r="3" spans="1:11" ht="20.399999999999999">
      <c r="A3" s="4" t="s">
        <v>138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0.399999999999999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E5" s="145" t="s">
        <v>150</v>
      </c>
      <c r="F5" s="145"/>
      <c r="G5" s="145"/>
      <c r="H5" s="145"/>
      <c r="I5" s="145"/>
      <c r="J5" s="145"/>
      <c r="K5" s="145"/>
    </row>
    <row r="6" spans="1:11" ht="21.75" customHeight="1">
      <c r="E6" s="146" t="s">
        <v>41</v>
      </c>
      <c r="F6" s="146"/>
      <c r="G6" s="146"/>
      <c r="I6" s="146" t="s">
        <v>40</v>
      </c>
      <c r="J6" s="146"/>
      <c r="K6" s="146"/>
    </row>
    <row r="7" spans="1:11" ht="21.75" customHeight="1">
      <c r="E7" s="85">
        <v>2569</v>
      </c>
      <c r="F7" s="4"/>
      <c r="G7" s="85">
        <v>2568</v>
      </c>
      <c r="H7" s="4"/>
      <c r="I7" s="28">
        <v>2569</v>
      </c>
      <c r="J7" s="4"/>
      <c r="K7" s="28">
        <v>2568</v>
      </c>
    </row>
    <row r="8" spans="1:11" ht="21.75" customHeight="1">
      <c r="A8" s="4" t="s">
        <v>33</v>
      </c>
      <c r="B8" s="4"/>
      <c r="C8" s="4"/>
      <c r="D8" s="4"/>
      <c r="E8" s="4"/>
      <c r="F8" s="4"/>
      <c r="G8" s="4"/>
      <c r="H8" s="4"/>
      <c r="I8" s="17"/>
      <c r="J8" s="17"/>
      <c r="K8" s="98"/>
    </row>
    <row r="9" spans="1:11" ht="21.75" customHeight="1">
      <c r="A9" s="2" t="s">
        <v>53</v>
      </c>
      <c r="E9" s="23">
        <f>+'PL (6M)'!F20</f>
        <v>-5630926</v>
      </c>
      <c r="F9" s="9"/>
      <c r="G9" s="43">
        <f>+'PL (6M)'!H20</f>
        <v>-14943712</v>
      </c>
      <c r="H9" s="9"/>
      <c r="I9" s="23">
        <f>+'PL (6M)'!J20</f>
        <v>-5631200</v>
      </c>
      <c r="J9" s="99"/>
      <c r="K9" s="23">
        <f>+'PL (6M)'!L20</f>
        <v>-14943478</v>
      </c>
    </row>
    <row r="10" spans="1:11" ht="21.75" customHeight="1">
      <c r="A10" s="106" t="s">
        <v>68</v>
      </c>
      <c r="B10" s="4"/>
      <c r="C10" s="4"/>
      <c r="E10" s="23"/>
      <c r="G10" s="23"/>
      <c r="I10" s="23"/>
      <c r="J10" s="99"/>
      <c r="K10" s="9"/>
    </row>
    <row r="11" spans="1:11" ht="21.75" customHeight="1">
      <c r="C11" s="2" t="s">
        <v>27</v>
      </c>
      <c r="E11" s="43">
        <v>617257</v>
      </c>
      <c r="F11" s="43"/>
      <c r="G11" s="43">
        <v>778367</v>
      </c>
      <c r="H11" s="43"/>
      <c r="I11" s="43">
        <v>645771</v>
      </c>
      <c r="J11" s="99"/>
      <c r="K11" s="43">
        <v>788292</v>
      </c>
    </row>
    <row r="12" spans="1:11" ht="21.75" customHeight="1">
      <c r="C12" s="2" t="s">
        <v>59</v>
      </c>
      <c r="E12" s="43">
        <v>4128849</v>
      </c>
      <c r="F12" s="43"/>
      <c r="G12" s="43">
        <v>4929079</v>
      </c>
      <c r="H12" s="43"/>
      <c r="I12" s="43">
        <v>4128849</v>
      </c>
      <c r="J12" s="99"/>
      <c r="K12" s="43">
        <v>4929079</v>
      </c>
    </row>
    <row r="13" spans="1:11" ht="21.75" customHeight="1">
      <c r="C13" s="2" t="s">
        <v>123</v>
      </c>
      <c r="E13" s="23">
        <v>263472</v>
      </c>
      <c r="F13" s="23"/>
      <c r="G13" s="23">
        <v>284019</v>
      </c>
      <c r="H13" s="23"/>
      <c r="I13" s="23">
        <v>263472</v>
      </c>
      <c r="J13" s="99"/>
      <c r="K13" s="23">
        <v>284019</v>
      </c>
    </row>
    <row r="14" spans="1:11" ht="21.75" customHeight="1">
      <c r="C14" s="2" t="s">
        <v>146</v>
      </c>
      <c r="E14" s="23">
        <v>1820</v>
      </c>
      <c r="F14" s="23"/>
      <c r="G14" s="23">
        <v>0</v>
      </c>
      <c r="H14" s="23"/>
      <c r="I14" s="23">
        <v>1820</v>
      </c>
      <c r="J14" s="99"/>
      <c r="K14" s="23">
        <v>0</v>
      </c>
    </row>
    <row r="15" spans="1:11" ht="21.75" customHeight="1">
      <c r="C15" s="2" t="s">
        <v>141</v>
      </c>
      <c r="E15" s="23">
        <v>0</v>
      </c>
      <c r="F15" s="23"/>
      <c r="G15" s="23">
        <v>131192</v>
      </c>
      <c r="H15" s="23"/>
      <c r="I15" s="23">
        <v>0</v>
      </c>
      <c r="J15" s="99"/>
      <c r="K15" s="43">
        <v>131192</v>
      </c>
    </row>
    <row r="16" spans="1:11" ht="21.75" customHeight="1">
      <c r="C16" s="2" t="s">
        <v>70</v>
      </c>
      <c r="E16" s="23">
        <v>8846</v>
      </c>
      <c r="F16" s="23"/>
      <c r="G16" s="23">
        <v>283923</v>
      </c>
      <c r="H16" s="23"/>
      <c r="I16" s="23">
        <v>8846</v>
      </c>
      <c r="J16" s="99"/>
      <c r="K16" s="23">
        <v>283923</v>
      </c>
    </row>
    <row r="17" spans="1:15" ht="21.75" customHeight="1">
      <c r="C17" s="2" t="s">
        <v>147</v>
      </c>
      <c r="E17" s="23">
        <v>-333922</v>
      </c>
      <c r="F17" s="23"/>
      <c r="G17" s="23">
        <v>0</v>
      </c>
      <c r="H17" s="23"/>
      <c r="I17" s="23">
        <v>-333922</v>
      </c>
      <c r="J17" s="99"/>
      <c r="K17" s="23">
        <v>0</v>
      </c>
    </row>
    <row r="18" spans="1:15" ht="21.75" customHeight="1">
      <c r="C18" s="2" t="s">
        <v>69</v>
      </c>
      <c r="E18" s="23">
        <v>0</v>
      </c>
      <c r="F18" s="23"/>
      <c r="G18" s="23">
        <v>0</v>
      </c>
      <c r="H18" s="23"/>
      <c r="I18" s="23">
        <v>-1345958</v>
      </c>
      <c r="J18" s="99"/>
      <c r="K18" s="23">
        <v>1209571</v>
      </c>
    </row>
    <row r="19" spans="1:15" ht="21.75" customHeight="1">
      <c r="C19" s="2" t="s">
        <v>102</v>
      </c>
      <c r="E19" s="23">
        <v>0</v>
      </c>
      <c r="F19" s="43"/>
      <c r="G19" s="23">
        <v>0</v>
      </c>
      <c r="H19" s="43"/>
      <c r="I19" s="43">
        <v>7909</v>
      </c>
      <c r="J19" s="99"/>
      <c r="K19" s="43">
        <v>25853</v>
      </c>
    </row>
    <row r="20" spans="1:15" ht="21.75" customHeight="1">
      <c r="C20" s="2" t="s">
        <v>142</v>
      </c>
      <c r="E20" s="23">
        <v>0</v>
      </c>
      <c r="F20" s="43"/>
      <c r="G20" s="23">
        <v>-3608</v>
      </c>
      <c r="H20" s="43"/>
      <c r="I20" s="43">
        <v>0</v>
      </c>
      <c r="J20" s="99"/>
      <c r="K20" s="43">
        <v>-3608</v>
      </c>
    </row>
    <row r="21" spans="1:15" ht="21.75" customHeight="1">
      <c r="C21" s="2" t="s">
        <v>104</v>
      </c>
      <c r="E21" s="43">
        <v>7909</v>
      </c>
      <c r="F21" s="43"/>
      <c r="G21" s="43">
        <v>25853</v>
      </c>
      <c r="H21" s="43"/>
      <c r="I21" s="43">
        <v>0</v>
      </c>
      <c r="J21" s="99"/>
      <c r="K21" s="43">
        <v>0</v>
      </c>
      <c r="M21" s="43"/>
    </row>
    <row r="22" spans="1:15" ht="21.75" customHeight="1">
      <c r="C22" s="2" t="s">
        <v>34</v>
      </c>
      <c r="E22" s="43">
        <v>-9049</v>
      </c>
      <c r="F22" s="43"/>
      <c r="G22" s="43">
        <v>-14385</v>
      </c>
      <c r="H22" s="43"/>
      <c r="I22" s="43">
        <v>-5235</v>
      </c>
      <c r="J22" s="99"/>
      <c r="K22" s="43">
        <v>-10628</v>
      </c>
    </row>
    <row r="23" spans="1:15" ht="21.75" customHeight="1">
      <c r="A23" s="2" t="s">
        <v>82</v>
      </c>
      <c r="E23" s="43"/>
      <c r="F23" s="43"/>
      <c r="G23" s="43"/>
      <c r="H23" s="43"/>
      <c r="I23" s="43"/>
      <c r="J23" s="99"/>
      <c r="K23" s="43"/>
      <c r="M23" s="43"/>
      <c r="O23" s="9"/>
    </row>
    <row r="24" spans="1:15" ht="21.75" customHeight="1">
      <c r="C24" s="2" t="s">
        <v>50</v>
      </c>
      <c r="E24" s="43">
        <v>-1648571</v>
      </c>
      <c r="F24" s="43"/>
      <c r="G24" s="43">
        <v>-3517027</v>
      </c>
      <c r="H24" s="43"/>
      <c r="I24" s="43">
        <v>99537</v>
      </c>
      <c r="J24" s="99"/>
      <c r="K24" s="43">
        <v>-3656426</v>
      </c>
    </row>
    <row r="25" spans="1:15" ht="21.75" customHeight="1">
      <c r="C25" s="2" t="s">
        <v>60</v>
      </c>
      <c r="E25" s="43">
        <v>-57650</v>
      </c>
      <c r="F25" s="43"/>
      <c r="G25" s="43">
        <v>-2200773</v>
      </c>
      <c r="H25" s="43"/>
      <c r="I25" s="43">
        <v>221931</v>
      </c>
      <c r="J25" s="99"/>
      <c r="K25" s="43">
        <v>-2216925</v>
      </c>
    </row>
    <row r="26" spans="1:15" ht="21.75" customHeight="1">
      <c r="C26" s="2" t="s">
        <v>48</v>
      </c>
      <c r="E26" s="23">
        <v>1392527</v>
      </c>
      <c r="F26" s="23"/>
      <c r="G26" s="23">
        <v>79198</v>
      </c>
      <c r="H26" s="23"/>
      <c r="I26" s="23">
        <v>1392527</v>
      </c>
      <c r="J26" s="99"/>
      <c r="K26" s="23">
        <v>79198</v>
      </c>
    </row>
    <row r="27" spans="1:15" ht="21.75" customHeight="1">
      <c r="C27" s="2" t="s">
        <v>148</v>
      </c>
      <c r="E27" s="23">
        <v>-10000</v>
      </c>
      <c r="F27" s="23"/>
      <c r="G27" s="23">
        <v>0</v>
      </c>
      <c r="H27" s="23"/>
      <c r="I27" s="23">
        <v>-10000</v>
      </c>
      <c r="J27" s="99"/>
      <c r="K27" s="23">
        <v>0</v>
      </c>
    </row>
    <row r="28" spans="1:15" ht="21.75" customHeight="1">
      <c r="C28" s="2" t="s">
        <v>54</v>
      </c>
      <c r="E28" s="23">
        <v>258737</v>
      </c>
      <c r="F28" s="23"/>
      <c r="G28" s="23">
        <v>-859856</v>
      </c>
      <c r="H28" s="23"/>
      <c r="I28" s="23">
        <v>-63162</v>
      </c>
      <c r="J28" s="99"/>
      <c r="K28" s="23">
        <v>-782466</v>
      </c>
    </row>
    <row r="29" spans="1:15" ht="21.75" customHeight="1">
      <c r="C29" s="2" t="s">
        <v>55</v>
      </c>
      <c r="E29" s="43">
        <v>-150000</v>
      </c>
      <c r="F29" s="43"/>
      <c r="G29" s="43">
        <v>-220000</v>
      </c>
      <c r="H29" s="43"/>
      <c r="I29" s="43">
        <v>-150000</v>
      </c>
      <c r="J29" s="99"/>
      <c r="K29" s="43">
        <v>-220000</v>
      </c>
    </row>
    <row r="30" spans="1:15" ht="21.75" customHeight="1">
      <c r="A30" s="2" t="s">
        <v>83</v>
      </c>
      <c r="B30" s="4"/>
      <c r="C30" s="4"/>
      <c r="E30" s="102">
        <f>SUM(E11:E29)</f>
        <v>4470225</v>
      </c>
      <c r="G30" s="102">
        <f>SUM(G11:G29)</f>
        <v>-304018</v>
      </c>
      <c r="I30" s="102">
        <f>SUM(I11:I29)</f>
        <v>4862385</v>
      </c>
      <c r="J30" s="9"/>
      <c r="K30" s="102">
        <f>SUM(K11:K29)</f>
        <v>841074</v>
      </c>
      <c r="M30" s="80"/>
    </row>
    <row r="31" spans="1:15" ht="21.75" customHeight="1">
      <c r="A31" s="4" t="s">
        <v>78</v>
      </c>
      <c r="D31" s="9"/>
      <c r="E31" s="44">
        <f>+E9+E30</f>
        <v>-1160701</v>
      </c>
      <c r="F31" s="44"/>
      <c r="G31" s="44">
        <f>+G9+G30</f>
        <v>-15247730</v>
      </c>
      <c r="H31" s="44"/>
      <c r="I31" s="44">
        <f>+I9+I30</f>
        <v>-768815</v>
      </c>
      <c r="J31" s="44"/>
      <c r="K31" s="44">
        <f>+K9+K30</f>
        <v>-14102404</v>
      </c>
      <c r="M31" s="17"/>
    </row>
    <row r="32" spans="1:15" ht="21.75" customHeight="1">
      <c r="A32" s="96" t="s">
        <v>34</v>
      </c>
      <c r="E32" s="23">
        <v>9049</v>
      </c>
      <c r="F32" s="44"/>
      <c r="G32" s="23">
        <v>14385</v>
      </c>
      <c r="H32" s="23"/>
      <c r="I32" s="23">
        <v>5235</v>
      </c>
      <c r="J32" s="23"/>
      <c r="K32" s="23">
        <v>10628</v>
      </c>
      <c r="M32" s="9"/>
    </row>
    <row r="33" spans="1:13" ht="21.75" customHeight="1">
      <c r="A33" s="96" t="s">
        <v>129</v>
      </c>
      <c r="E33" s="23">
        <v>2386987</v>
      </c>
      <c r="F33" s="44"/>
      <c r="G33" s="23">
        <v>2315722</v>
      </c>
      <c r="H33" s="23"/>
      <c r="I33" s="23">
        <v>2386987</v>
      </c>
      <c r="J33" s="23"/>
      <c r="K33" s="43">
        <v>2315722</v>
      </c>
      <c r="M33" s="9"/>
    </row>
    <row r="34" spans="1:13" ht="21.75" customHeight="1">
      <c r="A34" s="2" t="s">
        <v>103</v>
      </c>
      <c r="E34" s="23">
        <v>-757104</v>
      </c>
      <c r="F34" s="23"/>
      <c r="G34" s="23">
        <v>-515915</v>
      </c>
      <c r="H34" s="23"/>
      <c r="I34" s="23">
        <v>-695172</v>
      </c>
      <c r="J34" s="23"/>
      <c r="K34" s="23">
        <v>-515260</v>
      </c>
    </row>
    <row r="35" spans="1:13" ht="21.75" customHeight="1">
      <c r="A35" s="4" t="s">
        <v>46</v>
      </c>
      <c r="E35" s="45">
        <f>ROUND((SUM(E31:E34)),0)</f>
        <v>478231</v>
      </c>
      <c r="F35" s="44"/>
      <c r="G35" s="45">
        <f>ROUND((SUM(G31:G34)),0)</f>
        <v>-13433538</v>
      </c>
      <c r="H35" s="44"/>
      <c r="I35" s="45">
        <f>ROUND((SUM(I31:I34)),0)</f>
        <v>928235</v>
      </c>
      <c r="J35" s="44"/>
      <c r="K35" s="45">
        <f>ROUND((SUM(K31:K34)),0)</f>
        <v>-12291314</v>
      </c>
    </row>
    <row r="36" spans="1:13" ht="21.75" customHeight="1">
      <c r="A36" s="4"/>
      <c r="E36" s="23"/>
      <c r="F36" s="23"/>
      <c r="G36" s="23"/>
      <c r="H36" s="23"/>
      <c r="I36" s="23"/>
      <c r="J36" s="23"/>
      <c r="K36" s="23"/>
    </row>
    <row r="37" spans="1:13" s="12" customFormat="1" ht="22.2" customHeight="1">
      <c r="A37" s="10" t="s">
        <v>92</v>
      </c>
      <c r="B37" s="10"/>
      <c r="C37" s="10"/>
      <c r="D37" s="10"/>
      <c r="E37" s="10"/>
      <c r="F37" s="10"/>
      <c r="G37" s="10"/>
      <c r="H37" s="10"/>
      <c r="I37" s="10"/>
      <c r="J37" s="10"/>
      <c r="K37" s="26" t="s">
        <v>114</v>
      </c>
    </row>
    <row r="38" spans="1:13" s="12" customFormat="1" ht="22.2" customHeight="1">
      <c r="A38" s="10" t="s">
        <v>57</v>
      </c>
      <c r="B38" s="10"/>
      <c r="C38" s="10"/>
      <c r="D38" s="10"/>
      <c r="E38" s="10"/>
      <c r="F38" s="10"/>
      <c r="G38" s="10"/>
      <c r="H38" s="10"/>
      <c r="I38" s="10"/>
      <c r="J38" s="10"/>
      <c r="K38" s="27" t="s">
        <v>115</v>
      </c>
    </row>
    <row r="39" spans="1:13" s="12" customFormat="1" ht="22.2" customHeight="1">
      <c r="A39" s="10" t="s">
        <v>138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3" ht="21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3" ht="21.75" customHeight="1">
      <c r="E41" s="145" t="s">
        <v>150</v>
      </c>
      <c r="F41" s="145"/>
      <c r="G41" s="145"/>
      <c r="H41" s="145"/>
      <c r="I41" s="145"/>
      <c r="J41" s="145"/>
      <c r="K41" s="145"/>
    </row>
    <row r="42" spans="1:13" ht="21.75" customHeight="1">
      <c r="E42" s="146" t="s">
        <v>41</v>
      </c>
      <c r="F42" s="146"/>
      <c r="G42" s="146"/>
      <c r="I42" s="146" t="s">
        <v>40</v>
      </c>
      <c r="J42" s="146"/>
      <c r="K42" s="146"/>
    </row>
    <row r="43" spans="1:13" ht="21.75" customHeight="1">
      <c r="E43" s="85">
        <v>2569</v>
      </c>
      <c r="F43" s="4"/>
      <c r="G43" s="85">
        <v>2568</v>
      </c>
      <c r="H43" s="4"/>
      <c r="I43" s="28">
        <v>2569</v>
      </c>
      <c r="J43" s="4"/>
      <c r="K43" s="85">
        <v>2568</v>
      </c>
    </row>
    <row r="44" spans="1:13" ht="21.75" customHeight="1">
      <c r="A44" s="107" t="s">
        <v>36</v>
      </c>
      <c r="J44" s="21"/>
    </row>
    <row r="45" spans="1:13" ht="21.75" customHeight="1">
      <c r="A45" s="107"/>
      <c r="C45" s="2" t="s">
        <v>110</v>
      </c>
      <c r="E45" s="23">
        <v>0</v>
      </c>
      <c r="G45" s="23">
        <v>1498958</v>
      </c>
      <c r="I45" s="23">
        <v>0</v>
      </c>
      <c r="J45" s="21"/>
      <c r="K45" s="23">
        <v>1498958</v>
      </c>
    </row>
    <row r="46" spans="1:13" ht="21.75" customHeight="1">
      <c r="C46" s="2" t="s">
        <v>71</v>
      </c>
      <c r="E46" s="138">
        <v>110000</v>
      </c>
      <c r="F46" s="23"/>
      <c r="G46" s="23">
        <v>82400</v>
      </c>
      <c r="H46" s="23"/>
      <c r="I46" s="23">
        <v>110000</v>
      </c>
      <c r="J46" s="23"/>
      <c r="K46" s="23">
        <v>82400</v>
      </c>
    </row>
    <row r="47" spans="1:13" ht="21.75" customHeight="1">
      <c r="C47" s="2" t="s">
        <v>39</v>
      </c>
      <c r="E47" s="23">
        <v>-177000</v>
      </c>
      <c r="F47" s="23"/>
      <c r="G47" s="23">
        <v>-329703</v>
      </c>
      <c r="H47" s="23"/>
      <c r="I47" s="23">
        <v>-177000</v>
      </c>
      <c r="J47" s="23"/>
      <c r="K47" s="23">
        <v>-329703</v>
      </c>
    </row>
    <row r="48" spans="1:13" ht="21.75" customHeight="1">
      <c r="A48" s="4" t="s">
        <v>72</v>
      </c>
      <c r="E48" s="45">
        <f>ROUND((SUM(E45:E47)),0)</f>
        <v>-67000</v>
      </c>
      <c r="F48" s="44"/>
      <c r="G48" s="45">
        <f>ROUND((SUM(G45:G47)),0)</f>
        <v>1251655</v>
      </c>
      <c r="H48" s="44"/>
      <c r="I48" s="45">
        <f>ROUND((SUM(I45:I47)),0)</f>
        <v>-67000</v>
      </c>
      <c r="J48" s="44"/>
      <c r="K48" s="45">
        <f>ROUND((SUM(K45:K47)),0)</f>
        <v>1251655</v>
      </c>
    </row>
    <row r="49" spans="1:13" ht="21.75" customHeight="1">
      <c r="A49" s="4"/>
      <c r="E49" s="76"/>
      <c r="F49" s="44"/>
      <c r="G49" s="76"/>
      <c r="H49" s="44"/>
      <c r="I49" s="76"/>
      <c r="J49" s="44"/>
      <c r="K49" s="76"/>
    </row>
    <row r="50" spans="1:13" ht="21.75" customHeight="1">
      <c r="A50" s="107" t="s">
        <v>37</v>
      </c>
      <c r="B50" s="4"/>
      <c r="I50" s="23"/>
      <c r="J50" s="46"/>
      <c r="K50" s="23"/>
    </row>
    <row r="51" spans="1:13" ht="21.75" customHeight="1">
      <c r="A51" s="107"/>
      <c r="B51" s="4"/>
      <c r="C51" s="2" t="s">
        <v>145</v>
      </c>
      <c r="E51" s="23">
        <v>0</v>
      </c>
      <c r="G51" s="23">
        <v>-113695</v>
      </c>
      <c r="I51" s="23">
        <v>0</v>
      </c>
      <c r="J51" s="46"/>
      <c r="K51" s="23">
        <v>-113695</v>
      </c>
    </row>
    <row r="52" spans="1:13" ht="21.75" customHeight="1">
      <c r="A52" s="107"/>
      <c r="B52" s="4"/>
      <c r="C52" s="2" t="s">
        <v>149</v>
      </c>
      <c r="E52" s="23">
        <v>-64115</v>
      </c>
      <c r="G52" s="23">
        <v>0</v>
      </c>
      <c r="I52" s="23">
        <v>-64115</v>
      </c>
      <c r="J52" s="46"/>
      <c r="K52" s="23">
        <v>0</v>
      </c>
    </row>
    <row r="53" spans="1:13" ht="21.75" customHeight="1">
      <c r="A53" s="107"/>
      <c r="B53" s="4"/>
      <c r="C53" s="2" t="s">
        <v>80</v>
      </c>
      <c r="E53" s="23">
        <v>0</v>
      </c>
      <c r="G53" s="23">
        <v>5000000</v>
      </c>
      <c r="I53" s="23">
        <v>0</v>
      </c>
      <c r="J53" s="46"/>
      <c r="K53" s="23">
        <v>5000000</v>
      </c>
    </row>
    <row r="54" spans="1:13" ht="21.75" customHeight="1">
      <c r="A54" s="107"/>
      <c r="B54" s="4"/>
      <c r="C54" s="2" t="s">
        <v>144</v>
      </c>
      <c r="E54" s="23">
        <v>0</v>
      </c>
      <c r="G54" s="23">
        <v>0</v>
      </c>
      <c r="I54" s="23">
        <v>0</v>
      </c>
      <c r="J54" s="46"/>
      <c r="K54" s="23">
        <v>1500000</v>
      </c>
    </row>
    <row r="55" spans="1:13" ht="21.75" customHeight="1">
      <c r="A55" s="107"/>
      <c r="B55" s="4"/>
      <c r="C55" s="2" t="s">
        <v>143</v>
      </c>
      <c r="E55" s="23">
        <v>0</v>
      </c>
      <c r="G55" s="23">
        <v>5000000</v>
      </c>
      <c r="I55" s="23">
        <v>0</v>
      </c>
      <c r="J55" s="46"/>
      <c r="K55" s="23">
        <v>5000000</v>
      </c>
    </row>
    <row r="56" spans="1:13" ht="21.75" customHeight="1">
      <c r="B56" s="77"/>
      <c r="C56" s="2" t="s">
        <v>73</v>
      </c>
      <c r="E56" s="23">
        <v>-954545</v>
      </c>
      <c r="F56" s="23"/>
      <c r="G56" s="23">
        <v>-1227111</v>
      </c>
      <c r="H56" s="23"/>
      <c r="I56" s="23">
        <v>-954545</v>
      </c>
      <c r="J56" s="23"/>
      <c r="K56" s="23">
        <v>-1227111</v>
      </c>
    </row>
    <row r="57" spans="1:13" ht="21.75" customHeight="1">
      <c r="A57" s="78" t="s">
        <v>75</v>
      </c>
      <c r="B57" s="4"/>
      <c r="E57" s="45">
        <f>ROUND((SUM(E51:E56)),0)</f>
        <v>-1018660</v>
      </c>
      <c r="F57" s="44"/>
      <c r="G57" s="45">
        <f>ROUND((SUM(G51:G56)),0)</f>
        <v>8659194</v>
      </c>
      <c r="H57" s="44"/>
      <c r="I57" s="45">
        <f>ROUND((SUM(I51:I56)),0)</f>
        <v>-1018660</v>
      </c>
      <c r="J57" s="44"/>
      <c r="K57" s="45">
        <f>ROUND((SUM(K51:K56)),0)</f>
        <v>10159194</v>
      </c>
    </row>
    <row r="58" spans="1:13" ht="21.75" customHeight="1">
      <c r="A58" s="78"/>
      <c r="B58" s="4"/>
      <c r="I58" s="43"/>
      <c r="J58" s="46"/>
      <c r="K58" s="43"/>
    </row>
    <row r="59" spans="1:13" ht="21.75" customHeight="1">
      <c r="A59" s="4" t="s">
        <v>74</v>
      </c>
      <c r="B59" s="4"/>
      <c r="E59" s="44">
        <f>E57+E48+E35</f>
        <v>-607429</v>
      </c>
      <c r="F59" s="4"/>
      <c r="G59" s="44">
        <f>G57+G48+G35</f>
        <v>-3522689</v>
      </c>
      <c r="H59" s="4"/>
      <c r="I59" s="44">
        <f>I57+I48+I35</f>
        <v>-157425</v>
      </c>
      <c r="J59" s="79"/>
      <c r="K59" s="44">
        <f>K57+K48+K35</f>
        <v>-880465</v>
      </c>
    </row>
    <row r="60" spans="1:13" ht="21.75" customHeight="1">
      <c r="A60" s="4" t="s">
        <v>124</v>
      </c>
      <c r="E60" s="101">
        <f>+'FS (T)'!H13</f>
        <v>5857429</v>
      </c>
      <c r="F60" s="4"/>
      <c r="G60" s="101">
        <v>9851673</v>
      </c>
      <c r="H60" s="4"/>
      <c r="I60" s="101">
        <f>+'FS (T)'!L13</f>
        <v>4387710</v>
      </c>
      <c r="J60" s="79"/>
      <c r="K60" s="101">
        <v>5740315</v>
      </c>
    </row>
    <row r="61" spans="1:13" ht="21.75" customHeight="1" thickBot="1">
      <c r="A61" s="4" t="s">
        <v>125</v>
      </c>
      <c r="B61" s="4"/>
      <c r="C61" s="4"/>
      <c r="D61" s="4"/>
      <c r="E61" s="75">
        <f>ROUND((SUM(E59:E60)),0)</f>
        <v>5250000</v>
      </c>
      <c r="F61" s="4"/>
      <c r="G61" s="75">
        <f>ROUND((SUM(G59:G60)),0)</f>
        <v>6328984</v>
      </c>
      <c r="H61" s="4"/>
      <c r="I61" s="75">
        <f>ROUND((SUM(I59:I60)),0)</f>
        <v>4230285</v>
      </c>
      <c r="J61" s="79"/>
      <c r="K61" s="75">
        <f>ROUND((SUM(K59:K60)),0)</f>
        <v>4859850</v>
      </c>
      <c r="L61" s="9"/>
      <c r="M61" s="9"/>
    </row>
    <row r="62" spans="1:13" ht="21.6" customHeight="1" thickTop="1">
      <c r="C62" s="4"/>
      <c r="D62" s="4"/>
      <c r="E62" s="4"/>
      <c r="F62" s="4"/>
      <c r="G62" s="4"/>
      <c r="H62" s="4"/>
      <c r="I62" s="51"/>
      <c r="J62" s="46"/>
      <c r="K62" s="23"/>
    </row>
    <row r="63" spans="1:13">
      <c r="E63" s="9"/>
      <c r="G63" s="119"/>
      <c r="I63" s="9"/>
      <c r="K63" s="119"/>
    </row>
  </sheetData>
  <mergeCells count="6">
    <mergeCell ref="E5:K5"/>
    <mergeCell ref="E6:G6"/>
    <mergeCell ref="I6:K6"/>
    <mergeCell ref="E41:K41"/>
    <mergeCell ref="E42:G42"/>
    <mergeCell ref="I42:K42"/>
  </mergeCells>
  <pageMargins left="0.98425196850393704" right="0.59055118110236227" top="0.98425196850393704" bottom="0.59055118110236227" header="0.39370078740157483" footer="0.39370078740157483"/>
  <pageSetup paperSize="9" scale="70" firstPageNumber="7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
- &amp;P -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(6M)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(6M)'!Print_Area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Patreerat Kangduang</cp:lastModifiedBy>
  <cp:lastPrinted>2026-08-03T07:31:08Z</cp:lastPrinted>
  <dcterms:created xsi:type="dcterms:W3CDTF">2021-02-23T14:24:34Z</dcterms:created>
  <dcterms:modified xsi:type="dcterms:W3CDTF">2026-08-07T04:24:42Z</dcterms:modified>
</cp:coreProperties>
</file>