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G:\.shortcut-targets-by-id\1fTy4g_orXT60GjGXk6jRmZvYxGtzSQRE\VS Group'69\VS Group Q2'69\VS-Q2'69\1. Audit FS\EN\"/>
    </mc:Choice>
  </mc:AlternateContent>
  <xr:revisionPtr revIDLastSave="0" documentId="13_ncr:1_{91B0A199-D11F-49EC-A3E5-500F0C087D0B}" xr6:coauthVersionLast="47" xr6:coauthVersionMax="47" xr10:uidLastSave="{00000000-0000-0000-0000-000000000000}"/>
  <bookViews>
    <workbookView xWindow="-108" yWindow="-108" windowWidth="23256" windowHeight="12456" tabRatio="789" xr2:uid="{00000000-000D-0000-FFFF-FFFF00000000}"/>
  </bookViews>
  <sheets>
    <sheet name="BS (E)" sheetId="1" r:id="rId1"/>
    <sheet name="PL (3M)" sheetId="10" r:id="rId2"/>
    <sheet name="PL (6M)" sheetId="11" r:id="rId3"/>
    <sheet name="Equity (E)_Conso" sheetId="3" r:id="rId4"/>
    <sheet name="Equity (E)_Com" sheetId="6" r:id="rId5"/>
    <sheet name="CF (E)" sheetId="8" r:id="rId6"/>
  </sheets>
  <definedNames>
    <definedName name="\" localSheetId="5">#REF!</definedName>
    <definedName name="\" localSheetId="4">#REF!</definedName>
    <definedName name="\" localSheetId="1">#REF!</definedName>
    <definedName name="\" localSheetId="2">#REF!</definedName>
    <definedName name="\">#REF!</definedName>
    <definedName name="\_JUNK">#N/A</definedName>
    <definedName name="\0">#N/A</definedName>
    <definedName name="\a" localSheetId="5">#REF!</definedName>
    <definedName name="\a" localSheetId="4">#REF!</definedName>
    <definedName name="\a" localSheetId="1">#REF!</definedName>
    <definedName name="\a" localSheetId="2">#REF!</definedName>
    <definedName name="\a">#REF!</definedName>
    <definedName name="\b" localSheetId="5">#REF!</definedName>
    <definedName name="\b" localSheetId="4">#REF!</definedName>
    <definedName name="\b" localSheetId="1">#REF!</definedName>
    <definedName name="\b" localSheetId="2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_">#REF!</definedName>
    <definedName name="_________________________________________________pg31">#REF!</definedName>
    <definedName name="________________________________________________PD1">#REF!</definedName>
    <definedName name="________________________________________________PD2">#REF!</definedName>
    <definedName name="________________________________________________pg31">#REF!</definedName>
    <definedName name="_______________________________________________jan02">#REF!</definedName>
    <definedName name="_______________________________________________pg31">#REF!</definedName>
    <definedName name="______________________________________________jan02">#REF!</definedName>
    <definedName name="______________________________________________PD1">#REF!</definedName>
    <definedName name="______________________________________________PD2">#REF!</definedName>
    <definedName name="______________________________________________pg31">#REF!</definedName>
    <definedName name="______________________________________________prt1">#REF!</definedName>
    <definedName name="______________________________________________prt2">#REF!</definedName>
    <definedName name="_____________________________________________jan02">#REF!</definedName>
    <definedName name="_____________________________________________PD1">#REF!</definedName>
    <definedName name="_____________________________________________PD2">#REF!</definedName>
    <definedName name="_____________________________________________pg31">#REF!</definedName>
    <definedName name="_____________________________________________prt1">#REF!</definedName>
    <definedName name="_____________________________________________prt2">#REF!</definedName>
    <definedName name="____________________________________________jan02">#REF!</definedName>
    <definedName name="____________________________________________PD1">#REF!</definedName>
    <definedName name="____________________________________________PD2">#REF!</definedName>
    <definedName name="____________________________________________pg31">#REF!</definedName>
    <definedName name="____________________________________________prt1">#REF!</definedName>
    <definedName name="____________________________________________prt2">#REF!</definedName>
    <definedName name="___________________________________________jan02">#REF!</definedName>
    <definedName name="___________________________________________PD1">#REF!</definedName>
    <definedName name="___________________________________________PD2">#REF!</definedName>
    <definedName name="___________________________________________pg31">#REF!</definedName>
    <definedName name="___________________________________________prt1">#REF!</definedName>
    <definedName name="___________________________________________prt2">#REF!</definedName>
    <definedName name="__________________________________________jan02">#REF!</definedName>
    <definedName name="__________________________________________PD1">#REF!</definedName>
    <definedName name="__________________________________________PD2">#REF!</definedName>
    <definedName name="__________________________________________pg31">#REF!</definedName>
    <definedName name="__________________________________________prt1">#REF!</definedName>
    <definedName name="__________________________________________prt2">#REF!</definedName>
    <definedName name="_________________________________________jan02">#REF!</definedName>
    <definedName name="_________________________________________PD1">#REF!</definedName>
    <definedName name="_________________________________________PD2">#REF!</definedName>
    <definedName name="_________________________________________pg31">#REF!</definedName>
    <definedName name="_________________________________________prt1">#REF!</definedName>
    <definedName name="_________________________________________prt2">#REF!</definedName>
    <definedName name="________________________________________1_accin_lcs_03">#REF!</definedName>
    <definedName name="________________________________________jan02">#REF!</definedName>
    <definedName name="________________________________________PD1">#REF!</definedName>
    <definedName name="________________________________________PD2">#REF!</definedName>
    <definedName name="________________________________________pg31">#REF!</definedName>
    <definedName name="________________________________________prt1">#REF!</definedName>
    <definedName name="________________________________________prt2">#REF!</definedName>
    <definedName name="_______________________________________1_accin_lcs_03">#REF!</definedName>
    <definedName name="_______________________________________jan02">#REF!</definedName>
    <definedName name="_______________________________________PD1">#REF!</definedName>
    <definedName name="_______________________________________PD2">#REF!</definedName>
    <definedName name="_______________________________________pg31">#REF!</definedName>
    <definedName name="_______________________________________prt1">#REF!</definedName>
    <definedName name="_______________________________________prt2">#REF!</definedName>
    <definedName name="______________________________________1_accin_lcs_03">#REF!</definedName>
    <definedName name="______________________________________jan02">#REF!</definedName>
    <definedName name="______________________________________PD1">#REF!</definedName>
    <definedName name="______________________________________PD2">#REF!</definedName>
    <definedName name="______________________________________pg31">#REF!</definedName>
    <definedName name="______________________________________prt1">#REF!</definedName>
    <definedName name="______________________________________prt2">#REF!</definedName>
    <definedName name="_____________________________________1_accin_lcs_03">#REF!</definedName>
    <definedName name="_____________________________________jan02">#REF!</definedName>
    <definedName name="_____________________________________PD1">#REF!</definedName>
    <definedName name="_____________________________________PD2">#REF!</definedName>
    <definedName name="_____________________________________pg31">#REF!</definedName>
    <definedName name="_____________________________________prt1">#REF!</definedName>
    <definedName name="_____________________________________prt2">#REF!</definedName>
    <definedName name="____________________________________1_accin_lcs_03">#REF!</definedName>
    <definedName name="____________________________________jan02">#REF!</definedName>
    <definedName name="____________________________________PD1">#REF!</definedName>
    <definedName name="____________________________________PD2">#REF!</definedName>
    <definedName name="____________________________________pg31">#REF!</definedName>
    <definedName name="____________________________________prt1">#REF!</definedName>
    <definedName name="____________________________________prt2">#REF!</definedName>
    <definedName name="___________________________________1_accin_lcs_03">#REF!</definedName>
    <definedName name="___________________________________jan02">#REF!</definedName>
    <definedName name="___________________________________PD1">#REF!</definedName>
    <definedName name="___________________________________PD2">#REF!</definedName>
    <definedName name="___________________________________pg31">#REF!</definedName>
    <definedName name="___________________________________prt1">#REF!</definedName>
    <definedName name="___________________________________prt2">#REF!</definedName>
    <definedName name="__________________________________1_accin_lcs_03">#REF!</definedName>
    <definedName name="__________________________________jan02">#REF!</definedName>
    <definedName name="__________________________________PD1">#REF!</definedName>
    <definedName name="__________________________________PD2">#REF!</definedName>
    <definedName name="__________________________________pg31">#REF!</definedName>
    <definedName name="__________________________________prt1">#REF!</definedName>
    <definedName name="__________________________________prt2">#REF!</definedName>
    <definedName name="_________________________________1_accin_lcs_03">#REF!</definedName>
    <definedName name="_________________________________jan02">#REF!</definedName>
    <definedName name="_________________________________PD1">#REF!</definedName>
    <definedName name="_________________________________PD2">#REF!</definedName>
    <definedName name="_________________________________pg31">#REF!</definedName>
    <definedName name="_________________________________prt1">#REF!</definedName>
    <definedName name="_________________________________prt2">#REF!</definedName>
    <definedName name="________________________________1_accin_lcs_03">#REF!</definedName>
    <definedName name="________________________________jan02">#REF!</definedName>
    <definedName name="________________________________PD1">#REF!</definedName>
    <definedName name="________________________________PD2">#REF!</definedName>
    <definedName name="________________________________pg31">#REF!</definedName>
    <definedName name="________________________________prt1">#REF!</definedName>
    <definedName name="________________________________prt2">#REF!</definedName>
    <definedName name="_______________________________1_accin_lcs_03">#REF!</definedName>
    <definedName name="_______________________________jan02">#REF!</definedName>
    <definedName name="_______________________________PD1">#REF!</definedName>
    <definedName name="_______________________________PD2">#REF!</definedName>
    <definedName name="_______________________________pg31">#REF!</definedName>
    <definedName name="_______________________________prt1">#REF!</definedName>
    <definedName name="_______________________________prt2">#REF!</definedName>
    <definedName name="______________________________1_accin_lcs_03">#REF!</definedName>
    <definedName name="______________________________jan02">#REF!</definedName>
    <definedName name="______________________________PD1">#REF!</definedName>
    <definedName name="______________________________PD2">#REF!</definedName>
    <definedName name="______________________________pg31">#REF!</definedName>
    <definedName name="______________________________prt1">#REF!</definedName>
    <definedName name="______________________________prt2">#REF!</definedName>
    <definedName name="_____________________________1_accin_lcs_03">#REF!</definedName>
    <definedName name="_____________________________jan02">#REF!</definedName>
    <definedName name="_____________________________PD1">#REF!</definedName>
    <definedName name="_____________________________PD2">#REF!</definedName>
    <definedName name="_____________________________pg31">#REF!</definedName>
    <definedName name="_____________________________prt1">#REF!</definedName>
    <definedName name="_____________________________prt2">#REF!</definedName>
    <definedName name="____________________________1_accin_lcs_03">#REF!</definedName>
    <definedName name="____________________________jan02">#REF!</definedName>
    <definedName name="____________________________PD1">#REF!</definedName>
    <definedName name="____________________________PD2">#REF!</definedName>
    <definedName name="____________________________pg3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prt1">#REF!</definedName>
    <definedName name="____________________________prt2">#REF!</definedName>
    <definedName name="___________________________1_accin_lcs_03">#REF!</definedName>
    <definedName name="___________________________jan02">#REF!</definedName>
    <definedName name="___________________________PD1">#REF!</definedName>
    <definedName name="___________________________PD2">#REF!</definedName>
    <definedName name="___________________________pg3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prt1">#REF!</definedName>
    <definedName name="___________________________prt2">#REF!</definedName>
    <definedName name="__________________________1_accin_lcs_03">#REF!</definedName>
    <definedName name="__________________________jan02">#REF!</definedName>
    <definedName name="__________________________PD1">#REF!</definedName>
    <definedName name="__________________________PD2">#REF!</definedName>
    <definedName name="__________________________pg3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prt1">#REF!</definedName>
    <definedName name="__________________________prt2">#REF!</definedName>
    <definedName name="_________________________1_accin_lcs_03">#REF!</definedName>
    <definedName name="_________________________jan02">#REF!</definedName>
    <definedName name="_________________________PD1">#REF!</definedName>
    <definedName name="_________________________PD2">#REF!</definedName>
    <definedName name="_________________________pg3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prt1">#REF!</definedName>
    <definedName name="_________________________prt2">#REF!</definedName>
    <definedName name="________________________1_accin_lcs_03">#REF!</definedName>
    <definedName name="________________________jan02">#REF!</definedName>
    <definedName name="________________________PD1">#REF!</definedName>
    <definedName name="________________________PD2">#REF!</definedName>
    <definedName name="________________________pg3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prt1">#REF!</definedName>
    <definedName name="________________________prt2">#REF!</definedName>
    <definedName name="_______________________1_accin_lcs_03">#REF!</definedName>
    <definedName name="_______________________jan02">#REF!</definedName>
    <definedName name="_______________________PD1">#REF!</definedName>
    <definedName name="_______________________PD2">#REF!</definedName>
    <definedName name="_______________________pg3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prt1">#REF!</definedName>
    <definedName name="_______________________prt2">#REF!</definedName>
    <definedName name="______________________1_accin_lcs_03">#REF!</definedName>
    <definedName name="______________________AGM2" localSheetId="5" hidden="1">{#N/A,#N/A,TRUE,"M [OS-05]-00(1)"}</definedName>
    <definedName name="______________________AGM2" localSheetId="4" hidden="1">{#N/A,#N/A,TRUE,"M [OS-05]-00(1)"}</definedName>
    <definedName name="______________________AGM2" localSheetId="1" hidden="1">{#N/A,#N/A,TRUE,"M [OS-05]-00(1)"}</definedName>
    <definedName name="______________________AGM2" localSheetId="2" hidden="1">{#N/A,#N/A,TRUE,"M [OS-05]-00(1)"}</definedName>
    <definedName name="______________________AGM2" hidden="1">{#N/A,#N/A,TRUE,"M [OS-05]-00(1)"}</definedName>
    <definedName name="______________________jan02">#REF!</definedName>
    <definedName name="______________________PD1">#REF!</definedName>
    <definedName name="______________________PD2">#REF!</definedName>
    <definedName name="______________________pg3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prt1">#REF!</definedName>
    <definedName name="______________________prt2">#REF!</definedName>
    <definedName name="_____________________1_accin_lcs_03">#REF!</definedName>
    <definedName name="_____________________AGM2" localSheetId="5" hidden="1">{#N/A,#N/A,TRUE,"M [OS-05]-00(1)"}</definedName>
    <definedName name="_____________________AGM2" localSheetId="4" hidden="1">{#N/A,#N/A,TRUE,"M [OS-05]-00(1)"}</definedName>
    <definedName name="_____________________AGM2" localSheetId="1" hidden="1">{#N/A,#N/A,TRUE,"M [OS-05]-00(1)"}</definedName>
    <definedName name="_____________________AGM2" localSheetId="2" hidden="1">{#N/A,#N/A,TRUE,"M [OS-05]-00(1)"}</definedName>
    <definedName name="_____________________AGM2" hidden="1">{#N/A,#N/A,TRUE,"M [OS-05]-00(1)"}</definedName>
    <definedName name="_____________________jan02">#REF!</definedName>
    <definedName name="_____________________PD1">#REF!</definedName>
    <definedName name="_____________________PD2">#REF!</definedName>
    <definedName name="_____________________pg31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0">#REF!</definedName>
    <definedName name="_____________________PRO11">#REF!</definedName>
    <definedName name="_____________________PRO12">#REF!</definedName>
    <definedName name="_____________________prt1">#REF!</definedName>
    <definedName name="_____________________prt2">#REF!</definedName>
    <definedName name="____________________1_accin_lcs_03">#REF!</definedName>
    <definedName name="____________________ACT1">#REF!</definedName>
    <definedName name="____________________AGM2" localSheetId="5" hidden="1">{#N/A,#N/A,TRUE,"M [OS-05]-00(1)"}</definedName>
    <definedName name="____________________AGM2" localSheetId="4" hidden="1">{#N/A,#N/A,TRUE,"M [OS-05]-00(1)"}</definedName>
    <definedName name="____________________AGM2" localSheetId="1" hidden="1">{#N/A,#N/A,TRUE,"M [OS-05]-00(1)"}</definedName>
    <definedName name="____________________AGM2" localSheetId="2" hidden="1">{#N/A,#N/A,TRUE,"M [OS-05]-00(1)"}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#REF!</definedName>
    <definedName name="____________________lit1">#REF!</definedName>
    <definedName name="____________________lit2">#REF!</definedName>
    <definedName name="____________________PD1">#REF!</definedName>
    <definedName name="____________________PD2">#REF!</definedName>
    <definedName name="____________________pg31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0">#REF!</definedName>
    <definedName name="____________________PRO11">#REF!</definedName>
    <definedName name="____________________PRO12">#REF!</definedName>
    <definedName name="____________________prt1">#REF!</definedName>
    <definedName name="____________________prt2">#REF!</definedName>
    <definedName name="____________________Us1">#REF!</definedName>
    <definedName name="____________________Us2">#REF!</definedName>
    <definedName name="___________________1_accin_lcs_03">#REF!</definedName>
    <definedName name="___________________AGM2" localSheetId="5" hidden="1">{#N/A,#N/A,TRUE,"M [OS-05]-00(1)"}</definedName>
    <definedName name="___________________AGM2" localSheetId="4" hidden="1">{#N/A,#N/A,TRUE,"M [OS-05]-00(1)"}</definedName>
    <definedName name="___________________AGM2" localSheetId="1" hidden="1">{#N/A,#N/A,TRUE,"M [OS-05]-00(1)"}</definedName>
    <definedName name="___________________AGM2" localSheetId="2" hidden="1">{#N/A,#N/A,TRUE,"M [OS-05]-00(1)"}</definedName>
    <definedName name="___________________AGM2" hidden="1">{#N/A,#N/A,TRUE,"M [OS-05]-00(1)"}</definedName>
    <definedName name="___________________h2">#REF!</definedName>
    <definedName name="___________________jan02">#REF!</definedName>
    <definedName name="___________________PD1">#REF!</definedName>
    <definedName name="___________________PD2">#REF!</definedName>
    <definedName name="___________________pg31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0">#REF!</definedName>
    <definedName name="___________________PRO11">#REF!</definedName>
    <definedName name="___________________PRO12">#REF!</definedName>
    <definedName name="___________________prt1">#REF!</definedName>
    <definedName name="___________________prt2">#REF!</definedName>
    <definedName name="___________________SCB1">#REF!</definedName>
    <definedName name="___________________SCB2">#REF!</definedName>
    <definedName name="___________________WP2007">#REF!</definedName>
    <definedName name="__________________1_accin_lcs_03">#REF!</definedName>
    <definedName name="__________________ACT1">#REF!</definedName>
    <definedName name="__________________AGM2" localSheetId="5" hidden="1">{#N/A,#N/A,TRUE,"M [OS-05]-00(1)"}</definedName>
    <definedName name="__________________AGM2" localSheetId="4" hidden="1">{#N/A,#N/A,TRUE,"M [OS-05]-00(1)"}</definedName>
    <definedName name="__________________AGM2" localSheetId="1" hidden="1">{#N/A,#N/A,TRUE,"M [OS-05]-00(1)"}</definedName>
    <definedName name="__________________AGM2" localSheetId="2" hidden="1">{#N/A,#N/A,TRUE,"M [OS-05]-00(1)"}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#REF!</definedName>
    <definedName name="__________________jan02">#REF!</definedName>
    <definedName name="__________________lit1">#REF!</definedName>
    <definedName name="__________________lit2">#REF!</definedName>
    <definedName name="__________________PD1">#REF!</definedName>
    <definedName name="__________________PD2">#REF!</definedName>
    <definedName name="__________________pg31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0">#REF!</definedName>
    <definedName name="__________________PRO11">#REF!</definedName>
    <definedName name="__________________PRO12">#REF!</definedName>
    <definedName name="__________________prt1">#REF!</definedName>
    <definedName name="__________________prt2">#REF!</definedName>
    <definedName name="__________________SCB1">#REF!</definedName>
    <definedName name="__________________SCB2">#REF!</definedName>
    <definedName name="__________________Us1">#REF!</definedName>
    <definedName name="__________________Us2">#REF!</definedName>
    <definedName name="__________________WP2007">#REF!</definedName>
    <definedName name="_________________1_accin_lcs_03">#REF!</definedName>
    <definedName name="_________________ACT1">#REF!</definedName>
    <definedName name="_________________AGM2" localSheetId="5" hidden="1">{#N/A,#N/A,TRUE,"M [OS-05]-00(1)"}</definedName>
    <definedName name="_________________AGM2" localSheetId="4" hidden="1">{#N/A,#N/A,TRUE,"M [OS-05]-00(1)"}</definedName>
    <definedName name="_________________AGM2" localSheetId="1" hidden="1">{#N/A,#N/A,TRUE,"M [OS-05]-00(1)"}</definedName>
    <definedName name="_________________AGM2" localSheetId="2" hidden="1">{#N/A,#N/A,TRUE,"M [OS-05]-00(1)"}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#REF!</definedName>
    <definedName name="_________________jan02">#REF!</definedName>
    <definedName name="_________________lit1">#REF!</definedName>
    <definedName name="_________________lit2">#REF!</definedName>
    <definedName name="_________________PD1">#REF!</definedName>
    <definedName name="_________________PD2">#REF!</definedName>
    <definedName name="_________________pg31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0">#REF!</definedName>
    <definedName name="_________________PRO11">#REF!</definedName>
    <definedName name="_________________PRO12">#REF!</definedName>
    <definedName name="_________________prt1">#REF!</definedName>
    <definedName name="_________________prt2">#REF!</definedName>
    <definedName name="_________________SCB1">#REF!</definedName>
    <definedName name="_________________SCB2">#REF!</definedName>
    <definedName name="_________________Us1">#REF!</definedName>
    <definedName name="_________________Us2">#REF!</definedName>
    <definedName name="_________________WP2007">#REF!</definedName>
    <definedName name="________________1_accin_lcs_03">#REF!</definedName>
    <definedName name="________________ACT1">#REF!</definedName>
    <definedName name="________________AGM2" localSheetId="5" hidden="1">{#N/A,#N/A,TRUE,"M [OS-05]-00(1)"}</definedName>
    <definedName name="________________AGM2" localSheetId="4" hidden="1">{#N/A,#N/A,TRUE,"M [OS-05]-00(1)"}</definedName>
    <definedName name="________________AGM2" localSheetId="1" hidden="1">{#N/A,#N/A,TRUE,"M [OS-05]-00(1)"}</definedName>
    <definedName name="________________AGM2" localSheetId="2" hidden="1">{#N/A,#N/A,TRUE,"M [OS-05]-00(1)"}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#REF!</definedName>
    <definedName name="________________jan02">#REF!</definedName>
    <definedName name="________________lit1">#REF!</definedName>
    <definedName name="________________lit2">#REF!</definedName>
    <definedName name="________________PD1">#REF!</definedName>
    <definedName name="________________PD2">#REF!</definedName>
    <definedName name="________________pg31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0">#REF!</definedName>
    <definedName name="________________PRO11">#REF!</definedName>
    <definedName name="________________PRO12">#REF!</definedName>
    <definedName name="________________prt1">#REF!</definedName>
    <definedName name="________________prt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_WP2007">#REF!</definedName>
    <definedName name="_______________1_accin_lcs_03">#REF!</definedName>
    <definedName name="_______________ACT1">#REF!</definedName>
    <definedName name="_______________AGM2" localSheetId="5" hidden="1">{#N/A,#N/A,TRUE,"M [OS-05]-00(1)"}</definedName>
    <definedName name="_______________AGM2" localSheetId="4" hidden="1">{#N/A,#N/A,TRUE,"M [OS-05]-00(1)"}</definedName>
    <definedName name="_______________AGM2" localSheetId="1" hidden="1">{#N/A,#N/A,TRUE,"M [OS-05]-00(1)"}</definedName>
    <definedName name="_______________AGM2" localSheetId="2" hidden="1">{#N/A,#N/A,TRUE,"M [OS-05]-00(1)"}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#REF!</definedName>
    <definedName name="_______________jan02">#REF!</definedName>
    <definedName name="_______________lit1">#REF!</definedName>
    <definedName name="_______________lit2">#REF!</definedName>
    <definedName name="_______________PD1">#REF!</definedName>
    <definedName name="_______________PD2">#REF!</definedName>
    <definedName name="_______________pg31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0">#REF!</definedName>
    <definedName name="_______________PRO11">#REF!</definedName>
    <definedName name="_______________PRO12">#REF!</definedName>
    <definedName name="_______________prt1">#REF!</definedName>
    <definedName name="_______________prt2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_WP2007">#REF!</definedName>
    <definedName name="______________1_accin_lcs_03">#REF!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#REF!</definedName>
    <definedName name="______________jan02">#REF!</definedName>
    <definedName name="______________lit1">#REF!</definedName>
    <definedName name="______________lit2">#REF!</definedName>
    <definedName name="______________PD1">#REF!</definedName>
    <definedName name="______________PD2">#REF!</definedName>
    <definedName name="______________pg31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0">#REF!</definedName>
    <definedName name="______________PRO11">#REF!</definedName>
    <definedName name="______________PRO12">#REF!</definedName>
    <definedName name="______________prt1">#REF!</definedName>
    <definedName name="______________prt2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_WP2007">#REF!</definedName>
    <definedName name="_____________1_accin_lcs_03">#REF!</definedName>
    <definedName name="_____________ACT1">#REF!</definedName>
    <definedName name="_____________AGM2" localSheetId="5" hidden="1">{#N/A,#N/A,TRUE,"M [OS-05]-00(1)"}</definedName>
    <definedName name="_____________AGM2" localSheetId="4" hidden="1">{#N/A,#N/A,TRUE,"M [OS-05]-00(1)"}</definedName>
    <definedName name="_____________AGM2" localSheetId="1" hidden="1">{#N/A,#N/A,TRUE,"M [OS-05]-00(1)"}</definedName>
    <definedName name="_____________AGM2" localSheetId="2" hidden="1">{#N/A,#N/A,TRUE,"M [OS-05]-00(1)"}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#REF!</definedName>
    <definedName name="_____________jan02">#REF!</definedName>
    <definedName name="_____________lit1">#REF!</definedName>
    <definedName name="_____________lit2">#REF!</definedName>
    <definedName name="_____________PD1">#REF!</definedName>
    <definedName name="_____________PD2">#REF!</definedName>
    <definedName name="_____________pg31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0">#REF!</definedName>
    <definedName name="_____________PRO11">#REF!</definedName>
    <definedName name="_____________PRO12">#REF!</definedName>
    <definedName name="_____________prt1">#REF!</definedName>
    <definedName name="_____________prt2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_WP2007">#REF!</definedName>
    <definedName name="____________1_accin_lcs_03">#REF!</definedName>
    <definedName name="____________ACT1">#REF!</definedName>
    <definedName name="____________AGM2" localSheetId="5" hidden="1">{#N/A,#N/A,TRUE,"M [OS-05]-00(1)"}</definedName>
    <definedName name="____________AGM2" localSheetId="4" hidden="1">{#N/A,#N/A,TRUE,"M [OS-05]-00(1)"}</definedName>
    <definedName name="____________AGM2" localSheetId="1" hidden="1">{#N/A,#N/A,TRUE,"M [OS-05]-00(1)"}</definedName>
    <definedName name="____________AGM2" localSheetId="2" hidden="1">{#N/A,#N/A,TRUE,"M [OS-05]-00(1)"}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#REF!</definedName>
    <definedName name="____________jan02">#REF!</definedName>
    <definedName name="____________lit1">#REF!</definedName>
    <definedName name="____________lit2">#REF!</definedName>
    <definedName name="____________PD1">#REF!</definedName>
    <definedName name="____________PD2">#REF!</definedName>
    <definedName name="____________pg3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0">#REF!</definedName>
    <definedName name="____________PRO11">#REF!</definedName>
    <definedName name="____________PRO12">#REF!</definedName>
    <definedName name="____________prt1">#REF!</definedName>
    <definedName name="____________prt2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_WP2007">#REF!</definedName>
    <definedName name="___________1_accin_lcs_03">#REF!</definedName>
    <definedName name="___________ACT1">#REF!</definedName>
    <definedName name="___________AGM2" localSheetId="5" hidden="1">{#N/A,#N/A,TRUE,"M [OS-05]-00(1)"}</definedName>
    <definedName name="___________AGM2" localSheetId="4" hidden="1">{#N/A,#N/A,TRUE,"M [OS-05]-00(1)"}</definedName>
    <definedName name="___________AGM2" localSheetId="1" hidden="1">{#N/A,#N/A,TRUE,"M [OS-05]-00(1)"}</definedName>
    <definedName name="___________AGM2" localSheetId="2" hidden="1">{#N/A,#N/A,TRUE,"M [OS-05]-00(1)"}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#REF!</definedName>
    <definedName name="___________jan02">#REF!</definedName>
    <definedName name="___________lit1">#REF!</definedName>
    <definedName name="___________lit2">#REF!</definedName>
    <definedName name="___________PD1">#REF!</definedName>
    <definedName name="___________PD2">#REF!</definedName>
    <definedName name="___________pg31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0">#REF!</definedName>
    <definedName name="___________PRO11">#REF!</definedName>
    <definedName name="___________PRO12">#REF!</definedName>
    <definedName name="___________prt1">#REF!</definedName>
    <definedName name="___________prt2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_WP2007">#REF!</definedName>
    <definedName name="__________1_accin_lcs_03">#REF!</definedName>
    <definedName name="__________ACT1">#REF!</definedName>
    <definedName name="__________AGM2" localSheetId="5" hidden="1">{#N/A,#N/A,TRUE,"M [OS-05]-00(1)"}</definedName>
    <definedName name="__________AGM2" localSheetId="4" hidden="1">{#N/A,#N/A,TRUE,"M [OS-05]-00(1)"}</definedName>
    <definedName name="__________AGM2" localSheetId="1" hidden="1">{#N/A,#N/A,TRUE,"M [OS-05]-00(1)"}</definedName>
    <definedName name="__________AGM2" localSheetId="2" hidden="1">{#N/A,#N/A,TRUE,"M [OS-05]-00(1)"}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#REF!</definedName>
    <definedName name="__________jan02">#REF!</definedName>
    <definedName name="__________lit1">#REF!</definedName>
    <definedName name="__________lit2">#REF!</definedName>
    <definedName name="__________PD1">#REF!</definedName>
    <definedName name="__________PD2">#REF!</definedName>
    <definedName name="__________pg31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0">#REF!</definedName>
    <definedName name="__________PRO11">#REF!</definedName>
    <definedName name="__________PRO12">#REF!</definedName>
    <definedName name="__________prt1">#REF!</definedName>
    <definedName name="__________prt2">#REF!</definedName>
    <definedName name="__________SCB1">#REF!</definedName>
    <definedName name="__________SCB2">#REF!</definedName>
    <definedName name="__________Us1">#REF!</definedName>
    <definedName name="__________Us2">#REF!</definedName>
    <definedName name="__________WP2007">#REF!</definedName>
    <definedName name="_________1_accin_lcs_03">#REF!</definedName>
    <definedName name="_________ACT1">#REF!</definedName>
    <definedName name="_________AGM2" localSheetId="5" hidden="1">{#N/A,#N/A,TRUE,"M [OS-05]-00(1)"}</definedName>
    <definedName name="_________AGM2" localSheetId="4" hidden="1">{#N/A,#N/A,TRUE,"M [OS-05]-00(1)"}</definedName>
    <definedName name="_________AGM2" localSheetId="1" hidden="1">{#N/A,#N/A,TRUE,"M [OS-05]-00(1)"}</definedName>
    <definedName name="_________AGM2" localSheetId="2" hidden="1">{#N/A,#N/A,TRUE,"M [OS-05]-00(1)"}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#REF!</definedName>
    <definedName name="_________jan02">#REF!</definedName>
    <definedName name="_________lit1">#REF!</definedName>
    <definedName name="_________lit2">#REF!</definedName>
    <definedName name="_________PD1">#REF!</definedName>
    <definedName name="_________PD2">#REF!</definedName>
    <definedName name="_________pg31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0">#REF!</definedName>
    <definedName name="_________PRO11">#REF!</definedName>
    <definedName name="_________PRO12">#REF!</definedName>
    <definedName name="_________prt1">#REF!</definedName>
    <definedName name="_________prt2">#REF!</definedName>
    <definedName name="_________SCB1">#REF!</definedName>
    <definedName name="_________SCB2">#REF!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localSheetId="5" hidden="1">{#N/A,#N/A,TRUE,"M [OS-05]-00(1)"}</definedName>
    <definedName name="________AGM2" localSheetId="4" hidden="1">{#N/A,#N/A,TRUE,"M [OS-05]-00(1)"}</definedName>
    <definedName name="________AGM2" localSheetId="1" hidden="1">{#N/A,#N/A,TRUE,"M [OS-05]-00(1)"}</definedName>
    <definedName name="________AGM2" localSheetId="2" hidden="1">{#N/A,#N/A,TRUE,"M [OS-05]-00(1)"}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#REF!</definedName>
    <definedName name="________jan02">#REF!</definedName>
    <definedName name="________lit1">#REF!</definedName>
    <definedName name="________lit2">#REF!</definedName>
    <definedName name="________PD1">#REF!</definedName>
    <definedName name="________PD2">#REF!</definedName>
    <definedName name="________pg31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0">#REF!</definedName>
    <definedName name="________PRO11">#REF!</definedName>
    <definedName name="________PRO12">#REF!</definedName>
    <definedName name="________prt1">#REF!</definedName>
    <definedName name="________prt2">#REF!</definedName>
    <definedName name="________SCB1">#REF!</definedName>
    <definedName name="________SCB2">#REF!</definedName>
    <definedName name="________Us1">#REF!</definedName>
    <definedName name="________Us2">#REF!</definedName>
    <definedName name="________WP2007">#REF!</definedName>
    <definedName name="_______ACT1">#REF!</definedName>
    <definedName name="_______AGM2" localSheetId="5" hidden="1">{#N/A,#N/A,TRUE,"M [OS-05]-00(1)"}</definedName>
    <definedName name="_______AGM2" localSheetId="4" hidden="1">{#N/A,#N/A,TRUE,"M [OS-05]-00(1)"}</definedName>
    <definedName name="_______AGM2" localSheetId="1" hidden="1">{#N/A,#N/A,TRUE,"M [OS-05]-00(1)"}</definedName>
    <definedName name="_______AGM2" localSheetId="2" hidden="1">{#N/A,#N/A,TRUE,"M [OS-05]-00(1)"}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#REF!</definedName>
    <definedName name="_______jan02">#REF!</definedName>
    <definedName name="_______lit1">#REF!</definedName>
    <definedName name="_______lit2">#REF!</definedName>
    <definedName name="_______PD1">#REF!</definedName>
    <definedName name="_______PD2">#REF!</definedName>
    <definedName name="_______pg31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0">#REF!</definedName>
    <definedName name="_______PRO11">#REF!</definedName>
    <definedName name="_______PRO12">#REF!</definedName>
    <definedName name="_______prt1">#REF!</definedName>
    <definedName name="_______prt2">#REF!</definedName>
    <definedName name="_______SCB1">#REF!</definedName>
    <definedName name="_______SCB2">#REF!</definedName>
    <definedName name="_______Us1">#REF!</definedName>
    <definedName name="_______Us2">#REF!</definedName>
    <definedName name="_______WP2007">#REF!</definedName>
    <definedName name="______1_1_accin_lcs_03">#REF!</definedName>
    <definedName name="______ACT1">#REF!</definedName>
    <definedName name="______AGM2" localSheetId="5" hidden="1">{#N/A,#N/A,TRUE,"M [OS-05]-00(1)"}</definedName>
    <definedName name="______AGM2" localSheetId="4" hidden="1">{#N/A,#N/A,TRUE,"M [OS-05]-00(1)"}</definedName>
    <definedName name="______AGM2" localSheetId="1" hidden="1">{#N/A,#N/A,TRUE,"M [OS-05]-00(1)"}</definedName>
    <definedName name="______AGM2" localSheetId="2" hidden="1">{#N/A,#N/A,TRUE,"M [OS-05]-00(1)"}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#REF!</definedName>
    <definedName name="______jan02">#REF!</definedName>
    <definedName name="______K2" hidden="1">#REF!</definedName>
    <definedName name="______lit1">#REF!</definedName>
    <definedName name="______lit2">#REF!</definedName>
    <definedName name="______PD1">#REF!</definedName>
    <definedName name="______PD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0">#REF!</definedName>
    <definedName name="______PRO11">#REF!</definedName>
    <definedName name="______PRO12">#REF!</definedName>
    <definedName name="______prt1">#REF!</definedName>
    <definedName name="______prt2">#REF!</definedName>
    <definedName name="______SCB1">#REF!</definedName>
    <definedName name="______SCB2">#REF!</definedName>
    <definedName name="______UB1" localSheetId="5" hidden="1">{"'Feb 99'!$A$1:$G$30"}</definedName>
    <definedName name="______UB1" localSheetId="4" hidden="1">{"'Feb 99'!$A$1:$G$30"}</definedName>
    <definedName name="______UB1" localSheetId="1" hidden="1">{"'Feb 99'!$A$1:$G$30"}</definedName>
    <definedName name="______UB1" localSheetId="2" hidden="1">{"'Feb 99'!$A$1:$G$30"}</definedName>
    <definedName name="______UB1" hidden="1">{"'Feb 99'!$A$1:$G$30"}</definedName>
    <definedName name="______UB2" localSheetId="5" hidden="1">{"'Feb 99'!$A$1:$G$30"}</definedName>
    <definedName name="______UB2" localSheetId="4" hidden="1">{"'Feb 99'!$A$1:$G$30"}</definedName>
    <definedName name="______UB2" localSheetId="1" hidden="1">{"'Feb 99'!$A$1:$G$30"}</definedName>
    <definedName name="______UB2" localSheetId="2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#REF!</definedName>
    <definedName name="_____a1">#N/A</definedName>
    <definedName name="_____ACT1">#REF!</definedName>
    <definedName name="_____ad1">#N/A</definedName>
    <definedName name="_____AGM2" localSheetId="5" hidden="1">{#N/A,#N/A,TRUE,"M [OS-05]-00(1)"}</definedName>
    <definedName name="_____AGM2" localSheetId="4" hidden="1">{#N/A,#N/A,TRUE,"M [OS-05]-00(1)"}</definedName>
    <definedName name="_____AGM2" localSheetId="1" hidden="1">{#N/A,#N/A,TRUE,"M [OS-05]-00(1)"}</definedName>
    <definedName name="_____AGM2" localSheetId="2" hidden="1">{#N/A,#N/A,TRUE,"M [OS-05]-00(1)"}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#REF!</definedName>
    <definedName name="_____K2" hidden="1">#REF!</definedName>
    <definedName name="_____lit1">#REF!</definedName>
    <definedName name="_____lit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SCB1">#REF!</definedName>
    <definedName name="_____SCB2">#REF!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localSheetId="5" hidden="1">{#N/A,#N/A,TRUE,"M [OS-05]-00(1)"}</definedName>
    <definedName name="____AGM2" localSheetId="4" hidden="1">{#N/A,#N/A,TRUE,"M [OS-05]-00(1)"}</definedName>
    <definedName name="____AGM2" localSheetId="1" hidden="1">{#N/A,#N/A,TRUE,"M [OS-05]-00(1)"}</definedName>
    <definedName name="____AGM2" localSheetId="2" hidden="1">{#N/A,#N/A,TRUE,"M [OS-05]-00(1)"}</definedName>
    <definedName name="____AGM2" hidden="1">{#N/A,#N/A,TRUE,"M [OS-05]-00(1)"}</definedName>
    <definedName name="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#REF!</definedName>
    <definedName name="____H3" localSheetId="5" hidden="1">{#N/A,#N/A,FALSE,"Sheet1"}</definedName>
    <definedName name="____H3" localSheetId="4" hidden="1">{#N/A,#N/A,FALSE,"Sheet1"}</definedName>
    <definedName name="____H3" localSheetId="1" hidden="1">{#N/A,#N/A,FALSE,"Sheet1"}</definedName>
    <definedName name="____H3" localSheetId="2" hidden="1">{#N/A,#N/A,FALSE,"Sheet1"}</definedName>
    <definedName name="____H3" hidden="1">{#N/A,#N/A,FALSE,"Sheet1"}</definedName>
    <definedName name="____K2" hidden="1">#REF!</definedName>
    <definedName name="____KA1" localSheetId="5" hidden="1">{#N/A,#N/A,FALSE,"Sheet1"}</definedName>
    <definedName name="____KA1" localSheetId="4" hidden="1">{#N/A,#N/A,FALSE,"Sheet1"}</definedName>
    <definedName name="____KA1" localSheetId="1" hidden="1">{#N/A,#N/A,FALSE,"Sheet1"}</definedName>
    <definedName name="____KA1" localSheetId="2" hidden="1">{#N/A,#N/A,FALSE,"Sheet1"}</definedName>
    <definedName name="____KA1" hidden="1">{#N/A,#N/A,FALSE,"Sheet1"}</definedName>
    <definedName name="____lit1">#REF!</definedName>
    <definedName name="____lit2">#REF!</definedName>
    <definedName name="____N4" localSheetId="5" hidden="1">{#N/A,#N/A,FALSE,"Sheet1"}</definedName>
    <definedName name="____N4" localSheetId="4" hidden="1">{#N/A,#N/A,FALSE,"Sheet1"}</definedName>
    <definedName name="____N4" localSheetId="1" hidden="1">{#N/A,#N/A,FALSE,"Sheet1"}</definedName>
    <definedName name="____N4" localSheetId="2" hidden="1">{#N/A,#N/A,FALSE,"Sheet1"}</definedName>
    <definedName name="____N4" hidden="1">{#N/A,#N/A,FALSE,"Sheet1"}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#REF!</definedName>
    <definedName name="____SCB2">#REF!</definedName>
    <definedName name="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5" hidden="1">{"'Feb 99'!$A$1:$G$30"}</definedName>
    <definedName name="____UB1" localSheetId="4" hidden="1">{"'Feb 99'!$A$1:$G$30"}</definedName>
    <definedName name="____UB1" localSheetId="1" hidden="1">{"'Feb 99'!$A$1:$G$30"}</definedName>
    <definedName name="____UB1" localSheetId="2" hidden="1">{"'Feb 99'!$A$1:$G$30"}</definedName>
    <definedName name="____UB1" hidden="1">{"'Feb 99'!$A$1:$G$30"}</definedName>
    <definedName name="____UB2" localSheetId="5" hidden="1">{"'Feb 99'!$A$1:$G$30"}</definedName>
    <definedName name="____UB2" localSheetId="4" hidden="1">{"'Feb 99'!$A$1:$G$30"}</definedName>
    <definedName name="____UB2" localSheetId="1" hidden="1">{"'Feb 99'!$A$1:$G$30"}</definedName>
    <definedName name="____UB2" localSheetId="2" hidden="1">{"'Feb 99'!$A$1:$G$30"}</definedName>
    <definedName name="____UB2" hidden="1">{"'Feb 99'!$A$1:$G$30"}</definedName>
    <definedName name="____Us1">#REF!</definedName>
    <definedName name="____Us2">#REF!</definedName>
    <definedName name="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#REF!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localSheetId="5" hidden="1">{#N/A,#N/A,TRUE,"M [OS-05]-00(1)"}</definedName>
    <definedName name="___AGM2" localSheetId="4" hidden="1">{#N/A,#N/A,TRUE,"M [OS-05]-00(1)"}</definedName>
    <definedName name="___AGM2" localSheetId="1" hidden="1">{#N/A,#N/A,TRUE,"M [OS-05]-00(1)"}</definedName>
    <definedName name="___AGM2" localSheetId="2" hidden="1">{#N/A,#N/A,TRUE,"M [OS-05]-00(1)"}</definedName>
    <definedName name="___AGM2" hidden="1">{#N/A,#N/A,TRUE,"M [OS-05]-00(1)"}</definedName>
    <definedName name="___aje1">#REF!</definedName>
    <definedName name="___arf2001">#REF!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#REF!</definedName>
    <definedName name="___H3" localSheetId="5" hidden="1">{#N/A,#N/A,FALSE,"Sheet1"}</definedName>
    <definedName name="___H3" localSheetId="4" hidden="1">{#N/A,#N/A,FALSE,"Sheet1"}</definedName>
    <definedName name="___H3" localSheetId="1" hidden="1">{#N/A,#N/A,FALSE,"Sheet1"}</definedName>
    <definedName name="___H3" localSheetId="2" hidden="1">{#N/A,#N/A,FALSE,"Sheet1"}</definedName>
    <definedName name="___H3" hidden="1">{#N/A,#N/A,FALSE,"Sheet1"}</definedName>
    <definedName name="___IA1">#REF!</definedName>
    <definedName name="___jan02">#REF!</definedName>
    <definedName name="___K1">#REF!</definedName>
    <definedName name="___K2" hidden="1">#REF!</definedName>
    <definedName name="___K4">#REF!</definedName>
    <definedName name="___KA1" localSheetId="5" hidden="1">{#N/A,#N/A,FALSE,"Sheet1"}</definedName>
    <definedName name="___KA1" localSheetId="4" hidden="1">{#N/A,#N/A,FALSE,"Sheet1"}</definedName>
    <definedName name="___KA1" localSheetId="1" hidden="1">{#N/A,#N/A,FALSE,"Sheet1"}</definedName>
    <definedName name="___KA1" localSheetId="2" hidden="1">{#N/A,#N/A,FALSE,"Sheet1"}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localSheetId="5" hidden="1">{#N/A,#N/A,FALSE,"Sheet1"}</definedName>
    <definedName name="___N4" localSheetId="4" hidden="1">{#N/A,#N/A,FALSE,"Sheet1"}</definedName>
    <definedName name="___N4" localSheetId="1" hidden="1">{#N/A,#N/A,FALSE,"Sheet1"}</definedName>
    <definedName name="___N4" localSheetId="2" hidden="1">{#N/A,#N/A,FALSE,"Sheet1"}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#REF!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Pyt98">#REF!</definedName>
    <definedName name="___qer13">#REF!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#REF!</definedName>
    <definedName name="___SCB2">#REF!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localSheetId="4" hidden="1">{"'Feb 99'!$A$1:$G$30"}</definedName>
    <definedName name="___UB1" localSheetId="1" hidden="1">{"'Feb 99'!$A$1:$G$30"}</definedName>
    <definedName name="___UB1" localSheetId="2" hidden="1">{"'Feb 99'!$A$1:$G$30"}</definedName>
    <definedName name="___UB1" hidden="1">{"'Feb 99'!$A$1:$G$30"}</definedName>
    <definedName name="___UB2" localSheetId="5" hidden="1">{"'Feb 99'!$A$1:$G$30"}</definedName>
    <definedName name="___UB2" localSheetId="4" hidden="1">{"'Feb 99'!$A$1:$G$30"}</definedName>
    <definedName name="___UB2" localSheetId="1" hidden="1">{"'Feb 99'!$A$1:$G$30"}</definedName>
    <definedName name="___UB2" localSheetId="2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5">'CF (E)'!___weg33</definedName>
    <definedName name="___weg33" localSheetId="4">'Equity (E)_Com'!___weg33</definedName>
    <definedName name="___weg33" localSheetId="1">'PL (3M)'!___weg33</definedName>
    <definedName name="___weg33" localSheetId="2">'PL (6M)'!___weg33</definedName>
    <definedName name="___weg33">'CF (E)'!___weg33</definedName>
    <definedName name="___WP2007" localSheetId="5">#REF!</definedName>
    <definedName name="___WP2007" localSheetId="4">#REF!</definedName>
    <definedName name="___WP2007" localSheetId="1">#REF!</definedName>
    <definedName name="___WP2007" localSheetId="2">#REF!</definedName>
    <definedName name="___WP2007">#REF!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2___123Graph_BCHART_5" hidden="1">#REF!</definedName>
    <definedName name="__2__123Graph_BCHART_5" hidden="1">#REF!</definedName>
    <definedName name="__2_1_accin_lcs_03">#REF!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localSheetId="5" hidden="1">{#N/A,#N/A,TRUE,"M [OS-05]-00(1)"}</definedName>
    <definedName name="__AGM2" localSheetId="4" hidden="1">{#N/A,#N/A,TRUE,"M [OS-05]-00(1)"}</definedName>
    <definedName name="__AGM2" localSheetId="1" hidden="1">{#N/A,#N/A,TRUE,"M [OS-05]-00(1)"}</definedName>
    <definedName name="__AGM2" localSheetId="2" hidden="1">{#N/A,#N/A,TRUE,"M [OS-05]-00(1)"}</definedName>
    <definedName name="__AGM2" hidden="1">{#N/A,#N/A,TRUE,"M [OS-05]-00(1)"}</definedName>
    <definedName name="__AIR12">"$#REF!.#REF!$#REF!"</definedName>
    <definedName name="__aje1">#REF!</definedName>
    <definedName name="__AP110">#REF!</definedName>
    <definedName name="__arf2001">#REF!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#REF!</definedName>
    <definedName name="__H3" localSheetId="5" hidden="1">{#N/A,#N/A,FALSE,"Sheet1"}</definedName>
    <definedName name="__H3" localSheetId="4" hidden="1">{#N/A,#N/A,FALSE,"Sheet1"}</definedName>
    <definedName name="__H3" localSheetId="1" hidden="1">{#N/A,#N/A,FALSE,"Sheet1"}</definedName>
    <definedName name="__H3" localSheetId="2" hidden="1">{#N/A,#N/A,FALSE,"Sheet1"}</definedName>
    <definedName name="__H3" hidden="1">{#N/A,#N/A,FALSE,"Sheet1"}</definedName>
    <definedName name="__hp11">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#REF!</definedName>
    <definedName name="__K4">#REF!</definedName>
    <definedName name="__KA1" localSheetId="5" hidden="1">{#N/A,#N/A,FALSE,"Sheet1"}</definedName>
    <definedName name="__KA1" localSheetId="4" hidden="1">{#N/A,#N/A,FALSE,"Sheet1"}</definedName>
    <definedName name="__KA1" localSheetId="1" hidden="1">{#N/A,#N/A,FALSE,"Sheet1"}</definedName>
    <definedName name="__KA1" localSheetId="2" hidden="1">{#N/A,#N/A,FALSE,"Sheet1"}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5" hidden="1">{#N/A,#N/A,FALSE,"Sheet1"}</definedName>
    <definedName name="__N4" localSheetId="4" hidden="1">{#N/A,#N/A,FALSE,"Sheet1"}</definedName>
    <definedName name="__N4" localSheetId="1" hidden="1">{#N/A,#N/A,FALSE,"Sheet1"}</definedName>
    <definedName name="__N4" localSheetId="2" hidden="1">{#N/A,#N/A,FALSE,"Sheet1"}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#REF!</definedName>
    <definedName name="__op1">#REF!</definedName>
    <definedName name="__op2">#REF!</definedName>
    <definedName name="__Pbs1">#REF!</definedName>
    <definedName name="__Pbs2">#REF!</definedName>
    <definedName name="__PD1">#REF!</definedName>
    <definedName name="__PD2">#REF!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yt98">#REF!</definedName>
    <definedName name="__qer13">#REF!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#REF!</definedName>
    <definedName name="__SCB2">#REF!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localSheetId="4" hidden="1">{"'Feb 99'!$A$1:$G$30"}</definedName>
    <definedName name="__UB1" localSheetId="1" hidden="1">{"'Feb 99'!$A$1:$G$30"}</definedName>
    <definedName name="__UB1" localSheetId="2" hidden="1">{"'Feb 99'!$A$1:$G$30"}</definedName>
    <definedName name="__UB1" hidden="1">{"'Feb 99'!$A$1:$G$30"}</definedName>
    <definedName name="__UB2" localSheetId="5" hidden="1">{"'Feb 99'!$A$1:$G$30"}</definedName>
    <definedName name="__UB2" localSheetId="4" hidden="1">{"'Feb 99'!$A$1:$G$30"}</definedName>
    <definedName name="__UB2" localSheetId="1" hidden="1">{"'Feb 99'!$A$1:$G$30"}</definedName>
    <definedName name="__UB2" localSheetId="2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5">'CF (E)'!__weg33</definedName>
    <definedName name="__weg33" localSheetId="4">'Equity (E)_Com'!__weg33</definedName>
    <definedName name="__weg33" localSheetId="1">'PL (3M)'!__weg33</definedName>
    <definedName name="__weg33" localSheetId="2">'PL (6M)'!__weg33</definedName>
    <definedName name="__weg33">'CF (E)'!__weg33</definedName>
    <definedName name="__WP2007" localSheetId="5">#REF!</definedName>
    <definedName name="__WP2007" localSheetId="4">#REF!</definedName>
    <definedName name="__WP2007" localSheetId="1">#REF!</definedName>
    <definedName name="__WP2007" localSheetId="2">#REF!</definedName>
    <definedName name="__WP2007">#REF!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#REF!</definedName>
    <definedName name="_11">#REF!</definedName>
    <definedName name="_16.12.99">#REF!</definedName>
    <definedName name="_1Excel_BuiltIn__FilterDatabase_1_1">#REF!</definedName>
    <definedName name="_1Excel_BuiltIn_Print_Area_1_1">#REF!,#REF!,#REF!,#REF!,#REF!,#REF!,#REF!,#REF!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#REF!</definedName>
    <definedName name="_2__123Graph_BCHART_5" hidden="1">#REF!</definedName>
    <definedName name="_21">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#REF!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#REF!</definedName>
    <definedName name="_a___12">#REF!</definedName>
    <definedName name="_a___5">#REF!</definedName>
    <definedName name="_a_1">"'file://Mindy//Jhb2_gen_mal_3/AabsData/DATA/Bee Sing/KIL334/YE00/Ideal Reno/awpIR.xls'#$FF_4.$#REF!$#REF!"</definedName>
    <definedName name="_a_10">#REF!</definedName>
    <definedName name="_a_11">"'file://Mindy//Jhb2_gen_mal_3/AabsData/DATA/Bee Sing/KIL334/YE00/Ideal Reno/awpIR.xls'#$FF_4.$#REF!$#REF!"</definedName>
    <definedName name="_a_12">#REF!</definedName>
    <definedName name="_a_13">#REF!</definedName>
    <definedName name="_a_14">#REF!</definedName>
    <definedName name="_a_15">#REF!</definedName>
    <definedName name="_a_19">#REF!</definedName>
    <definedName name="_a_20">#REF!</definedName>
    <definedName name="_a_21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#REF!</definedName>
    <definedName name="_a_43">#REF!</definedName>
    <definedName name="_a_47">#REF!</definedName>
    <definedName name="_a_49">#REF!</definedName>
    <definedName name="_a_65">#REF!</definedName>
    <definedName name="_a_66">#REF!</definedName>
    <definedName name="_a_8">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#REF!</definedName>
    <definedName name="_Agi99">#REF!</definedName>
    <definedName name="_AGM2" localSheetId="5" hidden="1">{#N/A,#N/A,TRUE,"M [OS-05]-00(1)"}</definedName>
    <definedName name="_AGM2" localSheetId="4" hidden="1">{#N/A,#N/A,TRUE,"M [OS-05]-00(1)"}</definedName>
    <definedName name="_AGM2" localSheetId="1" hidden="1">{#N/A,#N/A,TRUE,"M [OS-05]-00(1)"}</definedName>
    <definedName name="_AGM2" localSheetId="2" hidden="1">{#N/A,#N/A,TRUE,"M [OS-05]-00(1)"}</definedName>
    <definedName name="_AGM2" hidden="1">{#N/A,#N/A,TRUE,"M [OS-05]-00(1)"}</definedName>
    <definedName name="_AIR12">#REF!</definedName>
    <definedName name="_aje1">#REF!</definedName>
    <definedName name="_AP110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#REF!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#REF!</definedName>
    <definedName name="_Fill" hidden="1">#REF!</definedName>
    <definedName name="_FMC1">#REF!</definedName>
    <definedName name="_fsa1">#REF!</definedName>
    <definedName name="_fsa2">#REF!</definedName>
    <definedName name="_fsa3">#REF!</definedName>
    <definedName name="_fsa4">#REF!</definedName>
    <definedName name="_G1">#REF!</definedName>
    <definedName name="_h2">#REF!</definedName>
    <definedName name="_H3" localSheetId="5" hidden="1">{#N/A,#N/A,FALSE,"Sheet1"}</definedName>
    <definedName name="_H3" localSheetId="4" hidden="1">{#N/A,#N/A,FALSE,"Sheet1"}</definedName>
    <definedName name="_H3" localSheetId="1" hidden="1">{#N/A,#N/A,FALSE,"Sheet1"}</definedName>
    <definedName name="_H3" localSheetId="2" hidden="1">{#N/A,#N/A,FALSE,"Sheet1"}</definedName>
    <definedName name="_H3" hidden="1">{#N/A,#N/A,FALSE,"Sheet1"}</definedName>
    <definedName name="_hp11">#REF!</definedName>
    <definedName name="_hp2">#REF!</definedName>
    <definedName name="_IA1">#REF!</definedName>
    <definedName name="_ikk1">#REF!</definedName>
    <definedName name="_Int1100">#REF!</definedName>
    <definedName name="_int1200">#REF!</definedName>
    <definedName name="_iw1">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#REF!</definedName>
    <definedName name="_K4">#REF!</definedName>
    <definedName name="_KA1" localSheetId="5" hidden="1">{#N/A,#N/A,FALSE,"Sheet1"}</definedName>
    <definedName name="_KA1" localSheetId="4" hidden="1">{#N/A,#N/A,FALSE,"Sheet1"}</definedName>
    <definedName name="_KA1" localSheetId="1" hidden="1">{#N/A,#N/A,FALSE,"Sheet1"}</definedName>
    <definedName name="_KA1" localSheetId="2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#REF!</definedName>
    <definedName name="_MAN1">#REF!</definedName>
    <definedName name="_MatInverse_In" hidden="1">#REF!</definedName>
    <definedName name="_MatInverse_Out" hidden="1">#REF!</definedName>
    <definedName name="_ms1">#REF!</definedName>
    <definedName name="_ms2">#REF!</definedName>
    <definedName name="_ms3">#REF!</definedName>
    <definedName name="_N1">#REF!</definedName>
    <definedName name="_N2">#REF!</definedName>
    <definedName name="_N4" localSheetId="5" hidden="1">{#N/A,#N/A,FALSE,"Sheet1"}</definedName>
    <definedName name="_N4" localSheetId="4" hidden="1">{#N/A,#N/A,FALSE,"Sheet1"}</definedName>
    <definedName name="_N4" localSheetId="1" hidden="1">{#N/A,#N/A,FALSE,"Sheet1"}</definedName>
    <definedName name="_N4" localSheetId="2" hidden="1">{#N/A,#N/A,FALSE,"Sheet1"}</definedName>
    <definedName name="_N4" hidden="1">{#N/A,#N/A,FALSE,"Sheet1"}</definedName>
    <definedName name="_NEW1">#REF!</definedName>
    <definedName name="_NEW2">#REF!</definedName>
    <definedName name="_no1">#REF!</definedName>
    <definedName name="_o2">#REF!</definedName>
    <definedName name="_OCT334">#REF!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#REF!</definedName>
    <definedName name="_Pbs1">#REF!</definedName>
    <definedName name="_Pbs2">#REF!</definedName>
    <definedName name="_PD1">#REF!</definedName>
    <definedName name="_PD2">#REF!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#REF!</definedName>
    <definedName name="_Pnl20">#REF!</definedName>
    <definedName name="_Pnl30">#REF!</definedName>
    <definedName name="_Pnl70">#REF!</definedName>
    <definedName name="_pra3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f1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#REF!</definedName>
    <definedName name="_SB2">#REF!</definedName>
    <definedName name="_SB3">#REF!</definedName>
    <definedName name="_SB4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#REF!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localSheetId="4" hidden="1">{"'Feb 99'!$A$1:$G$30"}</definedName>
    <definedName name="_UB1" localSheetId="1" hidden="1">{"'Feb 99'!$A$1:$G$30"}</definedName>
    <definedName name="_UB1" localSheetId="2" hidden="1">{"'Feb 99'!$A$1:$G$30"}</definedName>
    <definedName name="_UB1" hidden="1">{"'Feb 99'!$A$1:$G$30"}</definedName>
    <definedName name="_UB2" localSheetId="5" hidden="1">{"'Feb 99'!$A$1:$G$30"}</definedName>
    <definedName name="_UB2" localSheetId="4" hidden="1">{"'Feb 99'!$A$1:$G$30"}</definedName>
    <definedName name="_UB2" localSheetId="1" hidden="1">{"'Feb 99'!$A$1:$G$30"}</definedName>
    <definedName name="_UB2" localSheetId="2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ฐานเก่า" localSheetId="5">#REF!</definedName>
    <definedName name="_ฐานเก่า" localSheetId="4">#REF!</definedName>
    <definedName name="_ฐานเก่า" localSheetId="1">#REF!</definedName>
    <definedName name="_ฐานเก่า" localSheetId="2">#REF!</definedName>
    <definedName name="_ฐานเก่า">#REF!</definedName>
    <definedName name="_ฐานใหม่" localSheetId="5">#REF!</definedName>
    <definedName name="_ฐานใหม่" localSheetId="4">#REF!</definedName>
    <definedName name="_ฐานใหม่" localSheetId="1">#REF!</definedName>
    <definedName name="_ฐานใหม่" localSheetId="2">#REF!</definedName>
    <definedName name="_ฐานใหม่">#REF!</definedName>
    <definedName name="_เปลี่ยนชั้นหนี้" localSheetId="5">#REF!</definedName>
    <definedName name="_เปลี่ยนชั้นหนี้" localSheetId="4">#REF!</definedName>
    <definedName name="_เปลี่ยนชั้นหนี้" localSheetId="1">#REF!</definedName>
    <definedName name="_เปลี่ยนชั้นหนี้" localSheetId="2">#REF!</definedName>
    <definedName name="_เปลี่ยนชั้นหนี้">#REF!</definedName>
    <definedName name="A" localSheetId="5">#REF!</definedName>
    <definedName name="A" localSheetId="4">#REF!</definedName>
    <definedName name="A" localSheetId="3">#REF!</definedName>
    <definedName name="A" localSheetId="1">#REF!</definedName>
    <definedName name="A" localSheetId="2">#REF!</definedName>
    <definedName name="a">#N/A</definedName>
    <definedName name="a___0" localSheetId="5">#REF!</definedName>
    <definedName name="a___0" localSheetId="4">#REF!</definedName>
    <definedName name="a___0" localSheetId="1">#REF!</definedName>
    <definedName name="a___0" localSheetId="2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02">#REF!</definedName>
    <definedName name="a_1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0">#REF!</definedName>
    <definedName name="a_20_1">#REF!</definedName>
    <definedName name="a_21">#REF!</definedName>
    <definedName name="a_21_72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DescriptionList">#REF!</definedName>
    <definedName name="a064t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localSheetId="5" hidden="1">{#N/A,#N/A,FALSE,"Sheet1"}</definedName>
    <definedName name="A2A" localSheetId="4" hidden="1">{#N/A,#N/A,FALSE,"Sheet1"}</definedName>
    <definedName name="A2A" localSheetId="1" hidden="1">{#N/A,#N/A,FALSE,"Sheet1"}</definedName>
    <definedName name="A2A" localSheetId="2" hidden="1">{#N/A,#N/A,FALSE,"Sheet1"}</definedName>
    <definedName name="A2A" hidden="1">{#N/A,#N/A,FALSE,"Sheet1"}</definedName>
    <definedName name="A2PRJE" localSheetId="5" hidden="1">{#N/A,#N/A,FALSE,"Sheet1"}</definedName>
    <definedName name="A2PRJE" localSheetId="4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hidden="1">{#N/A,#N/A,FALSE,"Sheet1"}</definedName>
    <definedName name="aa" localSheetId="5" hidden="1">{"AnnualRentRoll",#N/A,FALSE,"RentRoll"}</definedName>
    <definedName name="aa" localSheetId="4" hidden="1">{"AnnualRentRoll",#N/A,FALSE,"RentRoll"}</definedName>
    <definedName name="aa" localSheetId="1" hidden="1">{"AnnualRentRoll",#N/A,FALSE,"RentRoll"}</definedName>
    <definedName name="aa" localSheetId="2" hidden="1">{"AnnualRentRoll",#N/A,FALSE,"RentRoll"}</definedName>
    <definedName name="aa" hidden="1">{"AnnualRentRoll",#N/A,FALSE,"RentRoll"}</definedName>
    <definedName name="AA_1">#REF!</definedName>
    <definedName name="AA_10">#REF!</definedName>
    <definedName name="AA_1a">#REF!</definedName>
    <definedName name="AA_25">"'file://LIEH/JobOnHand/IndexFurniture 06/DATA/Bee Sing/KIL334/YE00/Ideal Reno/awpIR.xls'#$FF_4.$#REF!$#REF!"</definedName>
    <definedName name="AA_5">#REF!</definedName>
    <definedName name="AA_72">"'file://MINDY/JobOnHand/IndexFurniture 06/DATA/Bee Sing/KIL334/YE00/Ideal Reno/awpIR.xls'#$FF_4.$#REF!$#REF!"</definedName>
    <definedName name="AA_8">#REF!</definedName>
    <definedName name="AA_CALCULATION">#REF!</definedName>
    <definedName name="AAA" localSheetId="5" hidden="1">{"AnnualRentRoll",#N/A,FALSE,"RentRoll"}</definedName>
    <definedName name="AAA" localSheetId="4" hidden="1">{"AnnualRentRoll",#N/A,FALSE,"RentRoll"}</definedName>
    <definedName name="AAA" localSheetId="1" hidden="1">{"AnnualRentRoll",#N/A,FALSE,"RentRoll"}</definedName>
    <definedName name="AAA" localSheetId="2" hidden="1">{"AnnualRentRoll",#N/A,FALSE,"RentRoll"}</definedName>
    <definedName name="AAA" hidden="1">{"AnnualRentRoll",#N/A,FALSE,"RentRoll"}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 localSheetId="5" hidden="1">{#N/A,#N/A,FALSE,"Sheet1"}</definedName>
    <definedName name="aaaaa" localSheetId="4" hidden="1">{#N/A,#N/A,FALSE,"Sheet1"}</definedName>
    <definedName name="aaaaa" localSheetId="1" hidden="1">{#N/A,#N/A,FALSE,"Sheet1"}</definedName>
    <definedName name="aaaaa" localSheetId="2" hidden="1">{#N/A,#N/A,FALSE,"Sheet1"}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 localSheetId="5">'CF (E)'!aaaaaaaaaaa</definedName>
    <definedName name="aaaaaaaaaaa" localSheetId="4">'Equity (E)_Com'!aaaaaaaaaaa</definedName>
    <definedName name="aaaaaaaaaaa" localSheetId="1">'PL (3M)'!aaaaaaaaaaa</definedName>
    <definedName name="aaaaaaaaaaa" localSheetId="2">'PL (6M)'!aaaaaaaaaaa</definedName>
    <definedName name="aaaaaaaaaaa">'CF (E)'!aaaaaaaaaaa</definedName>
    <definedName name="aaaaaaaaaaaa">#REF!</definedName>
    <definedName name="AAAAAAAAAAAAA" localSheetId="5" hidden="1">{#N/A,#N/A,FALSE,"Sheet1"}</definedName>
    <definedName name="AAAAAAAAAAAAA" localSheetId="4" hidden="1">{#N/A,#N/A,FALSE,"Sheet1"}</definedName>
    <definedName name="AAAAAAAAAAAAA" localSheetId="1" hidden="1">{#N/A,#N/A,FALSE,"Sheet1"}</definedName>
    <definedName name="AAAAAAAAAAAAA" localSheetId="2" hidden="1">{#N/A,#N/A,FALSE,"Sheet1"}</definedName>
    <definedName name="AAAAAAAAAAAAA" hidden="1">{#N/A,#N/A,FALSE,"Sheet1"}</definedName>
    <definedName name="AAAc">#REF!</definedName>
    <definedName name="AAClaim">#REF!</definedName>
    <definedName name="AAClaim1">#REF!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#REF!</definedName>
    <definedName name="Acc_Names">#REF!</definedName>
    <definedName name="Acc_Numbers">#REF!</definedName>
    <definedName name="acc_summary">#REF!</definedName>
    <definedName name="ACCRUAL">#REF!</definedName>
    <definedName name="Acct.code">#REF!</definedName>
    <definedName name="accTrend7.9">#REF!</definedName>
    <definedName name="ACQ_DATE">#REF!</definedName>
    <definedName name="ACS">#REF!</definedName>
    <definedName name="ACT">#REF!</definedName>
    <definedName name="Activated_A_c_per_month">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#REF!</definedName>
    <definedName name="ADDITIONS_2">#REF!</definedName>
    <definedName name="address1">#REF!</definedName>
    <definedName name="address2">#REF!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#REF!</definedName>
    <definedName name="AdjPL">#REF!</definedName>
    <definedName name="Adjustedinc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#REF!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#REF!</definedName>
    <definedName name="afadsfaad">#REF!</definedName>
    <definedName name="afaefa">#REF!</definedName>
    <definedName name="afaf">#REF!</definedName>
    <definedName name="afafa">#N/A</definedName>
    <definedName name="afafgg">#N/A</definedName>
    <definedName name="afafqwf">#REF!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ewvgevg" localSheetId="5" hidden="1">{#N/A,#N/A,FALSE,"Sheet1"}</definedName>
    <definedName name="afewvgevg" localSheetId="4" hidden="1">{#N/A,#N/A,FALSE,"Sheet1"}</definedName>
    <definedName name="afewvgevg" localSheetId="1" hidden="1">{#N/A,#N/A,FALSE,"Sheet1"}</definedName>
    <definedName name="afewvgevg" localSheetId="2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localSheetId="4" hidden="1">{#N/A,#N/A,FALSE,"Sheet1"}</definedName>
    <definedName name="afqfqwf" localSheetId="1" hidden="1">{#N/A,#N/A,FALSE,"Sheet1"}</definedName>
    <definedName name="afqfqwf" localSheetId="2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5" hidden="1">{#N/A,#N/A,FALSE,"Sheet1"}</definedName>
    <definedName name="afqwg" localSheetId="4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#REF!</definedName>
    <definedName name="agagaseg">#REF!</definedName>
    <definedName name="ageaggeq" localSheetId="5" hidden="1">{#N/A,#N/A,FALSE,"Sheet1"}</definedName>
    <definedName name="ageaggeq" localSheetId="4" hidden="1">{#N/A,#N/A,FALSE,"Sheet1"}</definedName>
    <definedName name="ageaggeq" localSheetId="1" hidden="1">{#N/A,#N/A,FALSE,"Sheet1"}</definedName>
    <definedName name="ageaggeq" localSheetId="2" hidden="1">{#N/A,#N/A,FALSE,"Sheet1"}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localSheetId="5" hidden="1">{"'Feb 99'!$A$1:$G$30"}</definedName>
    <definedName name="ALI" localSheetId="4" hidden="1">{"'Feb 99'!$A$1:$G$30"}</definedName>
    <definedName name="ALI" localSheetId="1" hidden="1">{"'Feb 99'!$A$1:$G$30"}</definedName>
    <definedName name="ALI" localSheetId="2" hidden="1">{"'Feb 99'!$A$1:$G$30"}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#REF!*12</definedName>
    <definedName name="amount">#REF!</definedName>
    <definedName name="amounts">#REF!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mTrend5.9">#REF!</definedName>
    <definedName name="ANNUAL_ALLOWAN">#REF!</definedName>
    <definedName name="aoe" localSheetId="5" hidden="1">{"'Model'!$A$1:$N$53"}</definedName>
    <definedName name="aoe" localSheetId="4" hidden="1">{"'Model'!$A$1:$N$53"}</definedName>
    <definedName name="aoe" localSheetId="1" hidden="1">{"'Model'!$A$1:$N$53"}</definedName>
    <definedName name="aoe" localSheetId="2" hidden="1">{"'Model'!$A$1:$N$53"}</definedName>
    <definedName name="aoe" hidden="1">{"'Model'!$A$1:$N$53"}</definedName>
    <definedName name="AP_110">#REF!</definedName>
    <definedName name="AP110_72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#REF!</definedName>
    <definedName name="Appx_D">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5">Scheduled_Payment+Extra_Payment</definedName>
    <definedName name="asd" localSheetId="4">Scheduled_Payment+Extra_Payment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awfda" localSheetId="5">#REF!</definedName>
    <definedName name="asdawfda" localSheetId="4">#REF!</definedName>
    <definedName name="asdawfda" localSheetId="1">#REF!</definedName>
    <definedName name="asdawfda" localSheetId="2">#REF!</definedName>
    <definedName name="asdawfda">#REF!</definedName>
    <definedName name="asdf" localSheetId="5">#REF!</definedName>
    <definedName name="asdf" localSheetId="4">#REF!</definedName>
    <definedName name="asdf" localSheetId="1">#REF!</definedName>
    <definedName name="asdf" localSheetId="2">#REF!</definedName>
    <definedName name="asdf">#REF!</definedName>
    <definedName name="asdgtwegeg">#N/A</definedName>
    <definedName name="asfadfad" localSheetId="5">#REF!</definedName>
    <definedName name="asfadfad" localSheetId="4">#REF!</definedName>
    <definedName name="asfadfad" localSheetId="1">#REF!</definedName>
    <definedName name="asfadfad" localSheetId="2">#REF!</definedName>
    <definedName name="asfadfad">#REF!</definedName>
    <definedName name="asfafa">#REF!</definedName>
    <definedName name="asfafgeag">#REF!</definedName>
    <definedName name="asfagfeq">#N/A</definedName>
    <definedName name="asfasfca">#REF!</definedName>
    <definedName name="asfasgfe">#REF!</definedName>
    <definedName name="asff">#N/A</definedName>
    <definedName name="asfsefs">#REF!</definedName>
    <definedName name="asfwf">#N/A</definedName>
    <definedName name="asgdsage" localSheetId="5" hidden="1">{#N/A,#N/A,FALSE,"Sheet1"}</definedName>
    <definedName name="asgdsage" localSheetId="4" hidden="1">{#N/A,#N/A,FALSE,"Sheet1"}</definedName>
    <definedName name="asgdsage" localSheetId="1" hidden="1">{#N/A,#N/A,FALSE,"Sheet1"}</definedName>
    <definedName name="asgdsage" localSheetId="2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#REF!</definedName>
    <definedName name="ASSETS">#N/A</definedName>
    <definedName name="asso_1">#REF!</definedName>
    <definedName name="asso_2">#REF!</definedName>
    <definedName name="AssocRate">#REF!</definedName>
    <definedName name="asss">#REF!</definedName>
    <definedName name="Asstes">#REF!</definedName>
    <definedName name="asvbvadv">#REF!</definedName>
    <definedName name="asvsa">#REF!</definedName>
    <definedName name="ASW">#REF!</definedName>
    <definedName name="ASWQ">#REF!</definedName>
    <definedName name="atgeseh">#REF!</definedName>
    <definedName name="audit">#REF!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#REF!</definedName>
    <definedName name="aw_12_1">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#REF!</definedName>
    <definedName name="aw_14_1">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#REF!</definedName>
    <definedName name="aw_24">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#REF!</definedName>
    <definedName name="aw_33">#REF!</definedName>
    <definedName name="aw_33_1">"'file://MINDY/JobOnHand/Assurance/RedFox_06/DATA/Bee Sing/KIL334/YE00/Ideal Reno/awpIR.xls'#$FF_4.$#REF!$#REF!"</definedName>
    <definedName name="aw_34">#REF!</definedName>
    <definedName name="aw_34_1">"'file:///A:/DATA/Bee Sing/KIL334/YE00/Ideal Reno/awpIR.xls'#$FF_4.$#REF!$#REF!"</definedName>
    <definedName name="aw_35">#REF!</definedName>
    <definedName name="aw_35_1">"'file://NIL-YXRA5HG0HP5/Company/Company/Assurance/Dosca_04/DATA/Bee Sing/KIL334/YE00/Ideal Reno/awpIR.xls'#$FF_4.$#REF!$#REF!"</definedName>
    <definedName name="aw_36">#REF!</definedName>
    <definedName name="aw_37">#REF!</definedName>
    <definedName name="aw_37_1">"'file://Lieh/jobonhand/My Jobs/Royaparcel_06/DATA/Bee Sing/KIL334/YE00/Ideal Reno/awpIR.xls'#$FF_4.$#REF!$#REF!"</definedName>
    <definedName name="aw_38">#REF!</definedName>
    <definedName name="aw_39">#REF!</definedName>
    <definedName name="aw_4">#REF!</definedName>
    <definedName name="aw_40">#REF!</definedName>
    <definedName name="aw_41">#REF!</definedName>
    <definedName name="aw_42">#REF!</definedName>
    <definedName name="aw_43">#REF!</definedName>
    <definedName name="aw_44">#REF!</definedName>
    <definedName name="aw_45">#REF!</definedName>
    <definedName name="aw_46">#REF!</definedName>
    <definedName name="aw_47">#REF!</definedName>
    <definedName name="aw_49">#REF!</definedName>
    <definedName name="aw_5">#REF!</definedName>
    <definedName name="aw_50">#REF!</definedName>
    <definedName name="aw_52">#REF!</definedName>
    <definedName name="aw_53">#REF!</definedName>
    <definedName name="aw_54">#REF!</definedName>
    <definedName name="aw_56">#REF!</definedName>
    <definedName name="aw_6">#REF!</definedName>
    <definedName name="aw_6_1">#REF!</definedName>
    <definedName name="aw_60">#REF!</definedName>
    <definedName name="aw_61">#REF!</definedName>
    <definedName name="aw_65">#REF!</definedName>
    <definedName name="aw_67">#REF!</definedName>
    <definedName name="aw_68">#REF!</definedName>
    <definedName name="aw_7">#REF!</definedName>
    <definedName name="aw_70">#REF!</definedName>
    <definedName name="aw_71">#REF!</definedName>
    <definedName name="aw_72">"'file://JB2/Company/Assurance/QuanCheng_05/DATA/Bee Sing/KIL334/YE00/Ideal Reno/awpIR.xls'#$FF_4.$#REF!$#REF!"</definedName>
    <definedName name="aw_79">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taqg">#N/A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02">#REF!</definedName>
    <definedName name="B_03">#REF!</definedName>
    <definedName name="B_05">#REF!</definedName>
    <definedName name="B_08">#REF!</definedName>
    <definedName name="b_1">#REF!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a">#REF!</definedName>
    <definedName name="B_2b">#REF!</definedName>
    <definedName name="b_3">#REF!</definedName>
    <definedName name="b_30">#REF!</definedName>
    <definedName name="b_31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5">#REF!</definedName>
    <definedName name="b_7">#REF!</definedName>
    <definedName name="b_79">#REF!</definedName>
    <definedName name="b_8">#REF!</definedName>
    <definedName name="B_S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#REF!</definedName>
    <definedName name="BALLRM">#REF!</definedName>
    <definedName name="Bank">#REF!</definedName>
    <definedName name="BANT95">#REF!</definedName>
    <definedName name="BANTING">#REF!</definedName>
    <definedName name="bas">#REF!</definedName>
    <definedName name="Basis_end">#REF!</definedName>
    <definedName name="Basis_start">#REF!</definedName>
    <definedName name="BATT" localSheetId="5" hidden="1">{#N/A,#N/A,TRUE,"M [OS-05]-00(1)"}</definedName>
    <definedName name="BATT" localSheetId="4" hidden="1">{#N/A,#N/A,TRUE,"M [OS-05]-00(1)"}</definedName>
    <definedName name="BATT" localSheetId="1" hidden="1">{#N/A,#N/A,TRUE,"M [OS-05]-00(1)"}</definedName>
    <definedName name="BATT" localSheetId="2" hidden="1">{#N/A,#N/A,TRUE,"M [OS-05]-00(1)"}</definedName>
    <definedName name="BATT" hidden="1">{#N/A,#N/A,TRUE,"M [OS-05]-00(1)"}</definedName>
    <definedName name="bb" localSheetId="5" hidden="1">{"MonthlyRentRoll",#N/A,FALSE,"RentRoll"}</definedName>
    <definedName name="bb" localSheetId="4" hidden="1">{"MonthlyRentRoll",#N/A,FALSE,"RentRoll"}</definedName>
    <definedName name="bb" localSheetId="1" hidden="1">{"MonthlyRentRoll",#N/A,FALSE,"RentRoll"}</definedName>
    <definedName name="bb" localSheetId="2" hidden="1">{"MonthlyRentRoll",#N/A,FALSE,"RentRoll"}</definedName>
    <definedName name="bb" hidden="1">{"MonthlyRentRoll",#N/A,FALSE,"RentRoll"}</definedName>
    <definedName name="BB_1a">#REF!</definedName>
    <definedName name="BB_2a">#REF!</definedName>
    <definedName name="BB_3">#REF!</definedName>
    <definedName name="BBB">#REF!</definedName>
    <definedName name="BBBB">#REF!</definedName>
    <definedName name="BBL">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localSheetId="5" hidden="1">{"'Model'!$A$1:$N$53"}</definedName>
    <definedName name="beau" localSheetId="4" hidden="1">{"'Model'!$A$1:$N$53"}</definedName>
    <definedName name="beau" localSheetId="1" hidden="1">{"'Model'!$A$1:$N$53"}</definedName>
    <definedName name="beau" localSheetId="2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#REF!</definedName>
    <definedName name="bg">#REF!</definedName>
    <definedName name="Bht_02SI">#REF!</definedName>
    <definedName name="bid_bs">#REF!</definedName>
    <definedName name="bid_pl">#REF!</definedName>
    <definedName name="bkon">#REF!</definedName>
    <definedName name="blance" localSheetId="5" hidden="1">{#N/A,#N/A,TRUE,"M [OS-05]-00(1)";#N/A,#N/A,TRUE,"M [OS-05]-00(1)"}</definedName>
    <definedName name="blance" localSheetId="4" hidden="1">{#N/A,#N/A,TRUE,"M [OS-05]-00(1)";#N/A,#N/A,TRUE,"M [OS-05]-00(1)"}</definedName>
    <definedName name="blance" localSheetId="1" hidden="1">{#N/A,#N/A,TRUE,"M [OS-05]-00(1)";#N/A,#N/A,TRUE,"M [OS-05]-00(1)"}</definedName>
    <definedName name="blance" localSheetId="2" hidden="1">{#N/A,#N/A,TRUE,"M [OS-05]-00(1)";#N/A,#N/A,TRUE,"M [OS-05]-00(1)"}</definedName>
    <definedName name="blance" hidden="1">{#N/A,#N/A,TRUE,"M [OS-05]-00(1)";#N/A,#N/A,TRUE,"M [OS-05]-00(1)"}</definedName>
    <definedName name="BldgContractor">#REF!</definedName>
    <definedName name="bll" localSheetId="5">Scheduled_Payment+Extra_Payment</definedName>
    <definedName name="bll" localSheetId="4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4">#REF!</definedName>
    <definedName name="BOH" localSheetId="1">#REF!</definedName>
    <definedName name="BOH" localSheetId="2">#REF!</definedName>
    <definedName name="BOH">#REF!</definedName>
    <definedName name="BOR" localSheetId="5">#REF!</definedName>
    <definedName name="BOR" localSheetId="4">#REF!</definedName>
    <definedName name="BOR" localSheetId="1">#REF!</definedName>
    <definedName name="BOR" localSheetId="2">#REF!</definedName>
    <definedName name="BOR">#REF!</definedName>
    <definedName name="Borr_Cont_Date_Format" localSheetId="5">#REF!</definedName>
    <definedName name="Borr_Cont_Date_Format" localSheetId="4">#REF!</definedName>
    <definedName name="Borr_Cont_Date_Format" localSheetId="1">#REF!</definedName>
    <definedName name="Borr_Cont_Date_Format" localSheetId="2">#REF!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PR_01">#REF!</definedName>
    <definedName name="BPR_Bloom">#REF!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#REF!</definedName>
    <definedName name="BS" localSheetId="5" hidden="1">{"AnnualRentRoll",#N/A,FALSE,"RentRoll"}</definedName>
    <definedName name="BS" localSheetId="4" hidden="1">{"AnnualRentRoll",#N/A,FALSE,"RentRoll"}</definedName>
    <definedName name="BS" localSheetId="1" hidden="1">{"AnnualRentRoll",#N/A,FALSE,"RentRoll"}</definedName>
    <definedName name="BS" localSheetId="2" hidden="1">{"AnnualRentRoll",#N/A,FALSE,"RentRoll"}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5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#REF!</definedName>
    <definedName name="C_01">#REF!</definedName>
    <definedName name="C_1a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A">#REF!</definedName>
    <definedName name="CA___0">#REF!</definedName>
    <definedName name="CA___12">#REF!</definedName>
    <definedName name="CAJ" localSheetId="5" hidden="1">{"AnnualRentRoll",#N/A,FALSE,"RentRoll"}</definedName>
    <definedName name="CAJ" localSheetId="4" hidden="1">{"AnnualRentRoll",#N/A,FALSE,"RentRoll"}</definedName>
    <definedName name="CAJ" localSheetId="1" hidden="1">{"AnnualRentRoll",#N/A,FALSE,"RentRoll"}</definedName>
    <definedName name="CAJ" localSheetId="2" hidden="1">{"AnnualRentRoll",#N/A,FALSE,"RentRoll"}</definedName>
    <definedName name="CAJ" hidden="1">{"AnnualRentRoll",#N/A,FALSE,"RentRoll"}</definedName>
    <definedName name="CAJE">#REF!</definedName>
    <definedName name="CapEm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#REF!</definedName>
    <definedName name="capsum">#REF!</definedName>
    <definedName name="CARRIED_FORWARD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localSheetId="5" hidden="1">{#N/A,#N/A,FALSE,"OperatingAssumptions"}</definedName>
    <definedName name="cc" localSheetId="4" hidden="1">{#N/A,#N/A,FALSE,"OperatingAssumptions"}</definedName>
    <definedName name="cc" localSheetId="1" hidden="1">{#N/A,#N/A,FALSE,"OperatingAssumptions"}</definedName>
    <definedName name="cc" localSheetId="2" hidden="1">{#N/A,#N/A,FALSE,"OperatingAssumptions"}</definedName>
    <definedName name="cc" hidden="1">{#N/A,#N/A,FALSE,"OperatingAssumptions"}</definedName>
    <definedName name="CC_1a">#REF!</definedName>
    <definedName name="CC_3">#REF!</definedName>
    <definedName name="ccc">#REF!</definedName>
    <definedName name="ccc_1">#REF!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#REF!</definedName>
    <definedName name="cccccuuuu">#REF!</definedName>
    <definedName name="CCTV">#REF!</definedName>
    <definedName name="cd" localSheetId="5" hidden="1">{"AnnualRentRoll",#N/A,FALSE,"RentRoll"}</definedName>
    <definedName name="cd" localSheetId="4" hidden="1">{"AnnualRentRoll",#N/A,FALSE,"RentRoll"}</definedName>
    <definedName name="cd" localSheetId="1" hidden="1">{"AnnualRentRoll",#N/A,FALSE,"RentRoll"}</definedName>
    <definedName name="cd" localSheetId="2" hidden="1">{"AnnualRentRoll",#N/A,FALSE,"RentRoll"}</definedName>
    <definedName name="cd" hidden="1">{"AnnualRentRoll",#N/A,FALSE,"RentRoll"}</definedName>
    <definedName name="CDB">#REF!</definedName>
    <definedName name="cddddddddddd">#REF!</definedName>
    <definedName name="cdsioa">#REF!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#REF!</definedName>
    <definedName name="Cflow">#REF!</definedName>
    <definedName name="CFWORKING">#REF!</definedName>
    <definedName name="Charge">#REF!</definedName>
    <definedName name="Chargeabl">#REF!</definedName>
    <definedName name="Chargeable">#REF!</definedName>
    <definedName name="Chargeback2">#REF!</definedName>
    <definedName name="CHECK">#REF!</definedName>
    <definedName name="chosen_strategy">#REF!</definedName>
    <definedName name="CI">#REF!</definedName>
    <definedName name="Cis.Comm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#REF!</definedName>
    <definedName name="co">#REF!</definedName>
    <definedName name="Co_name">#REF!</definedName>
    <definedName name="cobs1">#REF!</definedName>
    <definedName name="cobs2">#REF!</definedName>
    <definedName name="code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#REF!</definedName>
    <definedName name="Col_Type">#REF!</definedName>
    <definedName name="coll_value">#REF!</definedName>
    <definedName name="ColmNo">#REF!</definedName>
    <definedName name="COMBINE">#REF!</definedName>
    <definedName name="COMMITMENTS">#N/A</definedName>
    <definedName name="Company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#REF!</definedName>
    <definedName name="CONCIERGE">#REF!</definedName>
    <definedName name="conso" localSheetId="5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#REF!</definedName>
    <definedName name="CONVENTN">#REF!</definedName>
    <definedName name="copl1">#REF!</definedName>
    <definedName name="Corporate_List">#REF!</definedName>
    <definedName name="CORRIDOR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per_unit">#REF!</definedName>
    <definedName name="Costomer_Type">#REF!</definedName>
    <definedName name="CoTax">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5">#REF!</definedName>
    <definedName name="Cover">#REF!</definedName>
    <definedName name="Coy_cel">#REF!</definedName>
    <definedName name="Coy_cell">#REF!</definedName>
    <definedName name="Coy_name">#REF!</definedName>
    <definedName name="CR">#REF!</definedName>
    <definedName name="crate">#REF!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#REF!</definedName>
    <definedName name="CS">#REF!</definedName>
    <definedName name="csC">#REF!</definedName>
    <definedName name="csscc">#REF!</definedName>
    <definedName name="CTTotals">#REF!</definedName>
    <definedName name="CTTotals1">#REF!</definedName>
    <definedName name="cty_code">#REF!</definedName>
    <definedName name="cu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#REF!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#REF!</definedName>
    <definedName name="current_ya">2001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new">#REF!</definedName>
    <definedName name="Customer_Type">#REF!</definedName>
    <definedName name="Customize" localSheetId="1">#REF!</definedName>
    <definedName name="Customize" localSheetId="2">#REF!</definedName>
    <definedName name="Customize">#REF!</definedName>
    <definedName name="cv">#REF!</definedName>
    <definedName name="cv0">#REF!</definedName>
    <definedName name="CVCV" localSheetId="5" hidden="1">{#VALUE!,#N/A,FALSE,0}</definedName>
    <definedName name="CVCV" localSheetId="4" hidden="1">{#VALUE!,#N/A,FALSE,0}</definedName>
    <definedName name="CVCV" localSheetId="1" hidden="1">{#VALUE!,#N/A,FALSE,0}</definedName>
    <definedName name="CVCV" localSheetId="2" hidden="1">{#VALUE!,#N/A,FALSE,0}</definedName>
    <definedName name="CVCV" hidden="1">{#VALUE!,#N/A,FALSE,0}</definedName>
    <definedName name="CVT">#REF!</definedName>
    <definedName name="cyear">#REF!</definedName>
    <definedName name="czu">#REF!</definedName>
    <definedName name="d">#REF!</definedName>
    <definedName name="D_Purchased_Vehicles">#REF!</definedName>
    <definedName name="da">"TOA Paint (Malaysia) Sdn Bhd"</definedName>
    <definedName name="dagdsgds">#REF!</definedName>
    <definedName name="dahsing">#REF!</definedName>
    <definedName name="daiwa">#REF!</definedName>
    <definedName name="DASH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8">#REF!</definedName>
    <definedName name="Data_9">#REF!</definedName>
    <definedName name="DATA_FOR_AM31JAN">#REF!</definedName>
    <definedName name="Data_Load_Date">#REF!</definedName>
    <definedName name="Data_Version">#REF!</definedName>
    <definedName name="data1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</definedName>
    <definedName name="data3">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_xlnm.Database" localSheetId="5">#REF!</definedName>
    <definedName name="_xlnm.Database">#REF!</definedName>
    <definedName name="Database_MI">#REF!</definedName>
    <definedName name="Database1">#REF!</definedName>
    <definedName name="date">#REF!</definedName>
    <definedName name="date_lookup">#REF!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#REF!</definedName>
    <definedName name="ddafd" localSheetId="5" hidden="1">{#N/A,#N/A,TRUE,"M [OS-05]-00(1)";#N/A,#N/A,TRUE,"M [OS-05]-00(1)"}</definedName>
    <definedName name="ddafd" localSheetId="4" hidden="1">{#N/A,#N/A,TRUE,"M [OS-05]-00(1)";#N/A,#N/A,TRUE,"M [OS-05]-00(1)"}</definedName>
    <definedName name="ddafd" localSheetId="1" hidden="1">{#N/A,#N/A,TRUE,"M [OS-05]-00(1)";#N/A,#N/A,TRUE,"M [OS-05]-00(1)"}</definedName>
    <definedName name="ddafd" localSheetId="2" hidden="1">{#N/A,#N/A,TRUE,"M [OS-05]-00(1)";#N/A,#N/A,TRUE,"M [OS-05]-00(1)"}</definedName>
    <definedName name="ddafd" hidden="1">{#N/A,#N/A,TRUE,"M [OS-05]-00(1)";#N/A,#N/A,TRUE,"M [OS-05]-00(1)"}</definedName>
    <definedName name="DDD">#REF!</definedName>
    <definedName name="dddd">#N/A</definedName>
    <definedName name="ddddd" localSheetId="5" hidden="1">{#N/A,#N/A,FALSE,"Sheet1"}</definedName>
    <definedName name="ddddd" localSheetId="4" hidden="1">{#N/A,#N/A,FALSE,"Sheet1"}</definedName>
    <definedName name="ddddd" localSheetId="1" hidden="1">{#N/A,#N/A,FALSE,"Sheet1"}</definedName>
    <definedName name="ddddd" localSheetId="2" hidden="1">{#N/A,#N/A,FALSE,"Sheet1"}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 localSheetId="5">#REF!,#REF!,#REF!,#REF!,#REF!,#REF!</definedName>
    <definedName name="DDninetynine" localSheetId="4">#REF!,#REF!,#REF!,#REF!,#REF!,#REF!</definedName>
    <definedName name="DDninetynine" localSheetId="1">#REF!,#REF!,#REF!,#REF!,#REF!,#REF!</definedName>
    <definedName name="DDninetynine" localSheetId="2">#REF!,#REF!,#REF!,#REF!,#REF!,#REF!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#REF!</definedName>
    <definedName name="DEPN">"$#REF!.$H$15"</definedName>
    <definedName name="DEPN_72">"$#REF!.$H$16"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#REF!</definedName>
    <definedName name="dfdsfgfg">#REF!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#REF!</definedName>
    <definedName name="dflt7">#REF!</definedName>
    <definedName name="dfsdfes">#REF!</definedName>
    <definedName name="dfsdgfd">#REF!</definedName>
    <definedName name="dfsfd">#REF!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 localSheetId="5">Scheduled_Payment+Extra_Payment</definedName>
    <definedName name="dgg" localSheetId="4">Scheduled_Payment+Extra_Payment</definedName>
    <definedName name="dgg" localSheetId="1">Scheduled_Payment+Extra_Payment</definedName>
    <definedName name="dgg" localSheetId="2">Scheduled_Payment+Extra_Payment</definedName>
    <definedName name="dgg">Scheduled_Payment+Extra_Payment</definedName>
    <definedName name="dggfh" localSheetId="5">#REF!</definedName>
    <definedName name="dggfh" localSheetId="4">#REF!</definedName>
    <definedName name="dggfh" localSheetId="1">#REF!</definedName>
    <definedName name="dggfh" localSheetId="2">#REF!</definedName>
    <definedName name="dggfh">#REF!</definedName>
    <definedName name="dgjdg" localSheetId="5">#REF!</definedName>
    <definedName name="dgjdg" localSheetId="4">#REF!</definedName>
    <definedName name="dgjdg" localSheetId="1">#REF!</definedName>
    <definedName name="dgjdg" localSheetId="2">#REF!</definedName>
    <definedName name="dgjdg">#REF!</definedName>
    <definedName name="dgrdgd" localSheetId="5">#REF!</definedName>
    <definedName name="dgrdgd" localSheetId="4">#REF!</definedName>
    <definedName name="dgrdgd" localSheetId="1">#REF!</definedName>
    <definedName name="dgrdgd" localSheetId="2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#REF!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#REF!</definedName>
    <definedName name="display_area_2">#REF!</definedName>
    <definedName name="DisposalTotals">#REF!</definedName>
    <definedName name="DisposalTotals1">#REF!</definedName>
    <definedName name="div">#REF!</definedName>
    <definedName name="div_code">#REF!</definedName>
    <definedName name="dividend">#REF!</definedName>
    <definedName name="djdjt">#REF!</definedName>
    <definedName name="djfhjdhje">#REF!</definedName>
    <definedName name="djfjherhjr">#REF!</definedName>
    <definedName name="dkil">#N/A</definedName>
    <definedName name="DKK">#REF!</definedName>
    <definedName name="DL">#REF!</definedName>
    <definedName name="DM2_">#REF!</definedName>
    <definedName name="DM95_">#REF!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#REF!</definedName>
    <definedName name="DPO_Date">#REF!</definedName>
    <definedName name="DPO_Date_Format">#REF!</definedName>
    <definedName name="dpo_gdp">#REF!</definedName>
    <definedName name="dqewedqewd">#REF!</definedName>
    <definedName name="DR">#REF!</definedName>
    <definedName name="DRIVER">#REF!</definedName>
    <definedName name="ds">#REF!</definedName>
    <definedName name="dsd">#REF!</definedName>
    <definedName name="dsfadsg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E">#REF!</definedName>
    <definedName name="ee_49">#REF!</definedName>
    <definedName name="ee_65">#REF!</definedName>
    <definedName name="ee_72">"'file://Nil-yxra5hg0hp5/company/Assurance/Premium Tyre Retreading05/DATA/Bee Sing/KIL334/YE00/Ideal Reno/awpIR.xls'#$FF_4.$#REF!$#REF!"</definedName>
    <definedName name="eed" localSheetId="5">DATE(YEAR(#REF!),MONTH(#REF!)+Payment_Number,DAY(#REF!))</definedName>
    <definedName name="eed" localSheetId="4">DATE(YEAR(#REF!),MONTH(#REF!)+Payment_Number,DAY(#REF!))</definedName>
    <definedName name="eed" localSheetId="1">DATE(YEAR(#REF!),MONTH(#REF!)+Payment_Number,DAY(#REF!))</definedName>
    <definedName name="eed" localSheetId="2">DATE(YEAR(#REF!),MONTH(#REF!)+Payment_Number,DAY(#REF!))</definedName>
    <definedName name="eed">DATE(YEAR(#REF!),MONTH(#REF!)+Payment_Number,DAY(#REF!))</definedName>
    <definedName name="eee">#N/A</definedName>
    <definedName name="eeee">#REF!</definedName>
    <definedName name="eeeeeeee">#REF!</definedName>
    <definedName name="eerfr">#REF!</definedName>
    <definedName name="eewgte">#REF!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ewgeg">#N/A</definedName>
    <definedName name="efgwegge">#REF!</definedName>
    <definedName name="efwegwge">#N/A</definedName>
    <definedName name="efwgewg">#REF!</definedName>
    <definedName name="eg2wr3gwf" localSheetId="5" hidden="1">{#N/A,#N/A,FALSE,"Sheet1"}</definedName>
    <definedName name="eg2wr3gwf" localSheetId="4" hidden="1">{#N/A,#N/A,FALSE,"Sheet1"}</definedName>
    <definedName name="eg2wr3gwf" localSheetId="1" hidden="1">{#N/A,#N/A,FALSE,"Sheet1"}</definedName>
    <definedName name="eg2wr3gwf" localSheetId="2" hidden="1">{#N/A,#N/A,FALSE,"Sheet1"}</definedName>
    <definedName name="eg2wr3gwf" hidden="1">{#N/A,#N/A,FALSE,"Sheet1"}</definedName>
    <definedName name="egewqgewqg">#REF!</definedName>
    <definedName name="egfeqgegeg" hidden="1">#REF!</definedName>
    <definedName name="egfesge">#REF!</definedName>
    <definedName name="egfrgrewg">#REF!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>#REF!</definedName>
    <definedName name="EndBP">#REF!</definedName>
    <definedName name="ended">36891</definedName>
    <definedName name="Energy">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#REF!</definedName>
    <definedName name="eththt4">#REF!</definedName>
    <definedName name="etr">#REF!</definedName>
    <definedName name="etreg" localSheetId="5" hidden="1">{#N/A,#N/A,TRUE,"M [OS-05]-00(1)";#N/A,#N/A,TRUE,"M [OS-05]-00(1)"}</definedName>
    <definedName name="etreg" localSheetId="4" hidden="1">{#N/A,#N/A,TRUE,"M [OS-05]-00(1)";#N/A,#N/A,TRUE,"M [OS-05]-00(1)"}</definedName>
    <definedName name="etreg" localSheetId="1" hidden="1">{#N/A,#N/A,TRUE,"M [OS-05]-00(1)";#N/A,#N/A,TRUE,"M [OS-05]-00(1)"}</definedName>
    <definedName name="etreg" localSheetId="2" hidden="1">{#N/A,#N/A,TRUE,"M [OS-05]-00(1)";#N/A,#N/A,TRUE,"M [OS-05]-00(1)"}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localSheetId="5" hidden="1">{#N/A,#N/A,FALSE,"Sheet1"}</definedName>
    <definedName name="ewqfwqgf" localSheetId="4" hidden="1">{#N/A,#N/A,FALSE,"Sheet1"}</definedName>
    <definedName name="ewqfwqgf" localSheetId="1" hidden="1">{#N/A,#N/A,FALSE,"Sheet1"}</definedName>
    <definedName name="ewqfwqgf" localSheetId="2" hidden="1">{#N/A,#N/A,FALSE,"Sheet1"}</definedName>
    <definedName name="ewqfwqgf" hidden="1">{#N/A,#N/A,FALSE,"Sheet1"}</definedName>
    <definedName name="ewqgftwg" localSheetId="5" hidden="1">{#N/A,#N/A,FALSE,"Sheet1"}</definedName>
    <definedName name="ewqgftwg" localSheetId="4" hidden="1">{#N/A,#N/A,FALSE,"Sheet1"}</definedName>
    <definedName name="ewqgftwg" localSheetId="1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5" hidden="1">{#N/A,#N/A,FALSE,"Sheet1"}</definedName>
    <definedName name="ewqgtwqg" localSheetId="4" hidden="1">{#N/A,#N/A,FALSE,"Sheet1"}</definedName>
    <definedName name="ewqgtwqg" localSheetId="1" hidden="1">{#N/A,#N/A,FALSE,"Sheet1"}</definedName>
    <definedName name="ewqgtwqg" localSheetId="2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localSheetId="5" hidden="1">{#N/A,#N/A,FALSE,"BKK PROPER";#N/A,#N/A,FALSE,"AGGREGATE";#N/A,#N/A,FALSE,"BOND PL"}</definedName>
    <definedName name="exc" localSheetId="4" hidden="1">{#N/A,#N/A,FALSE,"BKK PROPER";#N/A,#N/A,FALSE,"AGGREGATE";#N/A,#N/A,FALSE,"BOND PL"}</definedName>
    <definedName name="exc" localSheetId="1" hidden="1">{#N/A,#N/A,FALSE,"BKK PROPER";#N/A,#N/A,FALSE,"AGGREGATE";#N/A,#N/A,FALSE,"BOND PL"}</definedName>
    <definedName name="exc" localSheetId="2" hidden="1">{#N/A,#N/A,FALSE,"BKK PROPER";#N/A,#N/A,FALSE,"AGGREGATE";#N/A,#N/A,FALSE,"BOND PL"}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5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#REF!</definedName>
    <definedName name="exchange_rate">#REF!</definedName>
    <definedName name="Exec4">#REF!</definedName>
    <definedName name="exera">#REF!</definedName>
    <definedName name="exera_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P">#REF!</definedName>
    <definedName name="Exp_COS">#REF!</definedName>
    <definedName name="Exp_Samp">#REF!</definedName>
    <definedName name="EXPBOR">#REF!</definedName>
    <definedName name="expense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5" hidden="1">{"'Feb 99'!$A$1:$G$30"}</definedName>
    <definedName name="EY" localSheetId="4" hidden="1">{"'Feb 99'!$A$1:$G$30"}</definedName>
    <definedName name="EY" localSheetId="1" hidden="1">{"'Feb 99'!$A$1:$G$30"}</definedName>
    <definedName name="EY" localSheetId="2" hidden="1">{"'Feb 99'!$A$1:$G$30"}</definedName>
    <definedName name="EY" hidden="1">{"'Feb 99'!$A$1:$G$30"}</definedName>
    <definedName name="eyheyhe5">#REF!</definedName>
    <definedName name="f" localSheetId="5" hidden="1">{#N/A,#N/A,FALSE,"BKK PROPER";#N/A,#N/A,FALSE,"AGGREGATE";#N/A,#N/A,FALSE,"BOND PL"}</definedName>
    <definedName name="f" localSheetId="4" hidden="1">{#N/A,#N/A,FALSE,"BKK PROPER";#N/A,#N/A,FALSE,"AGGREGATE";#N/A,#N/A,FALSE,"BOND PL"}</definedName>
    <definedName name="f" localSheetId="1" hidden="1">{#N/A,#N/A,FALSE,"BKK PROPER";#N/A,#N/A,FALSE,"AGGREGATE";#N/A,#N/A,FALSE,"BOND PL"}</definedName>
    <definedName name="f" localSheetId="2" hidden="1">{#N/A,#N/A,FALSE,"BKK PROPER";#N/A,#N/A,FALSE,"AGGREGATE";#N/A,#N/A,FALSE,"BOND PL"}</definedName>
    <definedName name="f" hidden="1">{#N/A,#N/A,FALSE,"BKK PROPER";#N/A,#N/A,FALSE,"AGGREGATE";#N/A,#N/A,FALSE,"BOND PL"}</definedName>
    <definedName name="F.BUILDING">"$#REF!.$O$105"</definedName>
    <definedName name="F.BUILDING_72">"$#REF!.$O$106"</definedName>
    <definedName name="F_12">#REF!</definedName>
    <definedName name="F_12Top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9">#REF!</definedName>
    <definedName name="F_4a">#REF!</definedName>
    <definedName name="F_4New">#REF!</definedName>
    <definedName name="F_4sup">#REF!</definedName>
    <definedName name="F_5new">#REF!</definedName>
    <definedName name="f_65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RPT">#REF!</definedName>
    <definedName name="FA">#REF!</definedName>
    <definedName name="FA_10">#REF!</definedName>
    <definedName name="FA_1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COMP">#REF!</definedName>
    <definedName name="faa">#REF!</definedName>
    <definedName name="FACE">#REF!</definedName>
    <definedName name="FACEQUIP">#REF!</definedName>
    <definedName name="FACF_F">#REF!</definedName>
    <definedName name="FACOH">#REF!</definedName>
    <definedName name="fact_mach_eqm">#REF!</definedName>
    <definedName name="factor_table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#REF!</definedName>
    <definedName name="FASB91">#REF!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#REF!</definedName>
    <definedName name="fdfdz">#REF!</definedName>
    <definedName name="fdg">#REF!</definedName>
    <definedName name="fdgdrhtd">#REF!</definedName>
    <definedName name="fdgf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#REF!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5" hidden="1">{"AnnualRentRoll",#N/A,FALSE,"RentRoll"}</definedName>
    <definedName name="fff" localSheetId="4" hidden="1">{"AnnualRentRoll",#N/A,FALSE,"RentRoll"}</definedName>
    <definedName name="fff" localSheetId="1" hidden="1">{"AnnualRentRoll",#N/A,FALSE,"RentRoll"}</definedName>
    <definedName name="fff" localSheetId="2" hidden="1">{"AnnualRentRoll",#N/A,FALSE,"RentRoll"}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localSheetId="5" hidden="1">{#N/A,#N/A,TRUE,"M [OS-05]-00(1)"}</definedName>
    <definedName name="ffh" localSheetId="4" hidden="1">{#N/A,#N/A,TRUE,"M [OS-05]-00(1)"}</definedName>
    <definedName name="ffh" localSheetId="1" hidden="1">{#N/A,#N/A,TRUE,"M [OS-05]-00(1)"}</definedName>
    <definedName name="ffh" localSheetId="2" hidden="1">{#N/A,#N/A,TRUE,"M [OS-05]-00(1)"}</definedName>
    <definedName name="ffh" hidden="1">{#N/A,#N/A,TRUE,"M [OS-05]-00(1)"}</definedName>
    <definedName name="ffhj">#REF!</definedName>
    <definedName name="ffng">#REF!</definedName>
    <definedName name="ffs">#N/A</definedName>
    <definedName name="ffsw" localSheetId="5">DATE(YEAR(#REF!),MONTH(#REF!)+Payment_Number,DAY(#REF!))</definedName>
    <definedName name="ffsw" localSheetId="4">DATE(YEAR(#REF!),MONTH(#REF!)+Payment_Number,DAY(#REF!))</definedName>
    <definedName name="ffsw" localSheetId="1">DATE(YEAR(#REF!),MONTH(#REF!)+Payment_Number,DAY(#REF!))</definedName>
    <definedName name="ffsw" localSheetId="2">DATE(YEAR(#REF!),MONTH(#REF!)+Payment_Number,DAY(#REF!))</definedName>
    <definedName name="ffsw">DATE(YEAR(#REF!),MONTH(#REF!)+Payment_Number,DAY(#REF!))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localSheetId="5" hidden="1">{"'Model'!$A$1:$N$53"}</definedName>
    <definedName name="fht" localSheetId="4" hidden="1">{"'Model'!$A$1:$N$53"}</definedName>
    <definedName name="fht" localSheetId="1" hidden="1">{"'Model'!$A$1:$N$53"}</definedName>
    <definedName name="fht" localSheetId="2" hidden="1">{"'Model'!$A$1:$N$53"}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 localSheetId="1">#REF!</definedName>
    <definedName name="FinePrint" localSheetId="2">#REF!</definedName>
    <definedName name="FinePrint">#REF!</definedName>
    <definedName name="Finsumm">#REF!</definedName>
    <definedName name="First">#REF!</definedName>
    <definedName name="Firstsheet">#REF!</definedName>
    <definedName name="fix">#REF!</definedName>
    <definedName name="fixasset" localSheetId="5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localSheetId="5" hidden="1">{"AnnualRentRoll",#N/A,FALSE,"RentRoll"}</definedName>
    <definedName name="FK" localSheetId="4" hidden="1">{"AnnualRentRoll",#N/A,FALSE,"RentRoll"}</definedName>
    <definedName name="FK" localSheetId="1" hidden="1">{"AnnualRentRoll",#N/A,FALSE,"RentRoll"}</definedName>
    <definedName name="FK" localSheetId="2" hidden="1">{"AnnualRentRoll",#N/A,FALSE,"RentRoll"}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#REF!</definedName>
    <definedName name="fmname03">#REF!</definedName>
    <definedName name="fmname04" hidden="1">#REF!</definedName>
    <definedName name="fmtable">#REF!</definedName>
    <definedName name="fmtype">#REF!</definedName>
    <definedName name="fnfg">#REF!</definedName>
    <definedName name="Fon">#REF!</definedName>
    <definedName name="Foreclosure_Date_Format">#REF!</definedName>
    <definedName name="foreclosure_lookup">#REF!</definedName>
    <definedName name="Foreign">#REF!</definedName>
    <definedName name="FORWARD">#N/A</definedName>
    <definedName name="Foxboro">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localSheetId="5" hidden="1">{#N/A,#N/A,FALSE,"Sheet1"}</definedName>
    <definedName name="frgfewq" localSheetId="4" hidden="1">{#N/A,#N/A,FALSE,"Sheet1"}</definedName>
    <definedName name="frgfewq" localSheetId="1" hidden="1">{#N/A,#N/A,FALSE,"Sheet1"}</definedName>
    <definedName name="frgfewq" localSheetId="2" hidden="1">{#N/A,#N/A,FALSE,"Sheet1"}</definedName>
    <definedName name="frgfewq" hidden="1">{#N/A,#N/A,FALSE,"Sheet1"}</definedName>
    <definedName name="fs">#REF!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#REF!</definedName>
    <definedName name="fvfdgdfvf">"TOA Paint (Malaysia) Sdn Bhd"</definedName>
    <definedName name="fvff">#REF!</definedName>
    <definedName name="fwegew2" localSheetId="5" hidden="1">{#N/A,#N/A,FALSE,"Sheet1"}</definedName>
    <definedName name="fwegew2" localSheetId="4" hidden="1">{#N/A,#N/A,FALSE,"Sheet1"}</definedName>
    <definedName name="fwegew2" localSheetId="1" hidden="1">{#N/A,#N/A,FALSE,"Sheet1"}</definedName>
    <definedName name="fwegew2" localSheetId="2" hidden="1">{#N/A,#N/A,FALSE,"Sheet1"}</definedName>
    <definedName name="fwegew2" hidden="1">{#N/A,#N/A,FALSE,"Sheet1"}</definedName>
    <definedName name="FWQFWQF">#N/A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#REF!</definedName>
    <definedName name="gdsz" localSheetId="5">Scheduled_Payment+Extra_Payment</definedName>
    <definedName name="gdsz" localSheetId="4">Scheduled_Payment+Extra_Payment</definedName>
    <definedName name="gdsz" localSheetId="1">Scheduled_Payment+Extra_Payment</definedName>
    <definedName name="gdsz" localSheetId="2">Scheduled_Payment+Extra_Payment</definedName>
    <definedName name="gdsz">Scheduled_Payment+Extra_Payment</definedName>
    <definedName name="gdvdsv" localSheetId="5">#REF!</definedName>
    <definedName name="gdvdsv" localSheetId="4">#REF!</definedName>
    <definedName name="gdvdsv" localSheetId="1">#REF!</definedName>
    <definedName name="gdvdsv" localSheetId="2">#REF!</definedName>
    <definedName name="gdvdsv">#REF!</definedName>
    <definedName name="gegew" localSheetId="5">#REF!</definedName>
    <definedName name="gegew" localSheetId="4">#REF!</definedName>
    <definedName name="gegew" localSheetId="1">#REF!</definedName>
    <definedName name="gegew" localSheetId="2">#REF!</definedName>
    <definedName name="gegew">#REF!</definedName>
    <definedName name="gerherher" localSheetId="5">#REF!</definedName>
    <definedName name="gerherher" localSheetId="4">#REF!</definedName>
    <definedName name="gerherher" localSheetId="1">#REF!</definedName>
    <definedName name="gerherher" localSheetId="2">#REF!</definedName>
    <definedName name="gerherher">#REF!</definedName>
    <definedName name="gewgwe">#REF!</definedName>
    <definedName name="gf">#REF!</definedName>
    <definedName name="gfdfd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ds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 localSheetId="5">Scheduled_Payment+Extra_Payment</definedName>
    <definedName name="ghj" localSheetId="4">Scheduled_Payment+Extra_Payment</definedName>
    <definedName name="ghj" localSheetId="1">Scheduled_Payment+Extra_Payment</definedName>
    <definedName name="ghj" localSheetId="2">Scheduled_Payment+Extra_Payment</definedName>
    <definedName name="ghj">Scheduled_Payment+Extra_Payment</definedName>
    <definedName name="ghjgh" localSheetId="5">#REF!</definedName>
    <definedName name="ghjgh" localSheetId="4">#REF!</definedName>
    <definedName name="ghjgh" localSheetId="1">#REF!</definedName>
    <definedName name="ghjgh" localSheetId="2">#REF!</definedName>
    <definedName name="ghjgh">#REF!</definedName>
    <definedName name="ghngfngfnm" localSheetId="5">#REF!</definedName>
    <definedName name="ghngfngfnm" localSheetId="4">#REF!</definedName>
    <definedName name="ghngfngfnm" localSheetId="1">#REF!</definedName>
    <definedName name="ghngfngfnm" localSheetId="2">#REF!</definedName>
    <definedName name="ghngfngfnm">#REF!</definedName>
    <definedName name="ght">#N/A</definedName>
    <definedName name="gift" localSheetId="5">#REF!</definedName>
    <definedName name="gift" localSheetId="4">#REF!</definedName>
    <definedName name="gift" localSheetId="1">#REF!</definedName>
    <definedName name="gift" localSheetId="2">#REF!</definedName>
    <definedName name="gift">#REF!</definedName>
    <definedName name="GIG" localSheetId="5" hidden="1">{#N/A,#N/A,FALSE,"Sheet1"}</definedName>
    <definedName name="GIG" localSheetId="4" hidden="1">{#N/A,#N/A,FALSE,"Sheet1"}</definedName>
    <definedName name="GIG" localSheetId="1" hidden="1">{#N/A,#N/A,FALSE,"Sheet1"}</definedName>
    <definedName name="GIG" localSheetId="2" hidden="1">{#N/A,#N/A,FALSE,"Sheet1"}</definedName>
    <definedName name="GIG" hidden="1">{#N/A,#N/A,FALSE,"Sheet1"}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localSheetId="4" hidden="1">{#N/A,#N/A,FALSE,"Sheet1"}</definedName>
    <definedName name="GOP" localSheetId="1" hidden="1">{#N/A,#N/A,FALSE,"Sheet1"}</definedName>
    <definedName name="GOP" localSheetId="2" hidden="1">{#N/A,#N/A,FALSE,"Sheet1"}</definedName>
    <definedName name="GOP" hidden="1">{#N/A,#N/A,FALSE,"Sheet1"}</definedName>
    <definedName name="GOT" localSheetId="5" hidden="1">{#N/A,#N/A,FALSE,"Sheet1"}</definedName>
    <definedName name="GOT" localSheetId="4" hidden="1">{#N/A,#N/A,FALSE,"Sheet1"}</definedName>
    <definedName name="GOT" localSheetId="1" hidden="1">{#N/A,#N/A,FALSE,"Sheet1"}</definedName>
    <definedName name="GOT" localSheetId="2" hidden="1">{#N/A,#N/A,FALSE,"Sheet1"}</definedName>
    <definedName name="GOT" hidden="1">{#N/A,#N/A,FALSE,"Sheet1"}</definedName>
    <definedName name="GProfit">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#REF!</definedName>
    <definedName name="Gross_Pymts_99">#REF!</definedName>
    <definedName name="GrossProfit">#REF!</definedName>
    <definedName name="Group">#REF!</definedName>
    <definedName name="GRP">#REF!</definedName>
    <definedName name="Gsc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#REF!</definedName>
    <definedName name="gwrgwrg">#REF!</definedName>
    <definedName name="gww" localSheetId="5">Scheduled_Payment+Extra_Payment</definedName>
    <definedName name="gww" localSheetId="4">Scheduled_Payment+Extra_Payment</definedName>
    <definedName name="gww" localSheetId="1">Scheduled_Payment+Extra_Payment</definedName>
    <definedName name="gww" localSheetId="2">Scheduled_Payment+Extra_Payment</definedName>
    <definedName name="gww">Scheduled_Payment+Extra_Payment</definedName>
    <definedName name="gz">#REF!</definedName>
    <definedName name="h">#REF!</definedName>
    <definedName name="h_49">#REF!</definedName>
    <definedName name="h_65">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 localSheetId="1">MATCH(0.01,#REF!,-1)+1</definedName>
    <definedName name="hghg" localSheetId="2">MATCH(0.01,#REF!,-1)+1</definedName>
    <definedName name="hghg">MATCH(0.01,#REF!,-1)+1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#REF!</definedName>
    <definedName name="HighTech">#REF!</definedName>
    <definedName name="hii">#N/A</definedName>
    <definedName name="HIP" localSheetId="5" hidden="1">{#N/A,#N/A,FALSE,"Sheet1"}</definedName>
    <definedName name="HIP" localSheetId="4" hidden="1">{#N/A,#N/A,FALSE,"Sheet1"}</definedName>
    <definedName name="HIP" localSheetId="1" hidden="1">{#N/A,#N/A,FALSE,"Sheet1"}</definedName>
    <definedName name="HIP" localSheetId="2" hidden="1">{#N/A,#N/A,FALSE,"Sheet1"}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#REF!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localSheetId="5" hidden="1">{#N/A,#N/A,TRUE,"M [OS-05]-00(1)"}</definedName>
    <definedName name="hnn" localSheetId="4" hidden="1">{#N/A,#N/A,TRUE,"M [OS-05]-00(1)"}</definedName>
    <definedName name="hnn" localSheetId="1" hidden="1">{#N/A,#N/A,TRUE,"M [OS-05]-00(1)"}</definedName>
    <definedName name="hnn" localSheetId="2" hidden="1">{#N/A,#N/A,TRUE,"M [OS-05]-00(1)"}</definedName>
    <definedName name="hnn" hidden="1">{#N/A,#N/A,TRUE,"M [OS-05]-00(1)"}</definedName>
    <definedName name="HOP" localSheetId="5" hidden="1">{#N/A,#N/A,FALSE,"Sheet1"}</definedName>
    <definedName name="HOP" localSheetId="4" hidden="1">{#N/A,#N/A,FALSE,"Sheet1"}</definedName>
    <definedName name="HOP" localSheetId="1" hidden="1">{#N/A,#N/A,FALSE,"Sheet1"}</definedName>
    <definedName name="HOP" localSheetId="2" hidden="1">{#N/A,#N/A,FALSE,"Sheet1"}</definedName>
    <definedName name="HOP" hidden="1">{#N/A,#N/A,FALSE,"Sheet1"}</definedName>
    <definedName name="HP">#REF!</definedName>
    <definedName name="hp11_1">#REF!</definedName>
    <definedName name="hp11_10">#REF!</definedName>
    <definedName name="hp11_25">"'file://LIEH/JobOnHand/IndexFurniture 06/WeltaxcompPY.xls'#$AFA.$#REF!$#REF!"</definedName>
    <definedName name="hp11_5">#REF!</definedName>
    <definedName name="hp11_72">"'file://MINDY/JobOnHand/IndexFurniture 06/WeltaxcompPY.xls'#$AFA.$#REF!$#REF!"</definedName>
    <definedName name="hp11_8">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#REF!</definedName>
    <definedName name="hp2_12_1">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#REF!</definedName>
    <definedName name="hp2_14_1">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#REF!</definedName>
    <definedName name="hp2_24">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#REF!</definedName>
    <definedName name="hp2_33">#REF!</definedName>
    <definedName name="hp2_33_1">"'file://MINDY/JobOnHand/Assurance/RedFox_06/WeltaxcompPY.xls'#$AFA.$#REF!$#REF!"</definedName>
    <definedName name="hp2_34">#REF!</definedName>
    <definedName name="hp2_34_1">"'file:///A:/WeltaxcompPY.xls'#$AFA.$#REF!$#REF!"</definedName>
    <definedName name="hp2_35">#REF!</definedName>
    <definedName name="hp2_35_1">"'file://NIL-YXRA5HG0HP5/Company/Company/Assurance/Dosca_04/WeltaxcompPY.xls'#$AFA.$#REF!$#REF!"</definedName>
    <definedName name="hp2_36">#REF!</definedName>
    <definedName name="hp2_37">#REF!</definedName>
    <definedName name="hp2_37_1">"'file://Lieh/jobonhand/My Jobs/Royaparcel_06/WeltaxcompPY.xls'#$AFA.$#REF!$#REF!"</definedName>
    <definedName name="hp2_38">#REF!</definedName>
    <definedName name="hp2_39">#REF!</definedName>
    <definedName name="hp2_4">#REF!</definedName>
    <definedName name="hp2_40">#REF!</definedName>
    <definedName name="hp2_41">#REF!</definedName>
    <definedName name="hp2_42">#REF!</definedName>
    <definedName name="hp2_43">#REF!</definedName>
    <definedName name="hp2_44">#REF!</definedName>
    <definedName name="hp2_45">#REF!</definedName>
    <definedName name="hp2_46">#REF!</definedName>
    <definedName name="hp2_47">#REF!</definedName>
    <definedName name="hp2_49">#REF!</definedName>
    <definedName name="hp2_5">#REF!</definedName>
    <definedName name="hp2_50">#REF!</definedName>
    <definedName name="hp2_52">#REF!</definedName>
    <definedName name="hp2_53">#REF!</definedName>
    <definedName name="hp2_54">#REF!</definedName>
    <definedName name="hp2_56">#REF!</definedName>
    <definedName name="hp2_6">#REF!</definedName>
    <definedName name="hp2_6_1">#REF!</definedName>
    <definedName name="hp2_60">#REF!</definedName>
    <definedName name="hp2_61">#REF!</definedName>
    <definedName name="hp2_65">#REF!</definedName>
    <definedName name="hp2_67">#REF!</definedName>
    <definedName name="hp2_68">#REF!</definedName>
    <definedName name="hp2_7">#REF!</definedName>
    <definedName name="hp2_70">#REF!</definedName>
    <definedName name="hp2_71">#REF!</definedName>
    <definedName name="hp2_72">"'file://JB2/Company/Assurance/QuanCheng_05/WeltaxcompPY.xls'#$AFA.$#REF!$#REF!"</definedName>
    <definedName name="hp2_79">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#REF!</definedName>
    <definedName name="hpp_72">"'file://JB003/Assurance/SoonYeMarketing\'05/WeltaxcompPY.xls'#$AFA.$#REF!$#REF!"</definedName>
    <definedName name="hr">#REF!</definedName>
    <definedName name="hrh" localSheetId="5">OFFSET(#REF!,0,0,jhtt)</definedName>
    <definedName name="hrh" localSheetId="4">OFFSET(#REF!,0,0,jhtt)</definedName>
    <definedName name="hrh" localSheetId="1">OFFSET(#REF!,0,0,[0]!jhtt)</definedName>
    <definedName name="hrh" localSheetId="2">OFFSET(#REF!,0,0,[0]!jhtt)</definedName>
    <definedName name="hrh">OFFSET(#REF!,0,0,jhtt)</definedName>
    <definedName name="hrrh">#REF!</definedName>
    <definedName name="HSCB">#REF!</definedName>
    <definedName name="hsgsg">#REF!</definedName>
    <definedName name="ht" localSheetId="5" hidden="1">{#N/A,#N/A,TRUE,"M [OS-05]-00(1)";#N/A,#N/A,TRUE,"M [OS-05]-00(1)"}</definedName>
    <definedName name="ht" localSheetId="4" hidden="1">{#N/A,#N/A,TRUE,"M [OS-05]-00(1)";#N/A,#N/A,TRUE,"M [OS-05]-00(1)"}</definedName>
    <definedName name="ht" localSheetId="1" hidden="1">{#N/A,#N/A,TRUE,"M [OS-05]-00(1)";#N/A,#N/A,TRUE,"M [OS-05]-00(1)"}</definedName>
    <definedName name="ht" localSheetId="2" hidden="1">{#N/A,#N/A,TRUE,"M [OS-05]-00(1)";#N/A,#N/A,TRUE,"M [OS-05]-00(1)"}</definedName>
    <definedName name="ht" hidden="1">{#N/A,#N/A,TRUE,"M [OS-05]-00(1)";#N/A,#N/A,TRUE,"M [OS-05]-00(1)"}</definedName>
    <definedName name="hth" localSheetId="1">MATCH(0.01,#REF!,-1)+1</definedName>
    <definedName name="hth" localSheetId="2">MATCH(0.01,#REF!,-1)+1</definedName>
    <definedName name="hth">MATCH(0.01,#REF!,-1)+1</definedName>
    <definedName name="htht">#REF!</definedName>
    <definedName name="HTML_CodePage" hidden="1">874</definedName>
    <definedName name="HTML_Control" localSheetId="5" hidden="1">{"'Exchange Rate'!$A$1:$E$33"}</definedName>
    <definedName name="HTML_Control" localSheetId="4" hidden="1">{"'Exchange Rate'!$A$1:$E$33"}</definedName>
    <definedName name="HTML_Control" localSheetId="1" hidden="1">{"'Exchange Rate'!$A$1:$E$33"}</definedName>
    <definedName name="HTML_Control" localSheetId="2" hidden="1">{"'Exchange Rate'!$A$1:$E$33"}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#REF!</definedName>
    <definedName name="huu">#REF!</definedName>
    <definedName name="hvhvh">#REF!</definedName>
    <definedName name="hvlpp" hidden="1">#REF!</definedName>
    <definedName name="i">#N/A</definedName>
    <definedName name="i_49">#REF!</definedName>
    <definedName name="i_65">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localSheetId="5" hidden="1">{#N/A,#N/A,FALSE,"ExitStratigy"}</definedName>
    <definedName name="iii" localSheetId="4" hidden="1">{#N/A,#N/A,FALSE,"ExitStratigy"}</definedName>
    <definedName name="iii" localSheetId="1" hidden="1">{#N/A,#N/A,FALSE,"ExitStratigy"}</definedName>
    <definedName name="iii" localSheetId="2" hidden="1">{#N/A,#N/A,FALSE,"ExitStratigy"}</definedName>
    <definedName name="iii" hidden="1">{#N/A,#N/A,FALSE,"ExitStratigy"}</definedName>
    <definedName name="iiii" localSheetId="5" hidden="1">{#N/A,#N/A,FALSE,"Summary"}</definedName>
    <definedName name="iiii" localSheetId="4" hidden="1">{#N/A,#N/A,FALSE,"Summary"}</definedName>
    <definedName name="iiii" localSheetId="1" hidden="1">{#N/A,#N/A,FALSE,"Summary"}</definedName>
    <definedName name="iiii" localSheetId="2" hidden="1">{#N/A,#N/A,FALSE,"Summary"}</definedName>
    <definedName name="iiii" hidden="1">{#N/A,#N/A,FALSE,"Summary"}</definedName>
    <definedName name="iiiii">#REF!</definedName>
    <definedName name="ikk">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#REF!</definedName>
    <definedName name="Int">#REF!</definedName>
    <definedName name="intangible">#REF!</definedName>
    <definedName name="Intangibles">#REF!</definedName>
    <definedName name="InTax">#REF!</definedName>
    <definedName name="intdec00">#REF!</definedName>
    <definedName name="Intellectronics">#REF!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#REF!</definedName>
    <definedName name="JAKAR95">#REF!</definedName>
    <definedName name="jakcnl">#REF!</definedName>
    <definedName name="Jan">#REF!</definedName>
    <definedName name="Jas" localSheetId="5" hidden="1">{"'Feb 99'!$A$1:$G$30"}</definedName>
    <definedName name="Jas" localSheetId="4" hidden="1">{"'Feb 99'!$A$1:$G$30"}</definedName>
    <definedName name="Jas" localSheetId="1" hidden="1">{"'Feb 99'!$A$1:$G$30"}</definedName>
    <definedName name="Jas" localSheetId="2" hidden="1">{"'Feb 99'!$A$1:$G$30"}</definedName>
    <definedName name="Jas" hidden="1">{"'Feb 99'!$A$1:$G$30"}</definedName>
    <definedName name="JASMINE">#REF!</definedName>
    <definedName name="jb">#REF!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#REF!</definedName>
    <definedName name="jfht" localSheetId="5">Scheduled_Payment+Extra_Payment</definedName>
    <definedName name="jfht" localSheetId="4">Scheduled_Payment+Extra_Payment</definedName>
    <definedName name="jfht" localSheetId="1">Scheduled_Payment+Extra_Payment</definedName>
    <definedName name="jfht" localSheetId="2">Scheduled_Payment+Extra_Payment</definedName>
    <definedName name="jfht">Scheduled_Payment+Extra_Payment</definedName>
    <definedName name="jfjfjyfj" localSheetId="5">#REF!</definedName>
    <definedName name="jfjfjyfj" localSheetId="4">#REF!</definedName>
    <definedName name="jfjfjyfj" localSheetId="1">#REF!</definedName>
    <definedName name="jfjfjyfj" localSheetId="2">#REF!</definedName>
    <definedName name="jfjfjyfj">#REF!</definedName>
    <definedName name="jftjfj" localSheetId="5">#REF!</definedName>
    <definedName name="jftjfj" localSheetId="4">#REF!</definedName>
    <definedName name="jftjfj" localSheetId="1">#REF!</definedName>
    <definedName name="jftjfj" localSheetId="2">#REF!</definedName>
    <definedName name="jftjfj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">#REF!</definedName>
    <definedName name="jhbjjln">#REF!</definedName>
    <definedName name="jhf" localSheetId="1">OFFSET(#REF!,0,0,#REF!)</definedName>
    <definedName name="jhf" localSheetId="2">OFFSET(#REF!,0,0,#REF!)</definedName>
    <definedName name="jhf">OFFSET(#REF!,0,0,#REF!)</definedName>
    <definedName name="jhg">#N/A</definedName>
    <definedName name="jhhj">#N/A</definedName>
    <definedName name="jhhk">#N/A</definedName>
    <definedName name="jhtt">#N/A</definedName>
    <definedName name="jik">#REF!</definedName>
    <definedName name="jj" localSheetId="5" hidden="1">{#N/A,#N/A,FALSE,"OperatingAssumptions"}</definedName>
    <definedName name="jj" localSheetId="4" hidden="1">{#N/A,#N/A,FALSE,"OperatingAssumptions"}</definedName>
    <definedName name="jj" localSheetId="1" hidden="1">{#N/A,#N/A,FALSE,"OperatingAssumptions"}</definedName>
    <definedName name="jj" localSheetId="2" hidden="1">{#N/A,#N/A,FALSE,"OperatingAssumptions"}</definedName>
    <definedName name="jj" hidden="1">{#N/A,#N/A,FALSE,"OperatingAssumptions"}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localSheetId="5" hidden="1">{#N/A,#N/A,FALSE,"OperatingAssumptions"}</definedName>
    <definedName name="JJJ" localSheetId="4" hidden="1">{#N/A,#N/A,FALSE,"OperatingAssumptions"}</definedName>
    <definedName name="JJJ" localSheetId="1" hidden="1">{#N/A,#N/A,FALSE,"OperatingAssumptions"}</definedName>
    <definedName name="JJJ" localSheetId="2" hidden="1">{#N/A,#N/A,FALSE,"OperatingAssumptions"}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localSheetId="5" hidden="1">{"'Model'!$A$1:$N$53"}</definedName>
    <definedName name="jkhjh" localSheetId="4" hidden="1">{"'Model'!$A$1:$N$53"}</definedName>
    <definedName name="jkhjh" localSheetId="1" hidden="1">{"'Model'!$A$1:$N$53"}</definedName>
    <definedName name="jkhjh" localSheetId="2" hidden="1">{"'Model'!$A$1:$N$53"}</definedName>
    <definedName name="jkhjh" hidden="1">{"'Model'!$A$1:$N$53"}</definedName>
    <definedName name="jkkjkj">#REF!</definedName>
    <definedName name="jkldjfpo" localSheetId="5" hidden="1">{"AnnualRentRoll",#N/A,FALSE,"RentRoll"}</definedName>
    <definedName name="jkldjfpo" localSheetId="4" hidden="1">{"AnnualRentRoll",#N/A,FALSE,"RentRoll"}</definedName>
    <definedName name="jkldjfpo" localSheetId="1" hidden="1">{"AnnualRentRoll",#N/A,FALSE,"RentRoll"}</definedName>
    <definedName name="jkldjfpo" localSheetId="2" hidden="1">{"AnnualRentRoll",#N/A,FALSE,"RentRoll"}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#REF!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 localSheetId="5">Scheduled_Payment+Extra_Payment</definedName>
    <definedName name="K" localSheetId="4">Scheduled_Payment+Extra_Payment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.D.Howa">#REF!</definedName>
    <definedName name="k2.2">"'file:///A:/WeltaxcompPY.xls'#$AFA.$#REF!$#REF!"</definedName>
    <definedName name="k2.2_49">#REF!</definedName>
    <definedName name="k2.2_65">#REF!</definedName>
    <definedName name="k2.2_72">"'file:///A:/WeltaxcompPY.xls'#$AFA.$#REF!$#REF!"</definedName>
    <definedName name="K2a" localSheetId="5" hidden="1">{#N/A,#N/A,FALSE,"Sheet1"}</definedName>
    <definedName name="K2a" localSheetId="4" hidden="1">{#N/A,#N/A,FALSE,"Sheet1"}</definedName>
    <definedName name="K2a" localSheetId="1" hidden="1">{#N/A,#N/A,FALSE,"Sheet1"}</definedName>
    <definedName name="K2a" localSheetId="2" hidden="1">{#N/A,#N/A,FALSE,"Sheet1"}</definedName>
    <definedName name="K2a" hidden="1">{#N/A,#N/A,FALSE,"Sheet1"}</definedName>
    <definedName name="KAA" localSheetId="5" hidden="1">{#N/A,#N/A,FALSE,"Sheet1"}</definedName>
    <definedName name="KAA" localSheetId="4" hidden="1">{#N/A,#N/A,FALSE,"Sheet1"}</definedName>
    <definedName name="KAA" localSheetId="1" hidden="1">{#N/A,#N/A,FALSE,"Sheet1"}</definedName>
    <definedName name="KAA" localSheetId="2" hidden="1">{#N/A,#N/A,FALSE,"Sheet1"}</definedName>
    <definedName name="KAA" hidden="1">{#N/A,#N/A,FALSE,"Sheet1"}</definedName>
    <definedName name="Karen">#REF!</definedName>
    <definedName name="KB" localSheetId="5" hidden="1">{#N/A,#N/A,FALSE,"Sheet1"}</definedName>
    <definedName name="KB" localSheetId="4" hidden="1">{#N/A,#N/A,FALSE,"Sheet1"}</definedName>
    <definedName name="KB" localSheetId="1" hidden="1">{#N/A,#N/A,FALSE,"Sheet1"}</definedName>
    <definedName name="KB" localSheetId="2" hidden="1">{#N/A,#N/A,FALSE,"Sheet1"}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localSheetId="5" hidden="1">{"'Model'!$A$1:$N$53"}</definedName>
    <definedName name="ked" localSheetId="4" hidden="1">{"'Model'!$A$1:$N$53"}</definedName>
    <definedName name="ked" localSheetId="1" hidden="1">{"'Model'!$A$1:$N$53"}</definedName>
    <definedName name="ked" localSheetId="2" hidden="1">{"'Model'!$A$1:$N$53"}</definedName>
    <definedName name="ked" hidden="1">{"'Model'!$A$1:$N$53"}</definedName>
    <definedName name="KESB95">#REF!</definedName>
    <definedName name="KESBAN">#REF!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localSheetId="5" hidden="1">{#N/A,#N/A,FALSE,"Sheet1"}</definedName>
    <definedName name="KICK" localSheetId="4" hidden="1">{#N/A,#N/A,FALSE,"Sheet1"}</definedName>
    <definedName name="KICK" localSheetId="1" hidden="1">{#N/A,#N/A,FALSE,"Sheet1"}</definedName>
    <definedName name="KICK" localSheetId="2" hidden="1">{#N/A,#N/A,FALSE,"Sheet1"}</definedName>
    <definedName name="KICK" hidden="1">{#N/A,#N/A,FALSE,"Sheet1"}</definedName>
    <definedName name="kiyklyillyur">#REF!</definedName>
    <definedName name="kjkj">#REF!</definedName>
    <definedName name="kk">#REF!</definedName>
    <definedName name="KKK">#REF!</definedName>
    <definedName name="kkkk" localSheetId="5" hidden="1">{#N/A,#N/A,FALSE,"LoanAssumptions"}</definedName>
    <definedName name="kkkk" localSheetId="4" hidden="1">{#N/A,#N/A,FALSE,"LoanAssumptions"}</definedName>
    <definedName name="kkkk" localSheetId="1" hidden="1">{#N/A,#N/A,FALSE,"LoanAssumptions"}</definedName>
    <definedName name="kkkk" localSheetId="2" hidden="1">{#N/A,#N/A,FALSE,"LoanAssumptions"}</definedName>
    <definedName name="kkkk" hidden="1">{#N/A,#N/A,FALSE,"LoanAssumptions"}</definedName>
    <definedName name="kkzc" localSheetId="5" hidden="1">{#N/A,#N/A,FALSE,"Sheet1"}</definedName>
    <definedName name="kkzc" localSheetId="4" hidden="1">{#N/A,#N/A,FALSE,"Sheet1"}</definedName>
    <definedName name="kkzc" localSheetId="1" hidden="1">{#N/A,#N/A,FALSE,"Sheet1"}</definedName>
    <definedName name="kkzc" localSheetId="2" hidden="1">{#N/A,#N/A,FALSE,"Sheet1"}</definedName>
    <definedName name="kkzc" hidden="1">{#N/A,#N/A,FALSE,"Sheet1"}</definedName>
    <definedName name="kl">#REF!</definedName>
    <definedName name="klk">#REF!</definedName>
    <definedName name="KLP" localSheetId="5" hidden="1">{#N/A,#N/A,FALSE,"Sheet1"}</definedName>
    <definedName name="KLP" localSheetId="4" hidden="1">{#N/A,#N/A,FALSE,"Sheet1"}</definedName>
    <definedName name="KLP" localSheetId="1" hidden="1">{#N/A,#N/A,FALSE,"Sheet1"}</definedName>
    <definedName name="KLP" localSheetId="2" hidden="1">{#N/A,#N/A,FALSE,"Sheet1"}</definedName>
    <definedName name="KLP" hidden="1">{#N/A,#N/A,FALSE,"Sheet1"}</definedName>
    <definedName name="kmghkfjd">#REF!</definedName>
    <definedName name="knk" localSheetId="5">#REF!,#REF!</definedName>
    <definedName name="knk" localSheetId="4">#REF!,#REF!</definedName>
    <definedName name="knk" localSheetId="1">#REF!,#REF!</definedName>
    <definedName name="knk" localSheetId="2">#REF!,#REF!</definedName>
    <definedName name="knk">#REF!,#REF!</definedName>
    <definedName name="KOS_PENGILANGAN">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#REF!</definedName>
    <definedName name="LA">#REF!</definedName>
    <definedName name="LABUAN">#REF!</definedName>
    <definedName name="LABUAN95">#REF!</definedName>
    <definedName name="Lain">#REF!</definedName>
    <definedName name="LAIN_LAIN_PENDAPATAN">#REF!</definedName>
    <definedName name="last">#REF!</definedName>
    <definedName name="Last_Row" localSheetId="5">IF('CF (E)'!Values_Entered,Header_Row+'CF (E)'!Number_of_Payments,Header_Row)</definedName>
    <definedName name="Last_Row" localSheetId="4">IF('Equity (E)_Com'!Values_Entered,Header_Row+'Equity (E)_Com'!Number_of_Payments,Header_Row)</definedName>
    <definedName name="Last_Row" localSheetId="1">IF('PL (3M)'!Values_Entered,[0]!Header_Row+'PL (3M)'!Number_of_Payments,[0]!Header_Row)</definedName>
    <definedName name="Last_Row" localSheetId="2">IF('PL (6M)'!Values_Entered,[0]!Header_Row+'PL (6M)'!Number_of_Payments,[0]!Header_Row)</definedName>
    <definedName name="Last_Row">IF('CF (E)'!Values_Entered,Header_Row+'CF (E)'!Number_of_Payments,Header_Row)</definedName>
    <definedName name="LASTCOLUMNCELL" localSheetId="5">#REF!</definedName>
    <definedName name="LASTCOLUMNCELL" localSheetId="4">#REF!</definedName>
    <definedName name="LASTCOLUMNCELL" localSheetId="1">#REF!</definedName>
    <definedName name="LASTCOLUMNCELL" localSheetId="2">#REF!</definedName>
    <definedName name="LASTCOLUMNCELL">#REF!</definedName>
    <definedName name="LastFridayDateAdj">#REF!</definedName>
    <definedName name="LastFriDayNAVAdj">#REF!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5" hidden="1">{#N/A,#N/A,FALSE,"Sheet1"}</definedName>
    <definedName name="LIK" localSheetId="4" hidden="1">{#N/A,#N/A,FALSE,"Sheet1"}</definedName>
    <definedName name="LIK" localSheetId="1" hidden="1">{#N/A,#N/A,FALSE,"Sheet1"}</definedName>
    <definedName name="LIK" localSheetId="2" hidden="1">{#N/A,#N/A,FALSE,"Sheet1"}</definedName>
    <definedName name="LIK" hidden="1">{#N/A,#N/A,FALSE,"Sheet1"}</definedName>
    <definedName name="likl">#REF!</definedName>
    <definedName name="lINE">#REF!</definedName>
    <definedName name="Line1">#REF!</definedName>
    <definedName name="LIST_M">#REF!</definedName>
    <definedName name="LIT">#REF!</definedName>
    <definedName name="liyen">#REF!</definedName>
    <definedName name="lkj" localSheetId="5" hidden="1">{"MonthlyRentRoll",#N/A,FALSE,"RentRoll"}</definedName>
    <definedName name="lkj" localSheetId="4" hidden="1">{"MonthlyRentRoll",#N/A,FALSE,"RentRoll"}</definedName>
    <definedName name="lkj" localSheetId="1" hidden="1">{"MonthlyRentRoll",#N/A,FALSE,"RentRoll"}</definedName>
    <definedName name="lkj" localSheetId="2" hidden="1">{"MonthlyRentRoll",#N/A,FALSE,"RentRoll"}</definedName>
    <definedName name="lkj" hidden="1">{"MonthlyRentRoll",#N/A,FALSE,"RentRoll"}</definedName>
    <definedName name="ll" localSheetId="5" hidden="1">{"MonthlyRentRoll",#N/A,FALSE,"RentRoll"}</definedName>
    <definedName name="ll" localSheetId="4" hidden="1">{"MonthlyRentRoll",#N/A,FALSE,"RentRoll"}</definedName>
    <definedName name="ll" localSheetId="1" hidden="1">{"MonthlyRentRoll",#N/A,FALSE,"RentRoll"}</definedName>
    <definedName name="ll" localSheetId="2" hidden="1">{"MonthlyRentRoll",#N/A,FALSE,"RentRoll"}</definedName>
    <definedName name="ll" hidden="1">{"MonthlyRentRoll",#N/A,FALSE,"RentRoll"}</definedName>
    <definedName name="ll_72">"$#REF!.$A$1:$M$74"</definedName>
    <definedName name="lll">#REF!</definedName>
    <definedName name="LLLL" localSheetId="5" hidden="1">{#N/A,#N/A,FALSE,"OperatingAssumptions"}</definedName>
    <definedName name="LLLL" localSheetId="4" hidden="1">{#N/A,#N/A,FALSE,"OperatingAssumptions"}</definedName>
    <definedName name="LLLL" localSheetId="1" hidden="1">{#N/A,#N/A,FALSE,"OperatingAssumptions"}</definedName>
    <definedName name="LLLL" localSheetId="2" hidden="1">{#N/A,#N/A,FALSE,"OperatingAssumptions"}</definedName>
    <definedName name="LLLL" hidden="1">{#N/A,#N/A,FALSE,"OperatingAssumptions"}</definedName>
    <definedName name="lllll">#REF!</definedName>
    <definedName name="LM">#REF!</definedName>
    <definedName name="Loan">#REF!</definedName>
    <definedName name="Loan_Amount">#REF!</definedName>
    <definedName name="loan_number">#REF!</definedName>
    <definedName name="Loan_Start">#REF!</definedName>
    <definedName name="Loan_Years">#REF!</definedName>
    <definedName name="Loan1">#REF!</definedName>
    <definedName name="Loan1008ByBrnOut">#REF!</definedName>
    <definedName name="LoanInterCo">#REF!</definedName>
    <definedName name="LoanRepay">#REF!</definedName>
    <definedName name="loc">#REF!</definedName>
    <definedName name="loc_cur">#REF!</definedName>
    <definedName name="lok" localSheetId="5" hidden="1">{#N/A,#N/A,TRUE,"M [OS-05]-00(1)"}</definedName>
    <definedName name="lok" localSheetId="4" hidden="1">{#N/A,#N/A,TRUE,"M [OS-05]-00(1)"}</definedName>
    <definedName name="lok" localSheetId="1" hidden="1">{#N/A,#N/A,TRUE,"M [OS-05]-00(1)"}</definedName>
    <definedName name="lok" localSheetId="2" hidden="1">{#N/A,#N/A,TRUE,"M [OS-05]-00(1)"}</definedName>
    <definedName name="lok" hidden="1">{#N/A,#N/A,TRUE,"M [OS-05]-00(1)"}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P" localSheetId="5" hidden="1">{#N/A,#N/A,FALSE,"Sheet1"}</definedName>
    <definedName name="LOP" localSheetId="4" hidden="1">{#N/A,#N/A,FALSE,"Sheet1"}</definedName>
    <definedName name="LOP" localSheetId="1" hidden="1">{#N/A,#N/A,FALSE,"Sheet1"}</definedName>
    <definedName name="LOP" localSheetId="2" hidden="1">{#N/A,#N/A,FALSE,"Sheet1"}</definedName>
    <definedName name="LOP" hidden="1">{#N/A,#N/A,FALSE,"Sheet1"}</definedName>
    <definedName name="lsat">#REF!</definedName>
    <definedName name="LtLoan">#REF!</definedName>
    <definedName name="ltultuklt">#REF!</definedName>
    <definedName name="LUCK" localSheetId="5" hidden="1">{#N/A,#N/A,FALSE,"Sheet1"}</definedName>
    <definedName name="LUCK" localSheetId="4" hidden="1">{#N/A,#N/A,FALSE,"Sheet1"}</definedName>
    <definedName name="LUCK" localSheetId="1" hidden="1">{#N/A,#N/A,FALSE,"Sheet1"}</definedName>
    <definedName name="LUCK" localSheetId="2" hidden="1">{#N/A,#N/A,FALSE,"Sheet1"}</definedName>
    <definedName name="LUCK" hidden="1">{#N/A,#N/A,FALSE,"Sheet1"}</definedName>
    <definedName name="luglkguu">#REF!</definedName>
    <definedName name="m">#N/A</definedName>
    <definedName name="M.PER">#REF!</definedName>
    <definedName name="M_2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#REF!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#REF!</definedName>
    <definedName name="MATV">#REF!</definedName>
    <definedName name="MATV1">#REF!</definedName>
    <definedName name="May">#REF!</definedName>
    <definedName name="MB">#REF!</definedName>
    <definedName name="mc">#REF!</definedName>
    <definedName name="mctrend">#REF!</definedName>
    <definedName name="MDRate">#REF!</definedName>
    <definedName name="mdsmf">#REF!</definedName>
    <definedName name="Mduration">#REF!</definedName>
    <definedName name="ME_List">#REF!</definedName>
    <definedName name="memo1">#REF!</definedName>
    <definedName name="memo2">#REF!</definedName>
    <definedName name="meng">#REF!</definedName>
    <definedName name="meng_72">#REF!</definedName>
    <definedName name="mg">#REF!</definedName>
    <definedName name="min" localSheetId="5" hidden="1">{"'Feb 99'!$A$1:$G$30"}</definedName>
    <definedName name="min" localSheetId="4" hidden="1">{"'Feb 99'!$A$1:$G$30"}</definedName>
    <definedName name="min" localSheetId="1" hidden="1">{"'Feb 99'!$A$1:$G$30"}</definedName>
    <definedName name="min" localSheetId="2" hidden="1">{"'Feb 99'!$A$1:$G$30"}</definedName>
    <definedName name="min" hidden="1">{"'Feb 99'!$A$1:$G$30"}</definedName>
    <definedName name="mjmjm">#REF!</definedName>
    <definedName name="ML">#REF!</definedName>
    <definedName name="mm">#REF!</definedName>
    <definedName name="MM_02">#REF!</definedName>
    <definedName name="MM_1a">#REF!</definedName>
    <definedName name="mnfmfgm">#REF!</definedName>
    <definedName name="MNOPQ">#REF!</definedName>
    <definedName name="MOMN96">#REF!</definedName>
    <definedName name="month9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Link">#REF!</definedName>
    <definedName name="Monthname">"February"</definedName>
    <definedName name="MotherExpanded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#REF!</definedName>
    <definedName name="mprice4">#REF!</definedName>
    <definedName name="mprice5">#REF!</definedName>
    <definedName name="mprice6">#REF!</definedName>
    <definedName name="mpricecode">#REF!</definedName>
    <definedName name="mpricetable">#REF!</definedName>
    <definedName name="msj">#REF!</definedName>
    <definedName name="MTH">#REF!</definedName>
    <definedName name="mtymrftgjm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#REF!</definedName>
    <definedName name="n">#REF!</definedName>
    <definedName name="n3a">#REF!</definedName>
    <definedName name="NA">#REF!</definedName>
    <definedName name="Nada" localSheetId="1">#REF!</definedName>
    <definedName name="Nada" localSheetId="2">#REF!</definedName>
    <definedName name="Nada">#REF!</definedName>
    <definedName name="NalcoBPR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Ref">#REF!</definedName>
    <definedName name="NameRef1">#REF!</definedName>
    <definedName name="navarea">#REF!</definedName>
    <definedName name="NB">#REF!</definedName>
    <definedName name="NBV">#REF!</definedName>
    <definedName name="NCode" localSheetId="1">#REF!</definedName>
    <definedName name="NCode" localSheetId="2">#REF!</definedName>
    <definedName name="NCode">#REF!</definedName>
    <definedName name="NCVR">#REF!</definedName>
    <definedName name="NCVR1">#REF!</definedName>
    <definedName name="NCVR2">#REF!</definedName>
    <definedName name="nee">#REF!</definedName>
    <definedName name="nesadj">#REF!</definedName>
    <definedName name="NESMAL\FUNDS">#REF!</definedName>
    <definedName name="Net_book_value">#REF!</definedName>
    <definedName name="net_FC">#REF!</definedName>
    <definedName name="NetAssetsValueperunit">#REF!+#REF!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#REF!</definedName>
    <definedName name="NewsPaperEng">#REF!</definedName>
    <definedName name="NewsTitle">#REF!</definedName>
    <definedName name="NewsTitle2">#REF!</definedName>
    <definedName name="next">#REF!</definedName>
    <definedName name="Nexustel">#REF!</definedName>
    <definedName name="nfgf">#REF!</definedName>
    <definedName name="ngjgj">#REF!</definedName>
    <definedName name="NI">#REF!</definedName>
    <definedName name="nn" localSheetId="5" hidden="1">{"AnnualRentRoll",#N/A,FALSE,"RentRoll"}</definedName>
    <definedName name="nn" localSheetId="4" hidden="1">{"AnnualRentRoll",#N/A,FALSE,"RentRoll"}</definedName>
    <definedName name="nn" localSheetId="1" hidden="1">{"AnnualRentRoll",#N/A,FALSE,"RentRoll"}</definedName>
    <definedName name="nn" localSheetId="2" hidden="1">{"AnnualRentRoll",#N/A,FALSE,"RentRoll"}</definedName>
    <definedName name="nn" hidden="1">{"AnnualRentRoll",#N/A,FALSE,"RentRoll"}</definedName>
    <definedName name="nnnn">#REF!</definedName>
    <definedName name="NOMO">#REF!</definedName>
    <definedName name="NonCapped_Int">#REF!</definedName>
    <definedName name="nong" localSheetId="5" hidden="1">{"AnnualRentRoll",#N/A,FALSE,"RentRoll"}</definedName>
    <definedName name="nong" localSheetId="4" hidden="1">{"AnnualRentRoll",#N/A,FALSE,"RentRoll"}</definedName>
    <definedName name="nong" localSheetId="1" hidden="1">{"AnnualRentRoll",#N/A,FALSE,"RentRoll"}</definedName>
    <definedName name="nong" localSheetId="2" hidden="1">{"AnnualRentRoll",#N/A,FALSE,"RentRoll"}</definedName>
    <definedName name="nong" hidden="1">{"AnnualRentRoll",#N/A,FALSE,"RentRoll"}</definedName>
    <definedName name="NoofUnit">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#REF!</definedName>
    <definedName name="NOTE2">#REF!</definedName>
    <definedName name="noteAUDITED">#REF!</definedName>
    <definedName name="Notes" localSheetId="5">#REF!</definedName>
    <definedName name="Notes">#REF!</definedName>
    <definedName name="Notes_BanksOD">#REF!</definedName>
    <definedName name="Notes_Debtors">#REF!</definedName>
    <definedName name="Notes_exp">#REF!</definedName>
    <definedName name="Notes_Profit_and_loss">#REF!</definedName>
    <definedName name="notes2To4">#REF!</definedName>
    <definedName name="Nov">#REF!</definedName>
    <definedName name="NS">#REF!</definedName>
    <definedName name="NSTargetedTestingItems">#REF!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#REF!</definedName>
    <definedName name="Number_of_Payments" localSheetId="5">MATCH(0.01,End_Bal,-1)+1</definedName>
    <definedName name="Number_of_Payments" localSheetId="4">MATCH(0.01,End_Bal,-1)+1</definedName>
    <definedName name="Number_of_Payments" localSheetId="1">MATCH(0.01,[0]!End_Bal,-1)+1</definedName>
    <definedName name="Number_of_Payments" localSheetId="2">MATCH(0.01,[0]!End_Bal,-1)+1</definedName>
    <definedName name="Number_of_Payments">MATCH(0.01,End_Bal,-1)+1</definedName>
    <definedName name="Number1">#REF!</definedName>
    <definedName name="NUMCHECK" localSheetId="5">AND(ISNUMBER(#REF!),ISNUMBER(#REF!),ISNUMBER(#REF!),ISNUMBER(#REF!))</definedName>
    <definedName name="NUMCHECK" localSheetId="4">AND(ISNUMBER(#REF!),ISNUMBER(#REF!),ISNUMBER(#REF!),ISNUMBER(#REF!))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NUMENTRIES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#REF!</definedName>
    <definedName name="OAE">#REF!</definedName>
    <definedName name="OB">#REF!</definedName>
    <definedName name="OCA">#REF!</definedName>
    <definedName name="OccFixedAsset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#REF!</definedName>
    <definedName name="ones">#REF!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#REF!</definedName>
    <definedName name="othcred" localSheetId="5">[0]!Visible</definedName>
    <definedName name="othcred" localSheetId="4">[0]!Visible</definedName>
    <definedName name="othcred" localSheetId="1">[0]!Visible</definedName>
    <definedName name="othcred" localSheetId="2">[0]!Visible</definedName>
    <definedName name="othcred">[0]!Visible</definedName>
    <definedName name="OthDebts" localSheetId="5">#REF!</definedName>
    <definedName name="OthDebts" localSheetId="4">#REF!</definedName>
    <definedName name="OthDebts" localSheetId="1">#REF!</definedName>
    <definedName name="OthDebts" localSheetId="2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localSheetId="5" hidden="1">{#VALUE!,#N/A,FALSE,0}</definedName>
    <definedName name="ots" localSheetId="4" hidden="1">{#VALUE!,#N/A,FALSE,0}</definedName>
    <definedName name="ots" localSheetId="1" hidden="1">{#VALUE!,#N/A,FALSE,0}</definedName>
    <definedName name="ots" localSheetId="2" hidden="1">{#VALUE!,#N/A,FALSE,0}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9B">#REF!</definedName>
    <definedName name="P9B95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#REF!</definedName>
    <definedName name="Particulars">#REF!</definedName>
    <definedName name="Particulars1">#REF!</definedName>
    <definedName name="partname">#REF!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#REF!</definedName>
    <definedName name="PayrollDatabase1">#REF!</definedName>
    <definedName name="PBT">#REF!</definedName>
    <definedName name="pct_pd_at_maturity">#REF!</definedName>
    <definedName name="PEBActual2002">#REF!</definedName>
    <definedName name="PEBBudget2002">#REF!</definedName>
    <definedName name="Pelco">#REF!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iod">#REF!</definedName>
    <definedName name="Period_Month">12</definedName>
    <definedName name="Period_Year">1997</definedName>
    <definedName name="PeriodsInYear">#REF!</definedName>
    <definedName name="PERYR">#REF!</definedName>
    <definedName name="PhpYavg">#REF!</definedName>
    <definedName name="pin">#REF!</definedName>
    <definedName name="pl">#REF!</definedName>
    <definedName name="pl_eq">#REF!</definedName>
    <definedName name="PLA">#REF!</definedName>
    <definedName name="PlanLink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#REF!</definedName>
    <definedName name="PLstment" localSheetId="5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">#REF!</definedName>
    <definedName name="ppp">#REF!</definedName>
    <definedName name="pppp">#REF!,#REF!,#REF!,#REF!,#REF!,#REF!,#REF!,#REF!,#REF!,#REF!</definedName>
    <definedName name="PPPPP">#REF!</definedName>
    <definedName name="Pr_area1">#REF!</definedName>
    <definedName name="PRBActual2002">#REF!</definedName>
    <definedName name="PRBBudget2002">#REF!</definedName>
    <definedName name="Predict_Depre1">#REF!</definedName>
    <definedName name="preman">#REF!</definedName>
    <definedName name="prepaid">#REF!</definedName>
    <definedName name="PrepytFD">#REF!</definedName>
    <definedName name="prev">#REF!</definedName>
    <definedName name="prev1">#REF!</definedName>
    <definedName name="previous">#REF!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0">'BS (E)'!$A$1:$M$76</definedName>
    <definedName name="_xlnm.Print_Area" localSheetId="5">'CF (E)'!$A$1:$L$65</definedName>
    <definedName name="_xlnm.Print_Area" localSheetId="4">'Equity (E)_Com'!$A$1:$T$20</definedName>
    <definedName name="_xlnm.Print_Area" localSheetId="3">'Equity (E)_Conso'!$A$1:$X$20</definedName>
    <definedName name="_xlnm.Print_Area" localSheetId="1">'PL (3M)'!$A$1:$L$41</definedName>
    <definedName name="_xlnm.Print_Area" localSheetId="2">'PL (6M)'!$A$1:$L$41</definedName>
    <definedName name="_xlnm.Print_Area">#N/A</definedName>
    <definedName name="Print_Area_MI" localSheetId="5">#REF!</definedName>
    <definedName name="Print_Area_MI">#REF!</definedName>
    <definedName name="Print_Area_MI___0" localSheetId="5">#REF!</definedName>
    <definedName name="Print_Area_MI___0" localSheetId="4">#REF!</definedName>
    <definedName name="Print_Area_MI___0" localSheetId="1">#REF!</definedName>
    <definedName name="Print_Area_MI___0" localSheetId="2">#REF!</definedName>
    <definedName name="Print_Area_MI___0">#REF!</definedName>
    <definedName name="Print_Area_MI___4">#REF!</definedName>
    <definedName name="Print_Area_MI___5" localSheetId="5">#REF!</definedName>
    <definedName name="Print_Area_MI___5" localSheetId="4">#REF!</definedName>
    <definedName name="Print_Area_MI___5" localSheetId="1">#REF!</definedName>
    <definedName name="Print_Area_MI___5" localSheetId="2">#REF!</definedName>
    <definedName name="Print_Area_MI___5">#REF!</definedName>
    <definedName name="Print_Area_MI_1">#REF!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5">#REF!</definedName>
    <definedName name="Print_Area_MI_7">#REF!</definedName>
    <definedName name="Print_Area_MI_72">#REF!</definedName>
    <definedName name="Print_Area_MI_79">#REF!</definedName>
    <definedName name="Print_Area_MI_8">#REF!</definedName>
    <definedName name="Print_Area_Reset">#N/A</definedName>
    <definedName name="Print_Area2">#REF!</definedName>
    <definedName name="Print_PL">#REF!</definedName>
    <definedName name="PRINT_TITL01" localSheetId="5">#REF!</definedName>
    <definedName name="PRINT_TITL01" localSheetId="4">#REF!</definedName>
    <definedName name="PRINT_TITL01" localSheetId="1">#REF!</definedName>
    <definedName name="PRINT_TITL01" localSheetId="2">#REF!</definedName>
    <definedName name="PRINT_TITL01">#REF!</definedName>
    <definedName name="_xlnm.Print_Titles">#REF!</definedName>
    <definedName name="Print_Titles_MI" localSheetId="5">#REF!</definedName>
    <definedName name="Print_Titles_MI" localSheetId="4">#REF!</definedName>
    <definedName name="Print_Titles_MI" localSheetId="1">#REF!</definedName>
    <definedName name="Print_Titles_MI" localSheetId="2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1" localSheetId="5">#REF!</definedName>
    <definedName name="PRINT1" localSheetId="4">#REF!</definedName>
    <definedName name="PRINT1" localSheetId="1">#REF!</definedName>
    <definedName name="PRINT1" localSheetId="2">#REF!</definedName>
    <definedName name="PRINT1">#REF!</definedName>
    <definedName name="print12" localSheetId="5">#REF!</definedName>
    <definedName name="print12" localSheetId="4">#REF!</definedName>
    <definedName name="print12" localSheetId="1">#REF!</definedName>
    <definedName name="print12" localSheetId="2">#REF!</definedName>
    <definedName name="print12">#REF!</definedName>
    <definedName name="Print2" localSheetId="5">#REF!</definedName>
    <definedName name="Print2" localSheetId="4">#REF!</definedName>
    <definedName name="Print2" localSheetId="1">#REF!</definedName>
    <definedName name="Print2" localSheetId="2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#REF!</definedName>
    <definedName name="Prior" localSheetId="5">#REF!</definedName>
    <definedName name="Prior" localSheetId="4">#REF!</definedName>
    <definedName name="Prior" localSheetId="1">#REF!</definedName>
    <definedName name="Prior" localSheetId="2">#REF!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loss" localSheetId="5">#REF!</definedName>
    <definedName name="Profitloss" localSheetId="4">#REF!</definedName>
    <definedName name="Profitloss" localSheetId="1">#REF!</definedName>
    <definedName name="Profitloss" localSheetId="2">#REF!</definedName>
    <definedName name="Profitloss">#REF!</definedName>
    <definedName name="proj_start">#REF!</definedName>
    <definedName name="proj_start_date">#REF!</definedName>
    <definedName name="Prov" localSheetId="5">#REF!</definedName>
    <definedName name="Prov" localSheetId="4">#REF!</definedName>
    <definedName name="Prov" localSheetId="1">#REF!</definedName>
    <definedName name="Prov" localSheetId="2">#REF!</definedName>
    <definedName name="Prov">#REF!</definedName>
    <definedName name="prov99">#REF!</definedName>
    <definedName name="PROVISION_FOR_O_DUE_INT._RECEIVABLE" localSheetId="5">#REF!</definedName>
    <definedName name="PROVISION_FOR_O_DUE_INT._RECEIVABLE" localSheetId="4">#REF!</definedName>
    <definedName name="PROVISION_FOR_O_DUE_INT._RECEIVABLE" localSheetId="1">#REF!</definedName>
    <definedName name="PROVISION_FOR_O_DUE_INT._RECEIVABLE" localSheetId="2">#REF!</definedName>
    <definedName name="PROVISION_FOR_O_DUE_INT._RECEIVABLE">#REF!</definedName>
    <definedName name="Provission" localSheetId="5">#REF!</definedName>
    <definedName name="Provission" localSheetId="4">#REF!</definedName>
    <definedName name="Provission" localSheetId="1">#REF!</definedName>
    <definedName name="Provission" localSheetId="2">#REF!</definedName>
    <definedName name="Provission">#REF!</definedName>
    <definedName name="provol">#N/A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#REF!</definedName>
    <definedName name="pui" localSheetId="5">#REF!</definedName>
    <definedName name="pui" localSheetId="4">#REF!</definedName>
    <definedName name="pui" localSheetId="1">#REF!</definedName>
    <definedName name="pui" localSheetId="2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5" hidden="1">{#N/A,#N/A,FALSE,"Sheet1"}</definedName>
    <definedName name="qegqeg" localSheetId="4" hidden="1">{#N/A,#N/A,FALSE,"Sheet1"}</definedName>
    <definedName name="qegqeg" localSheetId="1" hidden="1">{#N/A,#N/A,FALSE,"Sheet1"}</definedName>
    <definedName name="qegqeg" localSheetId="2" hidden="1">{#N/A,#N/A,FALSE,"Sheet1"}</definedName>
    <definedName name="qegqeg" hidden="1">{#N/A,#N/A,FALSE,"Sheet1"}</definedName>
    <definedName name="qegwerwhreh">#REF!</definedName>
    <definedName name="qerdqedqw">#REF!</definedName>
    <definedName name="qere" localSheetId="5" hidden="1">{#N/A,#N/A,FALSE,"Sheet1"}</definedName>
    <definedName name="qere" localSheetId="4" hidden="1">{#N/A,#N/A,FALSE,"Sheet1"}</definedName>
    <definedName name="qere" localSheetId="1" hidden="1">{#N/A,#N/A,FALSE,"Sheet1"}</definedName>
    <definedName name="qere" localSheetId="2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#REF!</definedName>
    <definedName name="qgqegeg">"Reinhausen Asia-Pacific Sdn Bhd"</definedName>
    <definedName name="qhxd">#REF!</definedName>
    <definedName name="qq">#N/A</definedName>
    <definedName name="qqq">#REF!</definedName>
    <definedName name="qqqq" localSheetId="5">#REF!</definedName>
    <definedName name="qqqq" localSheetId="4">#REF!</definedName>
    <definedName name="qqqq" localSheetId="1">#REF!</definedName>
    <definedName name="qqqq" localSheetId="2">#REF!</definedName>
    <definedName name="qqqq">#REF!</definedName>
    <definedName name="qqqqqq" localSheetId="5">#REF!</definedName>
    <definedName name="qqqqqq" localSheetId="4">#REF!</definedName>
    <definedName name="qqqqqq" localSheetId="1">#REF!</definedName>
    <definedName name="qqqqqq" localSheetId="2">#REF!</definedName>
    <definedName name="qqqqqq">#REF!</definedName>
    <definedName name="QQW" localSheetId="5">#REF!</definedName>
    <definedName name="QQW" localSheetId="4">#REF!</definedName>
    <definedName name="QQW" localSheetId="1">#REF!</definedName>
    <definedName name="QQW" localSheetId="2">#REF!</definedName>
    <definedName name="QQW">#REF!</definedName>
    <definedName name="qregfe">#REF!</definedName>
    <definedName name="qreqefrew">#REF!</definedName>
    <definedName name="qrfqwfwq">#N/A</definedName>
    <definedName name="qrqfqe">#REF!</definedName>
    <definedName name="qrqfr12fr" localSheetId="5" hidden="1">{#N/A,#N/A,FALSE,"Sheet1"}</definedName>
    <definedName name="qrqfr12fr" localSheetId="4" hidden="1">{#N/A,#N/A,FALSE,"Sheet1"}</definedName>
    <definedName name="qrqfr12fr" localSheetId="1" hidden="1">{#N/A,#N/A,FALSE,"Sheet1"}</definedName>
    <definedName name="qrqfr12fr" localSheetId="2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localSheetId="5" hidden="1">{#N/A,#N/A,TRUE,"M [OS-05]-00(1)"}</definedName>
    <definedName name="qrrrr" localSheetId="4" hidden="1">{#N/A,#N/A,TRUE,"M [OS-05]-00(1)"}</definedName>
    <definedName name="qrrrr" localSheetId="1" hidden="1">{#N/A,#N/A,TRUE,"M [OS-05]-00(1)"}</definedName>
    <definedName name="qrrrr" localSheetId="2" hidden="1">{#N/A,#N/A,TRUE,"M [OS-05]-00(1)"}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localSheetId="5" hidden="1">{#N/A,#N/A,FALSE,"Sheet1"}</definedName>
    <definedName name="qtq3t321t31t" localSheetId="4" hidden="1">{#N/A,#N/A,FALSE,"Sheet1"}</definedName>
    <definedName name="qtq3t321t31t" localSheetId="1" hidden="1">{#N/A,#N/A,FALSE,"Sheet1"}</definedName>
    <definedName name="qtq3t321t31t" localSheetId="2" hidden="1">{#N/A,#N/A,FALSE,"Sheet1"}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te" localSheetId="5">#REF!</definedName>
    <definedName name="rate" localSheetId="4">#REF!</definedName>
    <definedName name="rate" localSheetId="1">#REF!</definedName>
    <definedName name="rate" localSheetId="2">#REF!</definedName>
    <definedName name="rate">#REF!</definedName>
    <definedName name="RATE_OF_AA" localSheetId="5">#REF!</definedName>
    <definedName name="RATE_OF_AA" localSheetId="4">#REF!</definedName>
    <definedName name="RATE_OF_AA" localSheetId="1">#REF!</definedName>
    <definedName name="RATE_OF_AA" localSheetId="2">#REF!</definedName>
    <definedName name="RATE_OF_AA">#REF!</definedName>
    <definedName name="RATE_OF_IA" localSheetId="5">#REF!</definedName>
    <definedName name="RATE_OF_IA" localSheetId="4">#REF!</definedName>
    <definedName name="RATE_OF_IA" localSheetId="1">#REF!</definedName>
    <definedName name="RATE_OF_IA" localSheetId="2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B">#REF!</definedName>
    <definedName name="RB010C_Non_GlGroup">#REF!</definedName>
    <definedName name="RBUD">#REF!</definedName>
    <definedName name="RCAR">#REF!</definedName>
    <definedName name="RCO">#REF!</definedName>
    <definedName name="rdsff" localSheetId="5">#REF!</definedName>
    <definedName name="rdsff" localSheetId="4">#REF!</definedName>
    <definedName name="rdsff" localSheetId="1">#REF!</definedName>
    <definedName name="rdsff" localSheetId="2">#REF!</definedName>
    <definedName name="rdsff">#REF!</definedName>
    <definedName name="re" localSheetId="5">#REF!</definedName>
    <definedName name="re" localSheetId="4">#REF!</definedName>
    <definedName name="re" localSheetId="1">#REF!</definedName>
    <definedName name="re" localSheetId="2">#REF!</definedName>
    <definedName name="re">#REF!</definedName>
    <definedName name="RE_ADDITION" localSheetId="5">#REF!</definedName>
    <definedName name="RE_ADDITION" localSheetId="4">#REF!</definedName>
    <definedName name="RE_ADDITION" localSheetId="1">#REF!</definedName>
    <definedName name="RE_ADDITION" localSheetId="2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#REF!</definedName>
    <definedName name="REGERG" localSheetId="5">#REF!</definedName>
    <definedName name="REGERG" localSheetId="4">#REF!</definedName>
    <definedName name="REGERG" localSheetId="1">#REF!</definedName>
    <definedName name="REGERG" localSheetId="2">#REF!</definedName>
    <definedName name="REGERG">#REF!</definedName>
    <definedName name="regethtr" localSheetId="5">#REF!</definedName>
    <definedName name="regethtr" localSheetId="4">#REF!</definedName>
    <definedName name="regethtr" localSheetId="1">#REF!</definedName>
    <definedName name="regethtr" localSheetId="2">#REF!</definedName>
    <definedName name="regethtr">#REF!</definedName>
    <definedName name="regregre" localSheetId="5">#REF!</definedName>
    <definedName name="regregre" localSheetId="4">#REF!</definedName>
    <definedName name="regregre" localSheetId="1">#REF!</definedName>
    <definedName name="regregre" localSheetId="2">#REF!</definedName>
    <definedName name="regregre">#REF!</definedName>
    <definedName name="reheheht">#REF!</definedName>
    <definedName name="reherht">#REF!</definedName>
    <definedName name="rehethte">#REF!</definedName>
    <definedName name="ReimDatabase">#REF!</definedName>
    <definedName name="ReimDatabase1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#REF!</definedName>
    <definedName name="rEndCell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#REF!</definedName>
    <definedName name="Rental_expenses">#REF!</definedName>
    <definedName name="Rep_Unit_Table">#REF!</definedName>
    <definedName name="RepDate">#REF!</definedName>
    <definedName name="REPLACE" localSheetId="5">#REF!</definedName>
    <definedName name="REPLACE" localSheetId="4">#REF!</definedName>
    <definedName name="REPLACE" localSheetId="1">#REF!</definedName>
    <definedName name="REPLACE" localSheetId="2">#REF!</definedName>
    <definedName name="REPLACE">#REF!</definedName>
    <definedName name="Report" localSheetId="5">#REF!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Report_4">NA()</definedName>
    <definedName name="Report_5">NA()</definedName>
    <definedName name="REPORTDATE">#N/A</definedName>
    <definedName name="ReportMonth">#REF!</definedName>
    <definedName name="ReportName" localSheetId="5">#REF!</definedName>
    <definedName name="ReportName" localSheetId="4">#REF!</definedName>
    <definedName name="ReportName" localSheetId="1">#REF!</definedName>
    <definedName name="ReportName" localSheetId="2">#REF!</definedName>
    <definedName name="ReportName">#REF!</definedName>
    <definedName name="Reporttt" localSheetId="5">#REF!</definedName>
    <definedName name="Reporttt" localSheetId="4">#REF!</definedName>
    <definedName name="Reporttt" localSheetId="1">#REF!</definedName>
    <definedName name="Reporttt" localSheetId="2">#REF!</definedName>
    <definedName name="Reporttt">#REF!</definedName>
    <definedName name="rer" localSheetId="5">#REF!</definedName>
    <definedName name="rer" localSheetId="4">#REF!</definedName>
    <definedName name="rer" localSheetId="1">#REF!</definedName>
    <definedName name="rer" localSheetId="2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#REF!</definedName>
    <definedName name="RETotal" localSheetId="5">#REF!</definedName>
    <definedName name="RETotal" localSheetId="4">#REF!</definedName>
    <definedName name="RETotal" localSheetId="1">#REF!</definedName>
    <definedName name="RETotal" localSheetId="2">#REF!</definedName>
    <definedName name="RETotal">#REF!</definedName>
    <definedName name="RETotal1" localSheetId="5">#REF!</definedName>
    <definedName name="RETotal1" localSheetId="4">#REF!</definedName>
    <definedName name="RETotal1" localSheetId="1">#REF!</definedName>
    <definedName name="RETotal1" localSheetId="2">#REF!</definedName>
    <definedName name="RETotal1">#REF!</definedName>
    <definedName name="rett" localSheetId="5">#REF!</definedName>
    <definedName name="rett" localSheetId="4">#REF!</definedName>
    <definedName name="rett" localSheetId="1">#REF!</definedName>
    <definedName name="rett" localSheetId="2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 localSheetId="5">DATE(YEAR(#REF!),MONTH(#REF!)+Payment_Number,DAY(#REF!))</definedName>
    <definedName name="rfhrht" localSheetId="4">DATE(YEAR(#REF!),MONTH(#REF!)+Payment_Number,DAY(#REF!))</definedName>
    <definedName name="rfhrht" localSheetId="1">DATE(YEAR(#REF!),MONTH(#REF!)+Payment_Number,DAY(#REF!))</definedName>
    <definedName name="rfhrht" localSheetId="2">DATE(YEAR(#REF!),MONTH(#REF!)+Payment_Number,DAY(#REF!))</definedName>
    <definedName name="rfhrht">DATE(YEAR(#REF!),MONTH(#REF!)+Payment_Number,DAY(#REF!))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 localSheetId="5">DATE(YEAR(#REF!),MONTH(#REF!)+Payment_Number,DAY(#REF!))</definedName>
    <definedName name="rh" localSheetId="4">DATE(YEAR(#REF!),MONTH(#REF!)+Payment_Number,DAY(#REF!))</definedName>
    <definedName name="rh" localSheetId="1">DATE(YEAR(#REF!),MONTH(#REF!)+Payment_Number,DAY(#REF!))</definedName>
    <definedName name="rh" localSheetId="2">DATE(YEAR(#REF!),MONTH(#REF!)+Payment_Number,DAY(#REF!))</definedName>
    <definedName name="rh">DATE(YEAR(#REF!),MONTH(#REF!)+Payment_Number,DAY(#REF!))</definedName>
    <definedName name="rhe" localSheetId="1">IF(#REF!*#REF!*#REF!*#REF!&gt;0,1,0)</definedName>
    <definedName name="rhe" localSheetId="2">IF(#REF!*#REF!*#REF!*#REF!&gt;0,1,0)</definedName>
    <definedName name="rhe">IF(#REF!*#REF!*#REF!*#REF!&gt;0,1,0)</definedName>
    <definedName name="rhhf" localSheetId="1">IF(#REF!*#REF!*#REF!*#REF!&gt;0,1,0)</definedName>
    <definedName name="rhhf" localSheetId="2">IF(#REF!*#REF!*#REF!*#REF!&gt;0,1,0)</definedName>
    <definedName name="rhhf">IF(#REF!*#REF!*#REF!*#REF!&gt;0,1,0)</definedName>
    <definedName name="RHRHRY">#REF!</definedName>
    <definedName name="RID">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#REF!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localSheetId="5" hidden="1">{#N/A,#N/A,FALSE,"Sheet1"}</definedName>
    <definedName name="ROP" localSheetId="4" hidden="1">{#N/A,#N/A,FALSE,"Sheet1"}</definedName>
    <definedName name="ROP" localSheetId="1" hidden="1">{#N/A,#N/A,FALSE,"Sheet1"}</definedName>
    <definedName name="ROP" localSheetId="2" hidden="1">{#N/A,#N/A,FALSE,"Sheet1"}</definedName>
    <definedName name="ROP" hidden="1">{#N/A,#N/A,FALSE,"Sheet1"}</definedName>
    <definedName name="ROT" localSheetId="5" hidden="1">{#N/A,#N/A,FALSE,"Sheet1"}</definedName>
    <definedName name="ROT" localSheetId="4" hidden="1">{#N/A,#N/A,FALSE,"Sheet1"}</definedName>
    <definedName name="ROT" localSheetId="1" hidden="1">{#N/A,#N/A,FALSE,"Sheet1"}</definedName>
    <definedName name="ROT" localSheetId="2" hidden="1">{#N/A,#N/A,FALSE,"Sheet1"}</definedName>
    <definedName name="ROT" hidden="1">{#N/A,#N/A,FALSE,"Sheet1"}</definedName>
    <definedName name="Round1_Collection">#REF!</definedName>
    <definedName name="RQ2RQE">#REF!</definedName>
    <definedName name="rqf1fr" localSheetId="5" hidden="1">{#N/A,#N/A,FALSE,"Sheet1"}</definedName>
    <definedName name="rqf1fr" localSheetId="4" hidden="1">{#N/A,#N/A,FALSE,"Sheet1"}</definedName>
    <definedName name="rqf1fr" localSheetId="1" hidden="1">{#N/A,#N/A,FALSE,"Sheet1"}</definedName>
    <definedName name="rqf1fr" localSheetId="2" hidden="1">{#N/A,#N/A,FALSE,"Sheet1"}</definedName>
    <definedName name="rqf1fr" hidden="1">{#N/A,#N/A,FALSE,"Sheet1"}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#REF!</definedName>
    <definedName name="rrrt\">#REF!</definedName>
    <definedName name="rrtt">#REF!</definedName>
    <definedName name="rStartCell">#REF!</definedName>
    <definedName name="rt" localSheetId="1">IF(#REF!,#REF!+#REF!,#REF!)</definedName>
    <definedName name="rt" localSheetId="2">IF(#REF!,#REF!+#REF!,#REF!)</definedName>
    <definedName name="rt">IF(#REF!,#REF!+#REF!,#REF!)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#REF!</definedName>
    <definedName name="rthtjrf" localSheetId="5">#REF!</definedName>
    <definedName name="rthtjrf" localSheetId="4">#REF!</definedName>
    <definedName name="rthtjrf" localSheetId="1">#REF!</definedName>
    <definedName name="rthtjrf" localSheetId="2">#REF!</definedName>
    <definedName name="rthtjrf">#REF!</definedName>
    <definedName name="rthtrhjt" localSheetId="5">#REF!</definedName>
    <definedName name="rthtrhjt" localSheetId="4">#REF!</definedName>
    <definedName name="rthtrhjt" localSheetId="1">#REF!</definedName>
    <definedName name="rthtrhjt" localSheetId="2">#REF!</definedName>
    <definedName name="rthtrhjt">#REF!</definedName>
    <definedName name="rtjetqhjq3" localSheetId="5">#REF!</definedName>
    <definedName name="rtjetqhjq3" localSheetId="4">#REF!</definedName>
    <definedName name="rtjetqhjq3" localSheetId="1">#REF!</definedName>
    <definedName name="rtjetqhjq3" localSheetId="2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localSheetId="5" hidden="1">{#N/A,#N/A,FALSE,"Sheet1"}</definedName>
    <definedName name="RUT" localSheetId="4" hidden="1">{#N/A,#N/A,FALSE,"Sheet1"}</definedName>
    <definedName name="RUT" localSheetId="1" hidden="1">{#N/A,#N/A,FALSE,"Sheet1"}</definedName>
    <definedName name="RUT" localSheetId="2" hidden="1">{#N/A,#N/A,FALSE,"Sheet1"}</definedName>
    <definedName name="RUT" hidden="1">{#N/A,#N/A,FALSE,"Sheet1"}</definedName>
    <definedName name="RV">#REF!</definedName>
    <definedName name="rwjrywjtr">#REF!</definedName>
    <definedName name="rwr">#REF!</definedName>
    <definedName name="ry" localSheetId="5">DATE(YEAR(#REF!),MONTH(#REF!)+Payment_Number,DAY(#REF!))</definedName>
    <definedName name="ry" localSheetId="4">DATE(YEAR(#REF!),MONTH(#REF!)+Payment_Number,DAY(#REF!))</definedName>
    <definedName name="ry" localSheetId="1">DATE(YEAR(#REF!),MONTH(#REF!)+Payment_Number,DAY(#REF!))</definedName>
    <definedName name="ry" localSheetId="2">DATE(YEAR(#REF!),MONTH(#REF!)+Payment_Number,DAY(#REF!))</definedName>
    <definedName name="ry">DATE(YEAR(#REF!),MONTH(#REF!)+Payment_Number,DAY(#REF!))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#REF!</definedName>
    <definedName name="safa" localSheetId="5">#REF!</definedName>
    <definedName name="safa" localSheetId="4">#REF!</definedName>
    <definedName name="safa" localSheetId="1">#REF!</definedName>
    <definedName name="safa" localSheetId="2">#REF!</definedName>
    <definedName name="safa">#REF!</definedName>
    <definedName name="safafwq">#REF!</definedName>
    <definedName name="safeffe">#N/A</definedName>
    <definedName name="saft">#REF!</definedName>
    <definedName name="sagfadfvad">#REF!</definedName>
    <definedName name="sagshrh">#REF!</definedName>
    <definedName name="Sale">#REF!</definedName>
    <definedName name="SALECONTR" localSheetId="5">#REF!</definedName>
    <definedName name="SALECONTR" localSheetId="4">#REF!</definedName>
    <definedName name="SALECONTR" localSheetId="1">#REF!</definedName>
    <definedName name="SALECONTR" localSheetId="2">#REF!</definedName>
    <definedName name="SALECONTR">#REF!</definedName>
    <definedName name="SaleCyc" localSheetId="5">#REF!</definedName>
    <definedName name="SaleCyc" localSheetId="4">#REF!</definedName>
    <definedName name="SaleCyc" localSheetId="1">#REF!</definedName>
    <definedName name="SaleCyc" localSheetId="2">#REF!</definedName>
    <definedName name="SaleCyc">#REF!</definedName>
    <definedName name="SALES" localSheetId="5">#REF!</definedName>
    <definedName name="SALES" localSheetId="4">#REF!</definedName>
    <definedName name="SALES" localSheetId="1">#REF!</definedName>
    <definedName name="SALES" localSheetId="2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#REF!</definedName>
    <definedName name="sasfqwdqw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localSheetId="5" hidden="1">{"AnnualRentRoll",#N/A,FALSE,"RentRoll"}</definedName>
    <definedName name="sd" localSheetId="4" hidden="1">{"AnnualRentRoll",#N/A,FALSE,"RentRoll"}</definedName>
    <definedName name="sd" localSheetId="1" hidden="1">{"AnnualRentRoll",#N/A,FALSE,"RentRoll"}</definedName>
    <definedName name="sd" localSheetId="2" hidden="1">{"AnnualRentRoll",#N/A,FALSE,"RentRoll"}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5" hidden="1">{#N/A,#N/A,FALSE,"Sheet1"}</definedName>
    <definedName name="sdhshd" localSheetId="4" hidden="1">{#N/A,#N/A,FALSE,"Sheet1"}</definedName>
    <definedName name="sdhshd" localSheetId="1" hidden="1">{#N/A,#N/A,FALSE,"Sheet1"}</definedName>
    <definedName name="sdhshd" localSheetId="2" hidden="1">{#N/A,#N/A,FALSE,"Sheet1"}</definedName>
    <definedName name="sdhshd" hidden="1">{#N/A,#N/A,FALSE,"Sheet1"}</definedName>
    <definedName name="sdjhdfhjshf">#REF!</definedName>
    <definedName name="SDKFLKASDJF">#REF!</definedName>
    <definedName name="sds">#REF!</definedName>
    <definedName name="sdsds">"$#REF!.$A$1:$M$73"</definedName>
    <definedName name="sdsds_72">"$#REF!.$A$1:$M$74"</definedName>
    <definedName name="SE">#REF!</definedName>
    <definedName name="SECTION108">#REF!</definedName>
    <definedName name="sectionA" localSheetId="5">#REF!</definedName>
    <definedName name="sectionA" localSheetId="4">#REF!</definedName>
    <definedName name="sectionA" localSheetId="1">#REF!</definedName>
    <definedName name="sectionA" localSheetId="2">#REF!</definedName>
    <definedName name="sectionA">#REF!</definedName>
    <definedName name="sectionAA" localSheetId="5">#REF!</definedName>
    <definedName name="sectionAA" localSheetId="4">#REF!</definedName>
    <definedName name="sectionAA" localSheetId="1">#REF!</definedName>
    <definedName name="sectionAA" localSheetId="2">#REF!</definedName>
    <definedName name="sectionAA">#REF!</definedName>
    <definedName name="sectionB" localSheetId="5">#REF!</definedName>
    <definedName name="sectionB" localSheetId="4">#REF!</definedName>
    <definedName name="sectionB" localSheetId="1">#REF!</definedName>
    <definedName name="sectionB" localSheetId="2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#REF!</definedName>
    <definedName name="segtwewegt" localSheetId="5">#REF!</definedName>
    <definedName name="segtwewegt" localSheetId="4">#REF!</definedName>
    <definedName name="segtwewegt" localSheetId="1">#REF!</definedName>
    <definedName name="segtwewegt" localSheetId="2">#REF!</definedName>
    <definedName name="segtwewegt">#REF!</definedName>
    <definedName name="segweg" localSheetId="5">#REF!</definedName>
    <definedName name="segweg" localSheetId="4">#REF!</definedName>
    <definedName name="segweg" localSheetId="1">#REF!</definedName>
    <definedName name="segweg" localSheetId="2">#REF!</definedName>
    <definedName name="segweg">#REF!</definedName>
    <definedName name="sek" localSheetId="5">#REF!</definedName>
    <definedName name="sek" localSheetId="4">#REF!</definedName>
    <definedName name="sek" localSheetId="1">#REF!</definedName>
    <definedName name="sek" localSheetId="2">#REF!</definedName>
    <definedName name="sek">#REF!</definedName>
    <definedName name="SELLOH">#REF!</definedName>
    <definedName name="sencv">#REF!</definedName>
    <definedName name="Send_Corp_Map_CI_Query">#REF!</definedName>
    <definedName name="sep">#REF!</definedName>
    <definedName name="Sept" localSheetId="5">#REF!</definedName>
    <definedName name="Sept" localSheetId="4">#REF!</definedName>
    <definedName name="Sept" localSheetId="1">#REF!</definedName>
    <definedName name="Sept" localSheetId="2">#REF!</definedName>
    <definedName name="Sept">#REF!</definedName>
    <definedName name="SERI_SELANGIN_SDN_BHD" localSheetId="5">#REF!</definedName>
    <definedName name="SERI_SELANGIN_SDN_BHD" localSheetId="4">#REF!</definedName>
    <definedName name="SERI_SELANGIN_SDN_BHD" localSheetId="1">#REF!</definedName>
    <definedName name="SERI_SELANGIN_SDN_BHD" localSheetId="2">#REF!</definedName>
    <definedName name="SERI_SELANGIN_SDN_BHD">#REF!</definedName>
    <definedName name="sesa" localSheetId="5" hidden="1">{#N/A,#N/A,FALSE,"Sheet1"}</definedName>
    <definedName name="sesa" localSheetId="4" hidden="1">{#N/A,#N/A,FALSE,"Sheet1"}</definedName>
    <definedName name="sesa" localSheetId="1" hidden="1">{#N/A,#N/A,FALSE,"Sheet1"}</definedName>
    <definedName name="sesa" localSheetId="2" hidden="1">{#N/A,#N/A,FALSE,"Sheet1"}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localSheetId="5" hidden="1">{#N/A,#N/A,FALSE,"Sheet1"}</definedName>
    <definedName name="sfasf" localSheetId="4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#REF!</definedName>
    <definedName name="sfgethetye" localSheetId="5">#REF!</definedName>
    <definedName name="sfgethetye" localSheetId="4">#REF!</definedName>
    <definedName name="sfgethetye" localSheetId="1">#REF!</definedName>
    <definedName name="sfgethetye" localSheetId="2">#REF!</definedName>
    <definedName name="sfgethetye">#REF!</definedName>
    <definedName name="SFgf">#REF!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#REF!</definedName>
    <definedName name="short1">#REF!</definedName>
    <definedName name="show11">#REF!</definedName>
    <definedName name="shshdrh" localSheetId="5">#REF!</definedName>
    <definedName name="shshdrh" localSheetId="4">#REF!</definedName>
    <definedName name="shshdrh" localSheetId="1">#REF!</definedName>
    <definedName name="shshdrh" localSheetId="2">#REF!</definedName>
    <definedName name="shshdrh">#REF!</definedName>
    <definedName name="shshresh" localSheetId="5">#REF!</definedName>
    <definedName name="shshresh" localSheetId="4">#REF!</definedName>
    <definedName name="shshresh" localSheetId="1">#REF!</definedName>
    <definedName name="shshresh" localSheetId="2">#REF!</definedName>
    <definedName name="shshresh">#REF!</definedName>
    <definedName name="shshsrh" localSheetId="5">#REF!</definedName>
    <definedName name="shshsrh" localSheetId="4">#REF!</definedName>
    <definedName name="shshsrh" localSheetId="1">#REF!</definedName>
    <definedName name="shshsrh" localSheetId="2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localSheetId="5" hidden="1">{"AnnualRentRoll",#N/A,FALSE,"RentRoll"}</definedName>
    <definedName name="sort" localSheetId="4" hidden="1">{"AnnualRentRoll",#N/A,FALSE,"RentRoll"}</definedName>
    <definedName name="sort" localSheetId="1" hidden="1">{"AnnualRentRoll",#N/A,FALSE,"RentRoll"}</definedName>
    <definedName name="sort" localSheetId="2" hidden="1">{"AnnualRentRoll",#N/A,FALSE,"RentRoll"}</definedName>
    <definedName name="sort" hidden="1">{"AnnualRentRoll",#N/A,FALSE,"RentRoll"}</definedName>
    <definedName name="sortwithdraw" localSheetId="5" hidden="1">{"AnnualRentRoll",#N/A,FALSE,"RentRoll"}</definedName>
    <definedName name="sortwithdraw" localSheetId="4" hidden="1">{"AnnualRentRoll",#N/A,FALSE,"RentRoll"}</definedName>
    <definedName name="sortwithdraw" localSheetId="1" hidden="1">{"AnnualRentRoll",#N/A,FALSE,"RentRoll"}</definedName>
    <definedName name="sortwithdraw" localSheetId="2" hidden="1">{"AnnualRentRoll",#N/A,FALSE,"RentRoll"}</definedName>
    <definedName name="sortwithdraw" hidden="1">{"AnnualRentRoll",#N/A,FALSE,"RentRoll"}</definedName>
    <definedName name="Source_Cell">#REF!</definedName>
    <definedName name="sp">#REF!</definedName>
    <definedName name="Spec">#REF!</definedName>
    <definedName name="Spinner1">#REF!</definedName>
    <definedName name="Spinner2">#REF!</definedName>
    <definedName name="SpinnerMaster">#REF!</definedName>
    <definedName name="spray0">#REF!</definedName>
    <definedName name="sq">#REF!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5">#REF!</definedName>
    <definedName name="ss" localSheetId="4" hidden="1">{"AnnualRentRoll",#N/A,FALSE,"RentRoll"}</definedName>
    <definedName name="ss" localSheetId="1" hidden="1">{"AnnualRentRoll",#N/A,FALSE,"RentRoll"}</definedName>
    <definedName name="ss" localSheetId="2" hidden="1">{"AnnualRentRoll",#N/A,FALSE,"RentRoll"}</definedName>
    <definedName name="ss" hidden="1">{"AnnualRentRoll",#N/A,FALSE,"RentRoll"}</definedName>
    <definedName name="SSC">#REF!</definedName>
    <definedName name="ssfdhdsfh">#REF!</definedName>
    <definedName name="ssgrfgsrdh">#REF!</definedName>
    <definedName name="sss" localSheetId="5" hidden="1">{"AnnualRentRoll",#N/A,FALSE,"RentRoll"}</definedName>
    <definedName name="sss" localSheetId="4" hidden="1">{"AnnualRentRoll",#N/A,FALSE,"RentRoll"}</definedName>
    <definedName name="sss" localSheetId="1" hidden="1">{"AnnualRentRoll",#N/A,FALSE,"RentRoll"}</definedName>
    <definedName name="sss" localSheetId="2" hidden="1">{"AnnualRentRoll",#N/A,FALSE,"RentRoll"}</definedName>
    <definedName name="sss" hidden="1">{"AnnualRentRoll",#N/A,FALSE,"RentRoll"}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#REF!</definedName>
    <definedName name="STEP1_Match" localSheetId="5">#REF!</definedName>
    <definedName name="STEP1_Match" localSheetId="4">#REF!</definedName>
    <definedName name="STEP1_Match" localSheetId="1">#REF!</definedName>
    <definedName name="STEP1_Match" localSheetId="2">#REF!</definedName>
    <definedName name="STEP1_Match">#REF!</definedName>
    <definedName name="STK" localSheetId="5">#REF!</definedName>
    <definedName name="STK" localSheetId="4">#REF!</definedName>
    <definedName name="STK" localSheetId="1">#REF!</definedName>
    <definedName name="STK" localSheetId="2">#REF!</definedName>
    <definedName name="STK">#REF!</definedName>
    <definedName name="STloan" localSheetId="5">#REF!</definedName>
    <definedName name="STloan" localSheetId="4">#REF!</definedName>
    <definedName name="STloan" localSheetId="1">#REF!</definedName>
    <definedName name="STloan" localSheetId="2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#REF!</definedName>
    <definedName name="sucx">#REF!</definedName>
    <definedName name="SUM">#REF!</definedName>
    <definedName name="Summary">#REF!</definedName>
    <definedName name="SUNCON">#REF!</definedName>
    <definedName name="sundry">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2g42" localSheetId="5" hidden="1">{#N/A,#N/A,FALSE,"Sheet1"}</definedName>
    <definedName name="t2g42" localSheetId="4" hidden="1">{#N/A,#N/A,FALSE,"Sheet1"}</definedName>
    <definedName name="t2g42" localSheetId="1" hidden="1">{#N/A,#N/A,FALSE,"Sheet1"}</definedName>
    <definedName name="t2g42" localSheetId="2" hidden="1">{#N/A,#N/A,FALSE,"Sheet1"}</definedName>
    <definedName name="t2g42" hidden="1">{#N/A,#N/A,FALSE,"Sheet1"}</definedName>
    <definedName name="t2gg43g">#N/A</definedName>
    <definedName name="TA">#REF!</definedName>
    <definedName name="TABadj">#REF!</definedName>
    <definedName name="TABbs">#REF!</definedName>
    <definedName name="table">#REF!</definedName>
    <definedName name="TABLE2">#REF!</definedName>
    <definedName name="TABpl" localSheetId="5">#REF!</definedName>
    <definedName name="TABpl" localSheetId="4">#REF!</definedName>
    <definedName name="TABpl" localSheetId="1">#REF!</definedName>
    <definedName name="TABpl" localSheetId="2">#REF!</definedName>
    <definedName name="TABpl">#REF!</definedName>
    <definedName name="tatcol" localSheetId="5">#REF!</definedName>
    <definedName name="tatcol" localSheetId="4">#REF!</definedName>
    <definedName name="tatcol" localSheetId="1">#REF!</definedName>
    <definedName name="tatcol" localSheetId="2">#REF!</definedName>
    <definedName name="tatcol">#REF!</definedName>
    <definedName name="tatpl" localSheetId="5">#REF!</definedName>
    <definedName name="tatpl" localSheetId="4">#REF!</definedName>
    <definedName name="tatpl" localSheetId="1">#REF!</definedName>
    <definedName name="tatpl" localSheetId="2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#REF!</definedName>
    <definedName name="TaxRate1" localSheetId="5">#REF!</definedName>
    <definedName name="TaxRate1" localSheetId="4">#REF!</definedName>
    <definedName name="TaxRate1" localSheetId="1">#REF!</definedName>
    <definedName name="TaxRate1" localSheetId="2">#REF!</definedName>
    <definedName name="TaxRate1">#REF!</definedName>
    <definedName name="TaxRate2" localSheetId="5">#REF!</definedName>
    <definedName name="TaxRate2" localSheetId="4">#REF!</definedName>
    <definedName name="TaxRate2" localSheetId="1">#REF!</definedName>
    <definedName name="TaxRate2" localSheetId="2">#REF!</definedName>
    <definedName name="TaxRate2">#REF!</definedName>
    <definedName name="TaxRate3" localSheetId="5">#REF!</definedName>
    <definedName name="TaxRate3" localSheetId="4">#REF!</definedName>
    <definedName name="TaxRate3" localSheetId="1">#REF!</definedName>
    <definedName name="TaxRate3" localSheetId="2">#REF!</definedName>
    <definedName name="TaxRate3">#REF!</definedName>
    <definedName name="TaxRef">#REF!</definedName>
    <definedName name="tb">#REF!</definedName>
    <definedName name="TB_Manual_JEs" localSheetId="5">#REF!</definedName>
    <definedName name="TB_Manual_JEs" localSheetId="4">#REF!</definedName>
    <definedName name="TB_Manual_JEs" localSheetId="1">#REF!</definedName>
    <definedName name="TB_Manual_JEs" localSheetId="2">#REF!</definedName>
    <definedName name="TB_Manual_JEs">#REF!</definedName>
    <definedName name="tbold" localSheetId="5">#REF!</definedName>
    <definedName name="tbold" localSheetId="4">#REF!</definedName>
    <definedName name="tbold" localSheetId="1">#REF!</definedName>
    <definedName name="tbold" localSheetId="2">#REF!</definedName>
    <definedName name="tbold">#REF!</definedName>
    <definedName name="TDB" localSheetId="5">#REF!</definedName>
    <definedName name="TDB" localSheetId="4">#REF!</definedName>
    <definedName name="TDB" localSheetId="1">#REF!</definedName>
    <definedName name="TDB" localSheetId="2">#REF!</definedName>
    <definedName name="TDB">#REF!</definedName>
    <definedName name="te" localSheetId="5">#REF!</definedName>
    <definedName name="te" localSheetId="4">#REF!</definedName>
    <definedName name="te" localSheetId="1">#REF!</definedName>
    <definedName name="te" localSheetId="2">#REF!</definedName>
    <definedName name="te">#REF!</definedName>
    <definedName name="TEHTRHTR" localSheetId="5">#REF!</definedName>
    <definedName name="TEHTRHTR" localSheetId="4">#REF!</definedName>
    <definedName name="TEHTRHTR" localSheetId="1">#REF!</definedName>
    <definedName name="TEHTRHTR" localSheetId="2">#REF!</definedName>
    <definedName name="TEHTRHTR">#REF!</definedName>
    <definedName name="tejnyrjytkt" localSheetId="5">#REF!</definedName>
    <definedName name="tejnyrjytkt" localSheetId="4">#REF!</definedName>
    <definedName name="tejnyrjytkt" localSheetId="1">#REF!</definedName>
    <definedName name="tejnyrjytkt" localSheetId="2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#REF!*12</definedName>
    <definedName name="termloan">#REF!</definedName>
    <definedName name="TermLoanPL">#REF!</definedName>
    <definedName name="test">#REF!</definedName>
    <definedName name="TEST0" localSheetId="5">#REF!</definedName>
    <definedName name="TEST0" localSheetId="4">#REF!</definedName>
    <definedName name="TEST0" localSheetId="1">#REF!</definedName>
    <definedName name="TEST0" localSheetId="2">#REF!</definedName>
    <definedName name="TEST0">#REF!</definedName>
    <definedName name="TEST1" localSheetId="5">#REF!</definedName>
    <definedName name="TEST1" localSheetId="4">#REF!</definedName>
    <definedName name="TEST1" localSheetId="1">#REF!</definedName>
    <definedName name="TEST1" localSheetId="2">#REF!</definedName>
    <definedName name="TEST1">#REF!</definedName>
    <definedName name="TEST2" localSheetId="5">#REF!</definedName>
    <definedName name="TEST2" localSheetId="4">#REF!</definedName>
    <definedName name="TEST2" localSheetId="1">#REF!</definedName>
    <definedName name="TEST2" localSheetId="2">#REF!</definedName>
    <definedName name="TEST2">#REF!</definedName>
    <definedName name="test3">#REF!</definedName>
    <definedName name="test4" localSheetId="5">#REF!</definedName>
    <definedName name="test4" localSheetId="4">#REF!</definedName>
    <definedName name="test4" localSheetId="1">#REF!</definedName>
    <definedName name="test4" localSheetId="2">#REF!</definedName>
    <definedName name="test4">#REF!</definedName>
    <definedName name="test5">#REF!</definedName>
    <definedName name="TESTHKEY" localSheetId="5">#REF!</definedName>
    <definedName name="TESTHKEY" localSheetId="4">#REF!</definedName>
    <definedName name="TESTHKEY" localSheetId="1">#REF!</definedName>
    <definedName name="TESTHKEY" localSheetId="2">#REF!</definedName>
    <definedName name="TESTHKEY">#REF!</definedName>
    <definedName name="TESTKEYS" localSheetId="5">#REF!</definedName>
    <definedName name="TESTKEYS" localSheetId="4">#REF!</definedName>
    <definedName name="TESTKEYS" localSheetId="1">#REF!</definedName>
    <definedName name="TESTKEYS" localSheetId="2">#REF!</definedName>
    <definedName name="TESTKEYS">#REF!</definedName>
    <definedName name="TESTVKEY" localSheetId="5">#REF!</definedName>
    <definedName name="TESTVKEY" localSheetId="4">#REF!</definedName>
    <definedName name="TESTVKEY" localSheetId="1">#REF!</definedName>
    <definedName name="TESTVKEY" localSheetId="2">#REF!</definedName>
    <definedName name="TESTVKEY">#REF!</definedName>
    <definedName name="Testราคาต่อหน่วย_FG">#REF!</definedName>
    <definedName name="Text">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#REF!</definedName>
    <definedName name="This_M" localSheetId="5">#REF!</definedName>
    <definedName name="This_M" localSheetId="4">#REF!</definedName>
    <definedName name="This_M" localSheetId="1">#REF!</definedName>
    <definedName name="This_M" localSheetId="2">#REF!</definedName>
    <definedName name="This_M">#REF!</definedName>
    <definedName name="thjryjhrt" localSheetId="5">#REF!</definedName>
    <definedName name="thjryjhrt" localSheetId="4">#REF!</definedName>
    <definedName name="thjryjhrt" localSheetId="1">#REF!</definedName>
    <definedName name="thjryjhrt" localSheetId="2">#REF!</definedName>
    <definedName name="thjryjhrt">#REF!</definedName>
    <definedName name="THM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#REF!</definedName>
    <definedName name="Titl">#REF!</definedName>
    <definedName name="Title" localSheetId="5">#REF!</definedName>
    <definedName name="Title" localSheetId="4">#REF!</definedName>
    <definedName name="Title" localSheetId="1">#REF!</definedName>
    <definedName name="Title" localSheetId="2">#REF!</definedName>
    <definedName name="Title">#REF!</definedName>
    <definedName name="Title1" localSheetId="5">#REF!</definedName>
    <definedName name="Title1" localSheetId="4">#REF!</definedName>
    <definedName name="Title1" localSheetId="1">#REF!</definedName>
    <definedName name="Title1" localSheetId="2">#REF!</definedName>
    <definedName name="Title1">#REF!</definedName>
    <definedName name="tjfjrt" localSheetId="5">#REF!</definedName>
    <definedName name="tjfjrt" localSheetId="4">#REF!</definedName>
    <definedName name="tjfjrt" localSheetId="1">#REF!</definedName>
    <definedName name="tjfjrt" localSheetId="2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localSheetId="5" hidden="1">{#N/A,#N/A,FALSE,"BKK PROPER";#N/A,#N/A,FALSE,"AGGREGATE";#N/A,#N/A,FALSE,"BOND PL"}</definedName>
    <definedName name="To" localSheetId="4" hidden="1">{#N/A,#N/A,FALSE,"BKK PROPER";#N/A,#N/A,FALSE,"AGGREGATE";#N/A,#N/A,FALSE,"BOND PL"}</definedName>
    <definedName name="To" localSheetId="1" hidden="1">{#N/A,#N/A,FALSE,"BKK PROPER";#N/A,#N/A,FALSE,"AGGREGATE";#N/A,#N/A,FALSE,"BOND PL"}</definedName>
    <definedName name="To" localSheetId="2" hidden="1">{#N/A,#N/A,FALSE,"BKK PROPER";#N/A,#N/A,FALSE,"AGGREGATE";#N/A,#N/A,FALSE,"BOND PL"}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#REF!</definedName>
    <definedName name="tong_65">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#REF!</definedName>
    <definedName name="tong1_65">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#REF!</definedName>
    <definedName name="total" localSheetId="5">#REF!</definedName>
    <definedName name="total" localSheetId="4">#REF!</definedName>
    <definedName name="total" localSheetId="1">#REF!</definedName>
    <definedName name="total" localSheetId="2">#REF!</definedName>
    <definedName name="total">#REF!</definedName>
    <definedName name="Total_Interest" localSheetId="5">#REF!</definedName>
    <definedName name="Total_Interest" localSheetId="4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5">#REF!</definedName>
    <definedName name="Total_Pay" localSheetId="4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1" localSheetId="5">#REF!</definedName>
    <definedName name="total1" localSheetId="4">#REF!</definedName>
    <definedName name="total1" localSheetId="1">#REF!</definedName>
    <definedName name="total1" localSheetId="2">#REF!</definedName>
    <definedName name="total1">#REF!</definedName>
    <definedName name="total2" localSheetId="5">#REF!</definedName>
    <definedName name="total2" localSheetId="4">#REF!</definedName>
    <definedName name="total2" localSheetId="1">#REF!</definedName>
    <definedName name="total2" localSheetId="2">#REF!</definedName>
    <definedName name="total2">#REF!</definedName>
    <definedName name="total3" localSheetId="5">#REF!</definedName>
    <definedName name="total3" localSheetId="4">#REF!</definedName>
    <definedName name="total3" localSheetId="1">#REF!</definedName>
    <definedName name="total3" localSheetId="2">#REF!</definedName>
    <definedName name="total3">#REF!</definedName>
    <definedName name="TotalAsst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talLia">#REF!</definedName>
    <definedName name="TOTALS">#REF!</definedName>
    <definedName name="TPM" localSheetId="5" hidden="1">{#N/A,#N/A,FALSE,"Sheet1"}</definedName>
    <definedName name="TPM" localSheetId="4" hidden="1">{#N/A,#N/A,FALSE,"Sheet1"}</definedName>
    <definedName name="TPM" localSheetId="1" hidden="1">{#N/A,#N/A,FALSE,"Sheet1"}</definedName>
    <definedName name="TPM" localSheetId="2" hidden="1">{#N/A,#N/A,FALSE,"Sheet1"}</definedName>
    <definedName name="TPM" hidden="1">{#N/A,#N/A,FALSE,"Sheet1"}</definedName>
    <definedName name="Trade_Debtors_Breakdown">#REF!</definedName>
    <definedName name="TradeFinRate3" localSheetId="5">#REF!</definedName>
    <definedName name="TradeFinRate3" localSheetId="4">#REF!</definedName>
    <definedName name="TradeFinRate3" localSheetId="1">#REF!</definedName>
    <definedName name="TradeFinRate3" localSheetId="2">#REF!</definedName>
    <definedName name="TradeFinRate3">#REF!</definedName>
    <definedName name="TransCrncy">#REF!</definedName>
    <definedName name="TRF">#REF!</definedName>
    <definedName name="trhtrh" localSheetId="5">#REF!</definedName>
    <definedName name="trhtrh" localSheetId="4">#REF!</definedName>
    <definedName name="trhtrh" localSheetId="1">#REF!</definedName>
    <definedName name="trhtrh" localSheetId="2">#REF!</definedName>
    <definedName name="trhtrh">#REF!</definedName>
    <definedName name="trhtrht" localSheetId="5">#REF!</definedName>
    <definedName name="trhtrht" localSheetId="4">#REF!</definedName>
    <definedName name="trhtrht" localSheetId="1">#REF!</definedName>
    <definedName name="trhtrht" localSheetId="2">#REF!</definedName>
    <definedName name="trhtrht">#REF!</definedName>
    <definedName name="trhtrhtr" localSheetId="5">#REF!</definedName>
    <definedName name="trhtrhtr" localSheetId="4">#REF!</definedName>
    <definedName name="trhtrhtr" localSheetId="1">#REF!</definedName>
    <definedName name="trhtrhtr" localSheetId="2">#REF!</definedName>
    <definedName name="trhtrhtr">#REF!</definedName>
    <definedName name="TRIAL">#N/A</definedName>
    <definedName name="Trial_balance">#REF!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localSheetId="5" hidden="1">{"MonthlyRentRoll",#N/A,FALSE,"RentRoll"}</definedName>
    <definedName name="ttt" localSheetId="4" hidden="1">{"MonthlyRentRoll",#N/A,FALSE,"RentRoll"}</definedName>
    <definedName name="ttt" localSheetId="1" hidden="1">{"MonthlyRentRoll",#N/A,FALSE,"RentRoll"}</definedName>
    <definedName name="ttt" localSheetId="2" hidden="1">{"MonthlyRentRoll",#N/A,FALSE,"RentRoll"}</definedName>
    <definedName name="ttt" hidden="1">{"MonthlyRentRoll",#N/A,FALSE,"RentRoll"}</definedName>
    <definedName name="tttr">#REF!</definedName>
    <definedName name="tttt">#REF!</definedName>
    <definedName name="TTVEHICLE" localSheetId="5">#REF!</definedName>
    <definedName name="TTVEHICLE" localSheetId="4">#REF!</definedName>
    <definedName name="TTVEHICLE" localSheetId="1">#REF!</definedName>
    <definedName name="TTVEHICLE" localSheetId="2">#REF!</definedName>
    <definedName name="TTVEHICLE">#REF!</definedName>
    <definedName name="tukk" localSheetId="5">#REF!</definedName>
    <definedName name="tukk" localSheetId="4">#REF!</definedName>
    <definedName name="tukk" localSheetId="1">#REF!</definedName>
    <definedName name="tukk" localSheetId="2">#REF!</definedName>
    <definedName name="tukk">#REF!</definedName>
    <definedName name="tukrajrwa" localSheetId="5">#REF!</definedName>
    <definedName name="tukrajrwa" localSheetId="4">#REF!</definedName>
    <definedName name="tukrajrwa" localSheetId="1">#REF!</definedName>
    <definedName name="tukrajrwa" localSheetId="2">#REF!</definedName>
    <definedName name="tukrajrwa">#REF!</definedName>
    <definedName name="tun" localSheetId="5" hidden="1">{"'Model'!$A$1:$N$53"}</definedName>
    <definedName name="tun" localSheetId="4" hidden="1">{"'Model'!$A$1:$N$53"}</definedName>
    <definedName name="tun" localSheetId="1" hidden="1">{"'Model'!$A$1:$N$53"}</definedName>
    <definedName name="tun" localSheetId="2" hidden="1">{"'Model'!$A$1:$N$53"}</definedName>
    <definedName name="tun" hidden="1">{"'Model'!$A$1:$N$53"}</definedName>
    <definedName name="twetwrty">#REF!</definedName>
    <definedName name="twgg4">#N/A</definedName>
    <definedName name="twwetwy">#REF!</definedName>
    <definedName name="ty" localSheetId="5">DATE(YEAR(#REF!),MONTH(#REF!)+Payment_Number,DAY(#REF!))</definedName>
    <definedName name="ty" localSheetId="4">DATE(YEAR(#REF!),MONTH(#REF!)+Payment_Number,DAY(#REF!))</definedName>
    <definedName name="ty" localSheetId="1">DATE(YEAR(#REF!),MONTH(#REF!)+Payment_Number,DAY(#REF!))</definedName>
    <definedName name="ty" localSheetId="2">DATE(YEAR(#REF!),MONTH(#REF!)+Payment_Number,DAY(#REF!))</definedName>
    <definedName name="ty">DATE(YEAR(#REF!),MONTH(#REF!)+Payment_Number,DAY(#REF!))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#REF!</definedName>
    <definedName name="U_01" localSheetId="5">#REF!</definedName>
    <definedName name="U_01" localSheetId="4">#REF!</definedName>
    <definedName name="U_01" localSheetId="1">#REF!</definedName>
    <definedName name="U_01" localSheetId="2">#REF!</definedName>
    <definedName name="U_01">#REF!</definedName>
    <definedName name="U_01lead" localSheetId="5">#REF!</definedName>
    <definedName name="U_01lead" localSheetId="4">#REF!</definedName>
    <definedName name="U_01lead" localSheetId="1">#REF!</definedName>
    <definedName name="U_01lead" localSheetId="2">#REF!</definedName>
    <definedName name="U_01lead">#REF!</definedName>
    <definedName name="U_02" localSheetId="5">#REF!</definedName>
    <definedName name="U_02" localSheetId="4">#REF!</definedName>
    <definedName name="U_02" localSheetId="1">#REF!</definedName>
    <definedName name="U_02" localSheetId="2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#REF!</definedName>
    <definedName name="U_2b">#REF!</definedName>
    <definedName name="U_40" localSheetId="5">#REF!</definedName>
    <definedName name="U_40" localSheetId="4">#REF!</definedName>
    <definedName name="U_40" localSheetId="1">#REF!</definedName>
    <definedName name="U_40" localSheetId="2">#REF!</definedName>
    <definedName name="U_40">#REF!</definedName>
    <definedName name="u_pang" localSheetId="5">#REF!</definedName>
    <definedName name="u_pang" localSheetId="4">#REF!</definedName>
    <definedName name="u_pang" localSheetId="1">#REF!</definedName>
    <definedName name="u_pang" localSheetId="2">#REF!</definedName>
    <definedName name="u_pang">#REF!</definedName>
    <definedName name="u45y35" localSheetId="5">#REF!</definedName>
    <definedName name="u45y35" localSheetId="4">#REF!</definedName>
    <definedName name="u45y35" localSheetId="1">#REF!</definedName>
    <definedName name="u45y35" localSheetId="2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localSheetId="5" hidden="1">{#N/A,#N/A,FALSE,"OperatingAssumptions"}</definedName>
    <definedName name="uh" localSheetId="4" hidden="1">{#N/A,#N/A,FALSE,"OperatingAssumptions"}</definedName>
    <definedName name="uh" localSheetId="1" hidden="1">{#N/A,#N/A,FALSE,"OperatingAssumptions"}</definedName>
    <definedName name="uh" localSheetId="2" hidden="1">{#N/A,#N/A,FALSE,"OperatingAssumptions"}</definedName>
    <definedName name="uh" hidden="1">{#N/A,#N/A,FALSE,"OperatingAssumptions"}</definedName>
    <definedName name="uj">#REF!</definedName>
    <definedName name="ujjgd" localSheetId="5">#REF!</definedName>
    <definedName name="ujjgd" localSheetId="4">#REF!</definedName>
    <definedName name="ujjgd" localSheetId="1">#REF!</definedName>
    <definedName name="ujjgd" localSheetId="2">#REF!</definedName>
    <definedName name="ujjgd">#REF!</definedName>
    <definedName name="uk" localSheetId="5" hidden="1">{"'Model'!$A$1:$N$53"}</definedName>
    <definedName name="uk" localSheetId="4" hidden="1">{"'Model'!$A$1:$N$53"}</definedName>
    <definedName name="uk" localSheetId="1" hidden="1">{"'Model'!$A$1:$N$53"}</definedName>
    <definedName name="uk" localSheetId="2" hidden="1">{"'Model'!$A$1:$N$53"}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#REF!</definedName>
    <definedName name="Upkeep">#REF!</definedName>
    <definedName name="US">#REF!</definedName>
    <definedName name="US_02SI">#REF!</definedName>
    <definedName name="USD">#REF!</definedName>
    <definedName name="usdYavg">#REF!</definedName>
    <definedName name="UTC_VarToPY">#REF!</definedName>
    <definedName name="utituit" localSheetId="5">#REF!</definedName>
    <definedName name="utituit" localSheetId="4">#REF!</definedName>
    <definedName name="utituit" localSheetId="1">#REF!</definedName>
    <definedName name="utituit" localSheetId="2">#REF!</definedName>
    <definedName name="utituit">#REF!</definedName>
    <definedName name="utrrh">#REF!</definedName>
    <definedName name="UUUU" localSheetId="5" hidden="1">{"AnnualRentRoll",#N/A,FALSE,"RentRoll"}</definedName>
    <definedName name="UUUU" localSheetId="4" hidden="1">{"AnnualRentRoll",#N/A,FALSE,"RentRoll"}</definedName>
    <definedName name="UUUU" localSheetId="1" hidden="1">{"AnnualRentRoll",#N/A,FALSE,"RentRoll"}</definedName>
    <definedName name="UUUU" localSheetId="2" hidden="1">{"AnnualRentRoll",#N/A,FALSE,"RentRoll"}</definedName>
    <definedName name="UUUU" hidden="1">{"AnnualRentRoll",#N/A,FALSE,"RentRoll"}</definedName>
    <definedName name="ux">#REF!</definedName>
    <definedName name="V" localSheetId="5" hidden="1">{#N/A,#N/A,FALSE,"Sheet1"}</definedName>
    <definedName name="V" localSheetId="4" hidden="1">{#N/A,#N/A,FALSE,"Sheet1"}</definedName>
    <definedName name="V" localSheetId="1" hidden="1">{#N/A,#N/A,FALSE,"Sheet1"}</definedName>
    <definedName name="V" localSheetId="2" hidden="1">{#N/A,#N/A,FALSE,"Sheet1"}</definedName>
    <definedName name="V" hidden="1">{#N/A,#N/A,FALSE,"Sheet1"}</definedName>
    <definedName name="va" localSheetId="5">#REF!,#REF!</definedName>
    <definedName name="va" localSheetId="4">#REF!,#REF!</definedName>
    <definedName name="va" localSheetId="1">#REF!,#REF!</definedName>
    <definedName name="va" localSheetId="2">#REF!,#REF!</definedName>
    <definedName name="va">#REF!,#REF!</definedName>
    <definedName name="vaa">#REF!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 localSheetId="5">[0]!Visible</definedName>
    <definedName name="Valid_Show" localSheetId="4">[0]!Visible</definedName>
    <definedName name="Valid_Show" localSheetId="1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4">#REF!,#REF!</definedName>
    <definedName name="VALID01234" localSheetId="1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4">#REF!,#REF!</definedName>
    <definedName name="VALID1234" localSheetId="1">#REF!,#REF!</definedName>
    <definedName name="VALID1234" localSheetId="2">#REF!,#REF!</definedName>
    <definedName name="VALID1234">#REF!,#REF!</definedName>
    <definedName name="Validation">#REF!</definedName>
    <definedName name="valido1234" localSheetId="5">#REF!,#REF!</definedName>
    <definedName name="valido1234" localSheetId="4">#REF!,#REF!</definedName>
    <definedName name="valido1234" localSheetId="1">#REF!,#REF!</definedName>
    <definedName name="valido1234" localSheetId="2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5">IF(Loan_Amount*Interest_Rate*Loan_Years*Loan_Start&gt;0,1,0)</definedName>
    <definedName name="Values_Entered" localSheetId="4">IF(Loan_Amount*Interest_Rate*Loan_Years*Loan_Start&gt;0,1,0)</definedName>
    <definedName name="Values_Entered" localSheetId="1">IF([0]!Loan_Amount*[0]!Interest_Rate*[0]!Loan_Years*[0]!Loan_Start&gt;0,1,0)</definedName>
    <definedName name="Values_Entered" localSheetId="2">IF([0]!Loan_Amount*[0]!Interest_Rate*[0]!Loan_Years*[0]!Loan_Start&gt;0,1,0)</definedName>
    <definedName name="Values_Entered">IF(Loan_Amount*Interest_Rate*Loan_Years*Loan_Start&gt;0,1,0)</definedName>
    <definedName name="Var" localSheetId="5">#REF!</definedName>
    <definedName name="Var" localSheetId="4">#REF!</definedName>
    <definedName name="Var" localSheetId="1">#REF!</definedName>
    <definedName name="Var" localSheetId="2">#REF!</definedName>
    <definedName name="Var">#REF!</definedName>
    <definedName name="Var_1" localSheetId="5">#REF!</definedName>
    <definedName name="Var_1" localSheetId="4">#REF!</definedName>
    <definedName name="Var_1" localSheetId="1">#REF!</definedName>
    <definedName name="Var_1" localSheetId="2">#REF!</definedName>
    <definedName name="Var_1">#REF!</definedName>
    <definedName name="Var_2" localSheetId="5">#REF!</definedName>
    <definedName name="Var_2" localSheetId="4">#REF!</definedName>
    <definedName name="Var_2" localSheetId="1">#REF!</definedName>
    <definedName name="Var_2" localSheetId="2">#REF!</definedName>
    <definedName name="Var_2">#REF!</definedName>
    <definedName name="Var_3">#REF!</definedName>
    <definedName name="vas">#REF!</definedName>
    <definedName name="Vat">#REF!</definedName>
    <definedName name="VBUD" localSheetId="5">#REF!</definedName>
    <definedName name="VBUD" localSheetId="4">#REF!</definedName>
    <definedName name="VBUD" localSheetId="1">#REF!</definedName>
    <definedName name="VBUD" localSheetId="2">#REF!</definedName>
    <definedName name="VBUD">#REF!</definedName>
    <definedName name="VCAR" localSheetId="5">#REF!</definedName>
    <definedName name="VCAR" localSheetId="4">#REF!</definedName>
    <definedName name="VCAR" localSheetId="1">#REF!</definedName>
    <definedName name="VCAR" localSheetId="2">#REF!</definedName>
    <definedName name="VCAR">#REF!</definedName>
    <definedName name="vdsabvdsabv" localSheetId="5">#REF!</definedName>
    <definedName name="vdsabvdsabv" localSheetId="4">#REF!</definedName>
    <definedName name="vdsabvdsabv" localSheetId="1">#REF!</definedName>
    <definedName name="vdsabvdsabv" localSheetId="2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#REF!</definedName>
    <definedName name="VKL" localSheetId="5" hidden="1">{#N/A,#N/A,FALSE,"Sheet1"}</definedName>
    <definedName name="VKL" localSheetId="4" hidden="1">{#N/A,#N/A,FALSE,"Sheet1"}</definedName>
    <definedName name="VKL" localSheetId="1" hidden="1">{#N/A,#N/A,FALSE,"Sheet1"}</definedName>
    <definedName name="VKL" localSheetId="2" hidden="1">{#N/A,#N/A,FALSE,"Sheet1"}</definedName>
    <definedName name="VKL" hidden="1">{#N/A,#N/A,FALSE,"Sheet1"}</definedName>
    <definedName name="VLAN">#REF!</definedName>
    <definedName name="VMAC">#REF!</definedName>
    <definedName name="VN">#REF!</definedName>
    <definedName name="VPRate">#REF!</definedName>
    <definedName name="VRP" localSheetId="5" hidden="1">{"'Feb 99'!$A$1:$G$30"}</definedName>
    <definedName name="VRP" localSheetId="4" hidden="1">{"'Feb 99'!$A$1:$G$30"}</definedName>
    <definedName name="VRP" localSheetId="1" hidden="1">{"'Feb 99'!$A$1:$G$30"}</definedName>
    <definedName name="VRP" localSheetId="2" hidden="1">{"'Feb 99'!$A$1:$G$30"}</definedName>
    <definedName name="VRP" hidden="1">{"'Feb 99'!$A$1:$G$30"}</definedName>
    <definedName name="vs">#REF!</definedName>
    <definedName name="VTOO">#REF!</definedName>
    <definedName name="vvli">#REF!,#REF!</definedName>
    <definedName name="vvv">#REF!</definedName>
    <definedName name="vvvv">#REF!</definedName>
    <definedName name="w" localSheetId="5">#REF!</definedName>
    <definedName name="w" localSheetId="4">#REF!</definedName>
    <definedName name="w" localSheetId="1">#REF!</definedName>
    <definedName name="w" localSheetId="2">#REF!</definedName>
    <definedName name="w">#REF!</definedName>
    <definedName name="wa">#REF!</definedName>
    <definedName name="WACC">#REF!</definedName>
    <definedName name="wafasfs">#REF!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localSheetId="5" hidden="1">{"'SUMMATION'!$B$2:$I$2"}</definedName>
    <definedName name="WALL" localSheetId="4" hidden="1">{"'SUMMATION'!$B$2:$I$2"}</definedName>
    <definedName name="WALL" localSheetId="1" hidden="1">{"'SUMMATION'!$B$2:$I$2"}</definedName>
    <definedName name="WALL" localSheetId="2" hidden="1">{"'SUMMATION'!$B$2:$I$2"}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#REF!</definedName>
    <definedName name="wegewgegwe">#N/A</definedName>
    <definedName name="wegtrwgre">#REF!</definedName>
    <definedName name="wegtwgwrh">#REF!</definedName>
    <definedName name="wegwgweg">#REF!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5" hidden="1">{#N/A,#N/A,FALSE,"Sheet1"}</definedName>
    <definedName name="wgfewqge" localSheetId="4" hidden="1">{#N/A,#N/A,FALSE,"Sheet1"}</definedName>
    <definedName name="wgfewqge" localSheetId="1" hidden="1">{#N/A,#N/A,FALSE,"Sheet1"}</definedName>
    <definedName name="wgfewqge" localSheetId="2" hidden="1">{#N/A,#N/A,FALSE,"Sheet1"}</definedName>
    <definedName name="wgfewqge" hidden="1">{#N/A,#N/A,FALSE,"Sheet1"}</definedName>
    <definedName name="Wghts">#REF!</definedName>
    <definedName name="wgrewgg">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localSheetId="5" hidden="1">{#N/A,#N/A,FALSE,"Sheet1"}</definedName>
    <definedName name="woan" localSheetId="4" hidden="1">{#N/A,#N/A,FALSE,"Sheet1"}</definedName>
    <definedName name="woan" localSheetId="1" hidden="1">{#N/A,#N/A,FALSE,"Sheet1"}</definedName>
    <definedName name="woan" localSheetId="2" hidden="1">{#N/A,#N/A,FALSE,"Sheet1"}</definedName>
    <definedName name="woan" hidden="1">{#N/A,#N/A,FALSE,"Sheet1"}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localSheetId="4" hidden="1">{#N/A,#N/A,FALSE,"Sheet1"}</definedName>
    <definedName name="wqtqg3g" localSheetId="1" hidden="1">{#N/A,#N/A,FALSE,"Sheet1"}</definedName>
    <definedName name="wqtqg3g" localSheetId="2" hidden="1">{#N/A,#N/A,FALSE,"Sheet1"}</definedName>
    <definedName name="wqtqg3g" hidden="1">{#N/A,#N/A,FALSE,"Sheet1"}</definedName>
    <definedName name="wr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ite_Range">#REF!</definedName>
    <definedName name="wrn.AA." localSheetId="5" hidden="1">{#N/A,#N/A,TRUE,"M [OS-05]-00(1)"}</definedName>
    <definedName name="wrn.AA." localSheetId="4" hidden="1">{#N/A,#N/A,TRUE,"M [OS-05]-00(1)"}</definedName>
    <definedName name="wrn.AA." localSheetId="1" hidden="1">{#N/A,#N/A,TRUE,"M [OS-05]-00(1)"}</definedName>
    <definedName name="wrn.AA." localSheetId="2" hidden="1">{#N/A,#N/A,TRUE,"M [OS-05]-00(1)"}</definedName>
    <definedName name="wrn.AA." hidden="1">{#N/A,#N/A,TRUE,"M [OS-05]-00(1)"}</definedName>
    <definedName name="wrn.AnnualRentRoll" localSheetId="5" hidden="1">{"AnnualRentRoll",#N/A,FALSE,"RentRoll"}</definedName>
    <definedName name="wrn.AnnualRentRoll" localSheetId="4" hidden="1">{"AnnualRentRoll",#N/A,FALSE,"RentRoll"}</definedName>
    <definedName name="wrn.AnnualRentRoll" localSheetId="1" hidden="1">{"AnnualRentRoll",#N/A,FALSE,"RentRoll"}</definedName>
    <definedName name="wrn.AnnualRentRoll" localSheetId="2" hidden="1">{"AnnualRentRoll",#N/A,FALSE,"RentRoll"}</definedName>
    <definedName name="wrn.AnnualRentRoll" hidden="1">{"AnnualRentRoll",#N/A,FALSE,"RentRoll"}</definedName>
    <definedName name="wrn.AnnualRentRoll." localSheetId="5" hidden="1">{"AnnualRentRoll",#N/A,FALSE,"RentRoll"}</definedName>
    <definedName name="wrn.AnnualRentRoll." localSheetId="4" hidden="1">{"AnnualRentRoll",#N/A,FALSE,"RentRoll"}</definedName>
    <definedName name="wrn.AnnualRentRoll." localSheetId="1" hidden="1">{"AnnualRentRoll",#N/A,FALSE,"RentRoll"}</definedName>
    <definedName name="wrn.AnnualRentRoll." localSheetId="2" hidden="1">{"AnnualRentRoll",#N/A,FALSE,"RentRoll"}</definedName>
    <definedName name="wrn.AnnualRentRoll." hidden="1">{"AnnualRentRoll",#N/A,FALSE,"RentRoll"}</definedName>
    <definedName name="wrn.BB." localSheetId="5" hidden="1">{#N/A,#N/A,TRUE,"M [OS-05]-00(1)";#N/A,#N/A,TRUE,"M [OS-05]-00(1)"}</definedName>
    <definedName name="wrn.BB." localSheetId="4" hidden="1">{#N/A,#N/A,TRUE,"M [OS-05]-00(1)";#N/A,#N/A,TRUE,"M [OS-05]-00(1)"}</definedName>
    <definedName name="wrn.BB." localSheetId="1" hidden="1">{#N/A,#N/A,TRUE,"M [OS-05]-00(1)";#N/A,#N/A,TRUE,"M [OS-05]-00(1)"}</definedName>
    <definedName name="wrn.BB." localSheetId="2" hidden="1">{#N/A,#N/A,TRUE,"M [OS-05]-00(1)";#N/A,#N/A,TRUE,"M [OS-05]-00(1)"}</definedName>
    <definedName name="wrn.BB." hidden="1">{#N/A,#N/A,TRUE,"M [OS-05]-00(1)";#N/A,#N/A,TRUE,"M [OS-05]-00(1)"}</definedName>
    <definedName name="wrn.ex_f" localSheetId="5" hidden="1">{#N/A,#N/A,FALSE,"EX-FORECAST"}</definedName>
    <definedName name="wrn.ex_f" localSheetId="4" hidden="1">{#N/A,#N/A,FALSE,"EX-FORECAST"}</definedName>
    <definedName name="wrn.ex_f" localSheetId="1" hidden="1">{#N/A,#N/A,FALSE,"EX-FORECAST"}</definedName>
    <definedName name="wrn.ex_f" localSheetId="2" hidden="1">{#N/A,#N/A,FALSE,"EX-FORECAST"}</definedName>
    <definedName name="wrn.ex_f" hidden="1">{#N/A,#N/A,FALSE,"EX-FORECAST"}</definedName>
    <definedName name="wrn.ex_f." localSheetId="5" hidden="1">{#N/A,#N/A,FALSE,"EX-FORECAST"}</definedName>
    <definedName name="wrn.ex_f." localSheetId="4" hidden="1">{#N/A,#N/A,FALSE,"EX-FORECAST"}</definedName>
    <definedName name="wrn.ex_f." localSheetId="1" hidden="1">{#N/A,#N/A,FALSE,"EX-FORECAST"}</definedName>
    <definedName name="wrn.ex_f." localSheetId="2" hidden="1">{#N/A,#N/A,FALSE,"EX-FORECAST"}</definedName>
    <definedName name="wrn.ex_f." hidden="1">{#N/A,#N/A,FALSE,"EX-FORECAST"}</definedName>
    <definedName name="wrn.ExitAndSalesAssumptions." localSheetId="5" hidden="1">{#N/A,#N/A,FALSE,"ExitStratigy"}</definedName>
    <definedName name="wrn.ExitAndSalesAssumptions." localSheetId="4" hidden="1">{#N/A,#N/A,FALSE,"ExitStratigy"}</definedName>
    <definedName name="wrn.ExitAndSalesAssumptions." localSheetId="1" hidden="1">{#N/A,#N/A,FALSE,"ExitStratigy"}</definedName>
    <definedName name="wrn.ExitAndSalesAssumptions." localSheetId="2" hidden="1">{#N/A,#N/A,FALSE,"ExitStratigy"}</definedName>
    <definedName name="wrn.ExitAndSalesAssumptions." hidden="1">{#N/A,#N/A,FALSE,"ExitStratigy"}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localSheetId="5" hidden="1">{#N/A,#N/A,FALSE,"LoanAssumptions"}</definedName>
    <definedName name="wrn.LoanInformation." localSheetId="4" hidden="1">{#N/A,#N/A,FALSE,"LoanAssumptions"}</definedName>
    <definedName name="wrn.LoanInformation." localSheetId="1" hidden="1">{#N/A,#N/A,FALSE,"LoanAssumptions"}</definedName>
    <definedName name="wrn.LoanInformation." localSheetId="2" hidden="1">{#N/A,#N/A,FALSE,"LoanAssumptions"}</definedName>
    <definedName name="wrn.LoanInformation." hidden="1">{#N/A,#N/A,FALSE,"LoanAssumptions"}</definedName>
    <definedName name="wrn.MonthlyRentRoll." localSheetId="5" hidden="1">{"MonthlyRentRoll",#N/A,FALSE,"RentRoll"}</definedName>
    <definedName name="wrn.MonthlyRentRoll." localSheetId="4" hidden="1">{"MonthlyRentRoll",#N/A,FALSE,"RentRoll"}</definedName>
    <definedName name="wrn.MonthlyRentRoll." localSheetId="1" hidden="1">{"MonthlyRentRoll",#N/A,FALSE,"RentRoll"}</definedName>
    <definedName name="wrn.MonthlyRentRoll." localSheetId="2" hidden="1">{"MonthlyRentRoll",#N/A,FALSE,"RentRoll"}</definedName>
    <definedName name="wrn.MonthlyRentRoll." hidden="1">{"MonthlyRentRoll",#N/A,FALSE,"RentRoll"}</definedName>
    <definedName name="wrn.MPLTC." localSheetId="5" hidden="1">{#VALUE!,#N/A,FALSE,0}</definedName>
    <definedName name="wrn.MPLTC." localSheetId="4" hidden="1">{#VALUE!,#N/A,FALSE,0}</definedName>
    <definedName name="wrn.MPLTC." localSheetId="1" hidden="1">{#VALUE!,#N/A,FALSE,0}</definedName>
    <definedName name="wrn.MPLTC." localSheetId="2" hidden="1">{#VALUE!,#N/A,FALSE,0}</definedName>
    <definedName name="wrn.MPLTC." hidden="1">{#VALUE!,#N/A,FALSE,0}</definedName>
    <definedName name="wrn.OperatingAssumtions." localSheetId="5" hidden="1">{#N/A,#N/A,FALSE,"OperatingAssumptions"}</definedName>
    <definedName name="wrn.OperatingAssumtions." localSheetId="4" hidden="1">{#N/A,#N/A,FALSE,"OperatingAssumptions"}</definedName>
    <definedName name="wrn.OperatingAssumtions." localSheetId="1" hidden="1">{#N/A,#N/A,FALSE,"OperatingAssumptions"}</definedName>
    <definedName name="wrn.OperatingAssumtions." localSheetId="2" hidden="1">{#N/A,#N/A,FALSE,"OperatingAssumptions"}</definedName>
    <definedName name="wrn.OperatingAssumtions." hidden="1">{#N/A,#N/A,FALSE,"OperatingAssumptions"}</definedName>
    <definedName name="wrn.Presentation." localSheetId="5" hidden="1">{#N/A,#N/A,TRUE,"Summary";"AnnualRentRoll",#N/A,TRUE,"RentRoll";#N/A,#N/A,TRUE,"ExitStratigy";#N/A,#N/A,TRUE,"OperatingAssumptions"}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localSheetId="1" hidden="1">{#N/A,#N/A,TRUE,"Summary";"AnnualRentRoll",#N/A,TRUE,"RentRoll";#N/A,#N/A,TRUE,"ExitStratigy";#N/A,#N/A,TRUE,"OperatingAssumptions"}</definedName>
    <definedName name="wrn.Presentation." localSheetId="2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localSheetId="5" hidden="1">{#N/A,#N/A,FALSE,"PropertyInfo"}</definedName>
    <definedName name="wrn.PropertyInformation." localSheetId="4" hidden="1">{#N/A,#N/A,FALSE,"PropertyInfo"}</definedName>
    <definedName name="wrn.PropertyInformation." localSheetId="1" hidden="1">{#N/A,#N/A,FALSE,"PropertyInfo"}</definedName>
    <definedName name="wrn.PropertyInformation." localSheetId="2" hidden="1">{#N/A,#N/A,FALSE,"PropertyInfo"}</definedName>
    <definedName name="wrn.PropertyInformation." hidden="1">{#N/A,#N/A,FALSE,"PropertyInfo"}</definedName>
    <definedName name="wrn.Summary." localSheetId="5" hidden="1">{#N/A,#N/A,FALSE,"Summary"}</definedName>
    <definedName name="wrn.Summary." localSheetId="4" hidden="1">{#N/A,#N/A,FALSE,"Summary"}</definedName>
    <definedName name="wrn.Summary." localSheetId="1" hidden="1">{#N/A,#N/A,FALSE,"Summary"}</definedName>
    <definedName name="wrn.Summary." localSheetId="2" hidden="1">{#N/A,#N/A,FALSE,"Summary"}</definedName>
    <definedName name="wrn.Summary." hidden="1">{#N/A,#N/A,FALSE,"Summary"}</definedName>
    <definedName name="wrn.test." localSheetId="5" hidden="1">{#N/A,#N/A,FALSE,"BKK PROPER";#N/A,#N/A,FALSE,"AGGREGATE";#N/A,#N/A,FALSE,"BOND PL"}</definedName>
    <definedName name="wrn.test." localSheetId="4" hidden="1">{#N/A,#N/A,FALSE,"BKK PROPER";#N/A,#N/A,FALSE,"AGGREGATE";#N/A,#N/A,FALSE,"BOND PL"}</definedName>
    <definedName name="wrn.test." localSheetId="1" hidden="1">{#N/A,#N/A,FALSE,"BKK PROPER";#N/A,#N/A,FALSE,"AGGREGATE";#N/A,#N/A,FALSE,"BOND PL"}</definedName>
    <definedName name="wrn.test." localSheetId="2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qwr">#N/A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#REF!</definedName>
    <definedName name="wtwyw24">#N/A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5" hidden="1">{#N/A,#N/A,TRUE,"Summary";"AnnualRentRoll",#N/A,TRUE,"RentRoll";#N/A,#N/A,TRUE,"ExitStratigy";#N/A,#N/A,TRUE,"OperatingAssumptions"}</definedName>
    <definedName name="www" localSheetId="4" hidden="1">{#N/A,#N/A,TRUE,"Summary";"AnnualRentRoll",#N/A,TRUE,"RentRoll";#N/A,#N/A,TRUE,"ExitStratigy";#N/A,#N/A,TRUE,"OperatingAssumptions"}</definedName>
    <definedName name="www" localSheetId="1" hidden="1">{#N/A,#N/A,TRUE,"Summary";"AnnualRentRoll",#N/A,TRUE,"RentRoll";#N/A,#N/A,TRUE,"ExitStratigy";#N/A,#N/A,TRUE,"OperatingAssumptions"}</definedName>
    <definedName name="www" localSheetId="2" hidden="1">{#N/A,#N/A,TRUE,"Summary";"AnnualRentRoll",#N/A,TRUE,"RentRoll";#N/A,#N/A,TRUE,"ExitStratigy";#N/A,#N/A,TRUE,"OperatingAssumptions"}</definedName>
    <definedName name="www" hidden="1">{#N/A,#N/A,TRUE,"Summary";"AnnualRentRoll",#N/A,TRUE,"RentRoll";#N/A,#N/A,TRUE,"ExitStratigy";#N/A,#N/A,TRUE,"OperatingAssumptions"}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" localSheetId="5" hidden="1">{#N/A,#N/A,FALSE,"PropertyInfo"}</definedName>
    <definedName name="wwwwww" localSheetId="4" hidden="1">{#N/A,#N/A,FALSE,"PropertyInfo"}</definedName>
    <definedName name="wwwwww" localSheetId="1" hidden="1">{#N/A,#N/A,FALSE,"PropertyInfo"}</definedName>
    <definedName name="wwwwww" localSheetId="2" hidden="1">{#N/A,#N/A,FALSE,"PropertyInfo"}</definedName>
    <definedName name="wwwwww" hidden="1">{#N/A,#N/A,FALSE,"PropertyInfo"}</definedName>
    <definedName name="wwwwwww" localSheetId="5" hidden="1">{#N/A,#N/A,FALSE,"PropertyInfo"}</definedName>
    <definedName name="wwwwwww" localSheetId="4" hidden="1">{#N/A,#N/A,FALSE,"PropertyInfo"}</definedName>
    <definedName name="wwwwwww" localSheetId="1" hidden="1">{#N/A,#N/A,FALSE,"PropertyInfo"}</definedName>
    <definedName name="wwwwwww" localSheetId="2" hidden="1">{#N/A,#N/A,FALSE,"PropertyInfo"}</definedName>
    <definedName name="wwwwwww" hidden="1">{#N/A,#N/A,FALSE,"PropertyInfo"}</definedName>
    <definedName name="wwwwwwwwwwwww">#REF!</definedName>
    <definedName name="x" localSheetId="5" hidden="1">{#N/A,#N/A,FALSE,"Sheet1"}</definedName>
    <definedName name="x" localSheetId="4" hidden="1">{#N/A,#N/A,FALSE,"Sheet1"}</definedName>
    <definedName name="x" localSheetId="1" hidden="1">{#N/A,#N/A,FALSE,"Sheet1"}</definedName>
    <definedName name="x" localSheetId="2" hidden="1">{#N/A,#N/A,FALSE,"Sheet1"}</definedName>
    <definedName name="x" hidden="1">{#N/A,#N/A,FALSE,"Sheet1"}</definedName>
    <definedName name="xbdsb">#REF!</definedName>
    <definedName name="xuus">#REF!</definedName>
    <definedName name="xx" localSheetId="5" hidden="1">{"MonthlyRentRoll",#N/A,FALSE,"RentRoll"}</definedName>
    <definedName name="xx" localSheetId="4" hidden="1">{"MonthlyRentRoll",#N/A,FALSE,"RentRoll"}</definedName>
    <definedName name="xx" localSheetId="1" hidden="1">{"MonthlyRentRoll",#N/A,FALSE,"RentRoll"}</definedName>
    <definedName name="xx" localSheetId="2" hidden="1">{"MonthlyRentRoll",#N/A,FALSE,"RentRoll"}</definedName>
    <definedName name="xx" hidden="1">{"MonthlyRentRoll",#N/A,FALSE,"RentRoll"}</definedName>
    <definedName name="xxx">#REF!</definedName>
    <definedName name="xxxxxxxx">#REF!</definedName>
    <definedName name="xxxxxxxxxxxxx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5" hidden="1">{#N/A,#N/A,FALSE,"Sheet1"}</definedName>
    <definedName name="y6etrsyfr" localSheetId="4" hidden="1">{#N/A,#N/A,FALSE,"Sheet1"}</definedName>
    <definedName name="y6etrsyfr" localSheetId="1" hidden="1">{#N/A,#N/A,FALSE,"Sheet1"}</definedName>
    <definedName name="y6etrsyfr" localSheetId="2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2000</definedName>
    <definedName name="Year_end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 localSheetId="5">#REF!</definedName>
    <definedName name="Year_of_assessment_1992" localSheetId="4">#REF!</definedName>
    <definedName name="Year_of_assessment_1992" localSheetId="1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4">#REF!</definedName>
    <definedName name="Year_of_assessment_1993" localSheetId="1">#REF!</definedName>
    <definedName name="Year_of_assessment_1993" localSheetId="2">#REF!</definedName>
    <definedName name="Year_of_assessment_1993">#REF!</definedName>
    <definedName name="Year_of_assessment_1995" localSheetId="5">#REF!</definedName>
    <definedName name="Year_of_assessment_1995" localSheetId="4">#REF!</definedName>
    <definedName name="Year_of_assessment_1995" localSheetId="1">#REF!</definedName>
    <definedName name="Year_of_assessment_1995" localSheetId="2">#REF!</definedName>
    <definedName name="Year_of_assessment_1995">#REF!</definedName>
    <definedName name="Year_of_assessment_1996" localSheetId="5">#REF!</definedName>
    <definedName name="Year_of_assessment_1996" localSheetId="4">#REF!</definedName>
    <definedName name="Year_of_assessment_1996" localSheetId="1">#REF!</definedName>
    <definedName name="Year_of_assessment_1996" localSheetId="2">#REF!</definedName>
    <definedName name="Year_of_assessment_1996">#REF!</definedName>
    <definedName name="year_st" localSheetId="5">#REF!</definedName>
    <definedName name="year_st" localSheetId="4">#REF!</definedName>
    <definedName name="year_st" localSheetId="1">#REF!</definedName>
    <definedName name="year_st" localSheetId="2">#REF!</definedName>
    <definedName name="year_st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end">#REF!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TB" localSheetId="5">#REF!</definedName>
    <definedName name="YTDTB" localSheetId="4">#REF!</definedName>
    <definedName name="YTDTB" localSheetId="1">#REF!</definedName>
    <definedName name="YTDTB" localSheetId="2">#REF!</definedName>
    <definedName name="YTDTB">#REF!</definedName>
    <definedName name="ytft" localSheetId="5">#REF!</definedName>
    <definedName name="ytft" localSheetId="4">#REF!</definedName>
    <definedName name="ytft" localSheetId="1">#REF!</definedName>
    <definedName name="ytft" localSheetId="2">#REF!</definedName>
    <definedName name="ytft">#REF!</definedName>
    <definedName name="YTJRYJRYJ" localSheetId="5">#REF!</definedName>
    <definedName name="YTJRYJRYJ" localSheetId="4">#REF!</definedName>
    <definedName name="YTJRYJRYJ" localSheetId="1">#REF!</definedName>
    <definedName name="YTJRYJRYJ" localSheetId="2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localSheetId="5" hidden="1">{#N/A,#N/A,FALSE,"Summary"}</definedName>
    <definedName name="yyyy" localSheetId="4" hidden="1">{#N/A,#N/A,FALSE,"Summary"}</definedName>
    <definedName name="yyyy" localSheetId="1" hidden="1">{#N/A,#N/A,FALSE,"Summary"}</definedName>
    <definedName name="yyyy" localSheetId="2" hidden="1">{#N/A,#N/A,FALSE,"Summary"}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#REF!</definedName>
    <definedName name="Zone">"02"</definedName>
    <definedName name="zx">#REF!</definedName>
    <definedName name="ZZ">#REF!</definedName>
    <definedName name="zzzz">#REF!*12</definedName>
    <definedName name="zzzzz" localSheetId="5" hidden="1">{#N/A,#N/A,TRUE,"Summary";"AnnualRentRoll",#N/A,TRUE,"RentRoll";#N/A,#N/A,TRUE,"ExitStratigy";#N/A,#N/A,TRUE,"OperatingAssumptions"}</definedName>
    <definedName name="zzzzz" localSheetId="4" hidden="1">{#N/A,#N/A,TRUE,"Summary";"AnnualRentRoll",#N/A,TRUE,"RentRoll";#N/A,#N/A,TRUE,"ExitStratigy";#N/A,#N/A,TRUE,"OperatingAssumptions"}</definedName>
    <definedName name="zzzzz" localSheetId="1" hidden="1">{#N/A,#N/A,TRUE,"Summary";"AnnualRentRoll",#N/A,TRUE,"RentRoll";#N/A,#N/A,TRUE,"ExitStratigy";#N/A,#N/A,TRUE,"OperatingAssumptions"}</definedName>
    <definedName name="zzzzz" localSheetId="2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ก" localSheetId="5" hidden="1">{"AnnualRentRoll",#N/A,FALSE,"RentRoll"}</definedName>
    <definedName name="ก" localSheetId="4" hidden="1">{"AnnualRentRoll",#N/A,FALSE,"RentRoll"}</definedName>
    <definedName name="ก" localSheetId="1" hidden="1">{"AnnualRentRoll",#N/A,FALSE,"RentRoll"}</definedName>
    <definedName name="ก" localSheetId="2" hidden="1">{"AnnualRentRoll",#N/A,FALSE,"RentRoll"}</definedName>
    <definedName name="ก" hidden="1">{"AnnualRentRoll",#N/A,FALSE,"RentRoll"}</definedName>
    <definedName name="ก138">#REF!</definedName>
    <definedName name="กก" localSheetId="5">#REF!</definedName>
    <definedName name="กก" localSheetId="4">#REF!</definedName>
    <definedName name="กก" localSheetId="1">#REF!</definedName>
    <definedName name="กก" localSheetId="2">#REF!</definedName>
    <definedName name="กก">#REF!</definedName>
    <definedName name="กกก" localSheetId="5">#REF!</definedName>
    <definedName name="กกก" localSheetId="4">#REF!</definedName>
    <definedName name="กกก" localSheetId="1">#REF!</definedName>
    <definedName name="กกก" localSheetId="2">#REF!</definedName>
    <definedName name="กกก">#REF!</definedName>
    <definedName name="กดด">#REF!</definedName>
    <definedName name="กเดแ" localSheetId="5" hidden="1">{#N/A,#N/A,FALSE,"Sheet1"}</definedName>
    <definedName name="กเดแ" localSheetId="4" hidden="1">{#N/A,#N/A,FALSE,"Sheet1"}</definedName>
    <definedName name="กเดแ" localSheetId="1" hidden="1">{#N/A,#N/A,FALSE,"Sheet1"}</definedName>
    <definedName name="กเดแ" localSheetId="2" hidden="1">{#N/A,#N/A,FALSE,"Sheet1"}</definedName>
    <definedName name="กเดแ" hidden="1">{#N/A,#N/A,FALSE,"Sheet1"}</definedName>
    <definedName name="กราวน์">#REF!</definedName>
    <definedName name="คอนทัวร์_บจก.">#REF!</definedName>
    <definedName name="ค่าดำเนินการไถ่ถอน" localSheetId="5" hidden="1">{"AnnualRentRoll",#N/A,FALSE,"RentRoll"}</definedName>
    <definedName name="ค่าดำเนินการไถ่ถอน" localSheetId="4" hidden="1">{"AnnualRentRoll",#N/A,FALSE,"RentRoll"}</definedName>
    <definedName name="ค่าดำเนินการไถ่ถอน" localSheetId="1" hidden="1">{"AnnualRentRoll",#N/A,FALSE,"RentRoll"}</definedName>
    <definedName name="ค่าดำเนินการไถ่ถอน" localSheetId="2" hidden="1">{"AnnualRentRoll",#N/A,FALSE,"RentRoll"}</definedName>
    <definedName name="ค่าดำเนินการไถ่ถอน" hidden="1">{"AnnualRentRoll",#N/A,FALSE,"RentRoll"}</definedName>
    <definedName name="ฆฆ">#REF!</definedName>
    <definedName name="เจ้าหนี้เช่าซื้อต้นงวด">#REF!+#REF!</definedName>
    <definedName name="เจ้าหนี้เช่าซื้อสิ้นงวด">#REF!+#REF!</definedName>
    <definedName name="เจ้าหนี้ต้นงวด">#REF!+#REF!+#REF!+#REF!+#REF!</definedName>
    <definedName name="เจ้าหนี้สิ้นงวด">#REF!+#REF!+#REF!+#REF!+#REF!</definedName>
    <definedName name="เช่าซื้อ">#N/A</definedName>
    <definedName name="ซื้อเงินลงทุนQ146" localSheetId="5">#REF!</definedName>
    <definedName name="ซื้อเงินลงทุนQ146" localSheetId="4">#REF!</definedName>
    <definedName name="ซื้อเงินลงทุนQ146" localSheetId="1">#REF!</definedName>
    <definedName name="ซื้อเงินลงทุนQ146" localSheetId="2">#REF!</definedName>
    <definedName name="ซื้อเงินลงทุนQ146">#REF!</definedName>
    <definedName name="ฐานwithdraw2" localSheetId="5" hidden="1">{"AnnualRentRoll",#N/A,FALSE,"RentRoll"}</definedName>
    <definedName name="ฐานwithdraw2" localSheetId="4" hidden="1">{"AnnualRentRoll",#N/A,FALSE,"RentRoll"}</definedName>
    <definedName name="ฐานwithdraw2" localSheetId="1" hidden="1">{"AnnualRentRoll",#N/A,FALSE,"RentRoll"}</definedName>
    <definedName name="ฐานwithdraw2" localSheetId="2" hidden="1">{"AnnualRentRoll",#N/A,FALSE,"RentRoll"}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#REF!</definedName>
    <definedName name="ท" localSheetId="5">#REF!</definedName>
    <definedName name="ท" localSheetId="4">#REF!</definedName>
    <definedName name="ท" localSheetId="1">#REF!</definedName>
    <definedName name="ท" localSheetId="2">#REF!</definedName>
    <definedName name="ท">#REF!</definedName>
    <definedName name="ทรัพย์สินถาวรเสื่อมสภาพ" localSheetId="5">#REF!</definedName>
    <definedName name="ทรัพย์สินถาวรเสื่อมสภาพ" localSheetId="4">#REF!</definedName>
    <definedName name="ทรัพย์สินถาวรเสื่อมสภาพ" localSheetId="1">#REF!</definedName>
    <definedName name="ทรัพย์สินถาวรเสื่อมสภาพ" localSheetId="2">#REF!</definedName>
    <definedName name="ทรัพย์สินถาวรเสื่อมสภาพ">#REF!</definedName>
    <definedName name="น" localSheetId="5">#REF!</definedName>
    <definedName name="น" localSheetId="4">#REF!</definedName>
    <definedName name="น" localSheetId="1">#REF!</definedName>
    <definedName name="น" localSheetId="2">#REF!</definedName>
    <definedName name="น">#REF!</definedName>
    <definedName name="น512">#REF!</definedName>
    <definedName name="บช" localSheetId="5" hidden="1">{"MonthlyRentRoll",#N/A,FALSE,"RentRoll"}</definedName>
    <definedName name="บช" localSheetId="4" hidden="1">{"MonthlyRentRoll",#N/A,FALSE,"RentRoll"}</definedName>
    <definedName name="บช" localSheetId="1" hidden="1">{"MonthlyRentRoll",#N/A,FALSE,"RentRoll"}</definedName>
    <definedName name="บช" localSheetId="2" hidden="1">{"MonthlyRentRoll",#N/A,FALSE,"RentRoll"}</definedName>
    <definedName name="บช" hidden="1">{"MonthlyRentRoll",#N/A,FALSE,"RentRoll"}</definedName>
    <definedName name="บัญชีพักด9" localSheetId="5" hidden="1">{"AnnualRentRoll",#N/A,FALSE,"RentRoll"}</definedName>
    <definedName name="บัญชีพักด9" localSheetId="4" hidden="1">{"AnnualRentRoll",#N/A,FALSE,"RentRoll"}</definedName>
    <definedName name="บัญชีพักด9" localSheetId="1" hidden="1">{"AnnualRentRoll",#N/A,FALSE,"RentRoll"}</definedName>
    <definedName name="บัญชีพักด9" localSheetId="2" hidden="1">{"AnnualRentRoll",#N/A,FALSE,"RentRoll"}</definedName>
    <definedName name="บัญชีพักด9" hidden="1">{"AnnualRentRoll",#N/A,FALSE,"RentRoll"}</definedName>
    <definedName name="ใบ" localSheetId="5" hidden="1">{"'SUMMATION'!$B$2:$I$2"}</definedName>
    <definedName name="ใบ" localSheetId="4" hidden="1">{"'SUMMATION'!$B$2:$I$2"}</definedName>
    <definedName name="ใบ" localSheetId="1" hidden="1">{"'SUMMATION'!$B$2:$I$2"}</definedName>
    <definedName name="ใบ" localSheetId="2" hidden="1">{"'SUMMATION'!$B$2:$I$2"}</definedName>
    <definedName name="ใบ" hidden="1">{"'SUMMATION'!$B$2:$I$2"}</definedName>
    <definedName name="ปก32" localSheetId="5" hidden="1">{"'SUMMATION'!$B$2:$I$2"}</definedName>
    <definedName name="ปก32" localSheetId="4" hidden="1">{"'SUMMATION'!$B$2:$I$2"}</definedName>
    <definedName name="ปก32" localSheetId="1" hidden="1">{"'SUMMATION'!$B$2:$I$2"}</definedName>
    <definedName name="ปก32" localSheetId="2" hidden="1">{"'SUMMATION'!$B$2:$I$2"}</definedName>
    <definedName name="ปก32" hidden="1">{"'SUMMATION'!$B$2:$I$2"}</definedName>
    <definedName name="ประกันภัย">#REF!</definedName>
    <definedName name="ปห" localSheetId="5" hidden="1">{"AnnualRentRoll",#N/A,FALSE,"RentRoll"}</definedName>
    <definedName name="ปห" localSheetId="4" hidden="1">{"AnnualRentRoll",#N/A,FALSE,"RentRoll"}</definedName>
    <definedName name="ปห" localSheetId="1" hidden="1">{"AnnualRentRoll",#N/A,FALSE,"RentRoll"}</definedName>
    <definedName name="ปห" localSheetId="2" hidden="1">{"AnnualRentRoll",#N/A,FALSE,"RentRoll"}</definedName>
    <definedName name="ปห" hidden="1">{"AnnualRentRoll",#N/A,FALSE,"RentRoll"}</definedName>
    <definedName name="แผ่น1" localSheetId="5">#REF!</definedName>
    <definedName name="แผ่น1" localSheetId="4">#REF!</definedName>
    <definedName name="แผ่น1" localSheetId="1">#REF!</definedName>
    <definedName name="แผ่น1" localSheetId="2">#REF!</definedName>
    <definedName name="แผ่น1">#REF!</definedName>
    <definedName name="แผ่น2" localSheetId="5">#REF!</definedName>
    <definedName name="แผ่น2" localSheetId="4">#REF!</definedName>
    <definedName name="แผ่น2" localSheetId="1">#REF!</definedName>
    <definedName name="แผ่น2" localSheetId="2">#REF!</definedName>
    <definedName name="แผ่น2">#REF!</definedName>
    <definedName name="แผ่น3" localSheetId="5">#REF!</definedName>
    <definedName name="แผ่น3" localSheetId="4">#REF!</definedName>
    <definedName name="แผ่น3" localSheetId="1">#REF!</definedName>
    <definedName name="แผ่น3" localSheetId="2">#REF!</definedName>
    <definedName name="แผ่น3">#REF!</definedName>
    <definedName name="ฝ" localSheetId="5">#REF!</definedName>
    <definedName name="ฝ" localSheetId="4">#REF!</definedName>
    <definedName name="ฝ" localSheetId="1">#REF!</definedName>
    <definedName name="ฝ" localSheetId="2">#REF!</definedName>
    <definedName name="ฝ">#REF!</definedName>
    <definedName name="พ" localSheetId="5">#REF!</definedName>
    <definedName name="พ" localSheetId="4">#REF!</definedName>
    <definedName name="พ" localSheetId="1">#REF!</definedName>
    <definedName name="พ" localSheetId="2">#REF!</definedName>
    <definedName name="พ">#REF!</definedName>
    <definedName name="ฟ" localSheetId="5">#REF!</definedName>
    <definedName name="ฟ" localSheetId="4">#REF!</definedName>
    <definedName name="ฟ" localSheetId="1">#REF!</definedName>
    <definedName name="ฟ" localSheetId="2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650" localSheetId="5">#REF!</definedName>
    <definedName name="ฟ650" localSheetId="4">#REF!</definedName>
    <definedName name="ฟ650" localSheetId="1">#REF!</definedName>
    <definedName name="ฟ650" localSheetId="2">#REF!</definedName>
    <definedName name="ฟ650">#REF!</definedName>
    <definedName name="ฟ850" localSheetId="5">#REF!</definedName>
    <definedName name="ฟ850" localSheetId="4">#REF!</definedName>
    <definedName name="ฟ850" localSheetId="1">#REF!</definedName>
    <definedName name="ฟ850" localSheetId="2">#REF!</definedName>
    <definedName name="ฟ850">#REF!</definedName>
    <definedName name="ฟฟ" localSheetId="5" hidden="1">{"AnnualRentRoll",#N/A,FALSE,"RentRoll"}</definedName>
    <definedName name="ฟฟ" localSheetId="4" hidden="1">{"AnnualRentRoll",#N/A,FALSE,"RentRoll"}</definedName>
    <definedName name="ฟฟ" localSheetId="1" hidden="1">{"AnnualRentRoll",#N/A,FALSE,"RentRoll"}</definedName>
    <definedName name="ฟฟ" localSheetId="2" hidden="1">{"AnnualRentRoll",#N/A,FALSE,"RentRoll"}</definedName>
    <definedName name="ฟฟ" hidden="1">{"AnnualRentRoll",#N/A,FALSE,"RentRoll"}</definedName>
    <definedName name="ฟฟฟ">#REF!</definedName>
    <definedName name="ฟฟฟฟฟ">#REF!</definedName>
    <definedName name="ฟๅ">#REF!</definedName>
    <definedName name="ภาพและเสียง">#REF!</definedName>
    <definedName name="รน" localSheetId="5">OFFSET(#REF!,0,0,jhtt)</definedName>
    <definedName name="รน" localSheetId="4">OFFSET(#REF!,0,0,jhtt)</definedName>
    <definedName name="รน" localSheetId="1">OFFSET(#REF!,0,0,[0]!jhtt)</definedName>
    <definedName name="รน" localSheetId="2">OFFSET(#REF!,0,0,[0]!jhtt)</definedName>
    <definedName name="รน">OFFSET(#REF!,0,0,jhtt)</definedName>
    <definedName name="รมา">#N/A</definedName>
    <definedName name="ร่วมT">#REF!</definedName>
    <definedName name="ราคา2">#REF!</definedName>
    <definedName name="รายการ">#REF!</definedName>
    <definedName name="รายการระหว่างกัน_ปี_2539" localSheetId="5">#REF!</definedName>
    <definedName name="รายการระหว่างกัน_ปี_2539" localSheetId="4">#REF!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>#REF!</definedName>
    <definedName name="ฤ1" localSheetId="5">#REF!</definedName>
    <definedName name="ฤ1" localSheetId="4">#REF!</definedName>
    <definedName name="ฤ1" localSheetId="1">#REF!</definedName>
    <definedName name="ฤ1" localSheetId="2">#REF!</definedName>
    <definedName name="ฤ1">#REF!</definedName>
    <definedName name="ลูกหนี้" localSheetId="5">#REF!</definedName>
    <definedName name="ลูกหนี้" localSheetId="4">#REF!</definedName>
    <definedName name="ลูกหนี้" localSheetId="1">#REF!</definedName>
    <definedName name="ลูกหนี้" localSheetId="2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แสง" localSheetId="5">#REF!</definedName>
    <definedName name="แสง" localSheetId="4">#REF!</definedName>
    <definedName name="แสง" localSheetId="1">#REF!</definedName>
    <definedName name="แสง" localSheetId="2">#REF!</definedName>
    <definedName name="แสง">#REF!</definedName>
    <definedName name="แสงสว่างห้องประชุม" localSheetId="5">#REF!</definedName>
    <definedName name="แสงสว่างห้องประชุม" localSheetId="4">#REF!</definedName>
    <definedName name="แสงสว่างห้องประชุม" localSheetId="1">#REF!</definedName>
    <definedName name="แสงสว่างห้องประชุม" localSheetId="2">#REF!</definedName>
    <definedName name="แสงสว่างห้องประชุม">#REF!</definedName>
    <definedName name="ห" localSheetId="5">Scheduled_Payment+Extra_Payment</definedName>
    <definedName name="ห" localSheetId="4">Scheduled_Payment+Extra_Payment</definedName>
    <definedName name="ห" localSheetId="1">Scheduled_Payment+Extra_Payment</definedName>
    <definedName name="ห" localSheetId="2">Scheduled_Payment+Extra_Payment</definedName>
    <definedName name="ห">Scheduled_Payment+Extra_Payment</definedName>
    <definedName name="อ" localSheetId="5">#REF!</definedName>
    <definedName name="อ" localSheetId="4">#REF!</definedName>
    <definedName name="อ" localSheetId="1">#REF!</definedName>
    <definedName name="อ" localSheetId="2">#REF!</definedName>
    <definedName name="อ">#REF!</definedName>
    <definedName name="อาคารระหว่างก่อสร้าง" localSheetId="5">#REF!</definedName>
    <definedName name="อาคารระหว่างก่อสร้าง" localSheetId="4">#REF!</definedName>
    <definedName name="อาคารระหว่างก่อสร้าง" localSheetId="1">#REF!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5">#REF!</definedName>
    <definedName name="ๆ" localSheetId="4">#REF!</definedName>
    <definedName name="ๆ" localSheetId="1">#REF!</definedName>
    <definedName name="ๆ" localSheetId="2">#REF!</definedName>
    <definedName name="ๆ">#REF!</definedName>
    <definedName name="ๆๆ" localSheetId="5" hidden="1">{#N/A,#N/A,FALSE,"OperatingAssumptions"}</definedName>
    <definedName name="ๆๆ" localSheetId="4" hidden="1">{#N/A,#N/A,FALSE,"OperatingAssumptions"}</definedName>
    <definedName name="ๆๆ" localSheetId="1" hidden="1">{#N/A,#N/A,FALSE,"OperatingAssumptions"}</definedName>
    <definedName name="ๆๆ" localSheetId="2" hidden="1">{#N/A,#N/A,FALSE,"OperatingAssumptions"}</definedName>
    <definedName name="ๆๆ" hidden="1">{#N/A,#N/A,FALSE,"OperatingAssumptions"}</definedName>
    <definedName name="하반기">#N/A</definedName>
    <definedName name="共用全共">#REF!</definedName>
    <definedName name="板金ﾚｰﾄ">#REF!</definedName>
    <definedName name="治工具ﾚｰﾄ">#REF!</definedName>
    <definedName name="現図4WDDZ">#REF!</definedName>
    <definedName name="現図4WDDZL">#REF!</definedName>
    <definedName name="現図4WDDZX">#REF!</definedName>
    <definedName name="現図4WD共用">#REF!</definedName>
    <definedName name="現図DOMDZ">#REF!</definedName>
    <definedName name="現図DOMDZL">#REF!</definedName>
    <definedName name="現図DOM共用">#REF!</definedName>
    <definedName name="現図LHDDZ">#REF!</definedName>
    <definedName name="現図LHDDZL">#REF!</definedName>
    <definedName name="現図LHD共用">#REF!</definedName>
    <definedName name="現図まとめ">#REF!</definedName>
    <definedName name="現図共用">#REF!</definedName>
    <definedName name="現図共用DZ">#REF!</definedName>
    <definedName name="現図共用DZX">#REF!</definedName>
    <definedName name="短縮日程">#REF!</definedName>
    <definedName name="高ﾊﾞﾘ低減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3" i="6" l="1"/>
  <c r="R12" i="6"/>
  <c r="A41" i="8"/>
  <c r="T11" i="3"/>
  <c r="R17" i="3"/>
  <c r="R16" i="3"/>
  <c r="R18" i="6"/>
  <c r="R17" i="6"/>
  <c r="R14" i="6"/>
  <c r="J62" i="8" l="1"/>
  <c r="F62" i="8"/>
  <c r="F31" i="8"/>
  <c r="R13" i="3" l="1"/>
  <c r="R11" i="3"/>
  <c r="F31" i="11"/>
  <c r="L50" i="8" l="1"/>
  <c r="H50" i="8"/>
  <c r="L9" i="8"/>
  <c r="H9" i="8"/>
  <c r="P14" i="6"/>
  <c r="P13" i="3"/>
  <c r="K31" i="11"/>
  <c r="I31" i="11"/>
  <c r="I29" i="11" s="1"/>
  <c r="G31" i="11"/>
  <c r="G29" i="11"/>
  <c r="L16" i="11"/>
  <c r="J16" i="11"/>
  <c r="H16" i="11"/>
  <c r="F16" i="11"/>
  <c r="L11" i="11"/>
  <c r="L13" i="11" s="1"/>
  <c r="J11" i="11"/>
  <c r="J13" i="11" s="1"/>
  <c r="H11" i="11"/>
  <c r="H13" i="11" s="1"/>
  <c r="F11" i="11"/>
  <c r="F13" i="11" s="1"/>
  <c r="F17" i="11" s="1"/>
  <c r="F20" i="11" s="1"/>
  <c r="L16" i="10"/>
  <c r="J16" i="10"/>
  <c r="H16" i="10"/>
  <c r="F16" i="10"/>
  <c r="J17" i="11" l="1"/>
  <c r="J20" i="11" s="1"/>
  <c r="J22" i="11" s="1"/>
  <c r="F22" i="11"/>
  <c r="L13" i="3" s="1"/>
  <c r="T13" i="3" s="1"/>
  <c r="X13" i="3" s="1"/>
  <c r="F9" i="8"/>
  <c r="L17" i="11"/>
  <c r="L20" i="11" s="1"/>
  <c r="L22" i="11" s="1"/>
  <c r="L26" i="11" s="1"/>
  <c r="L31" i="11" s="1"/>
  <c r="H17" i="11"/>
  <c r="H20" i="11" s="1"/>
  <c r="H22" i="11" s="1"/>
  <c r="H26" i="11" s="1"/>
  <c r="H31" i="11" s="1"/>
  <c r="J9" i="8" l="1"/>
  <c r="L14" i="6"/>
  <c r="J26" i="11"/>
  <c r="J36" i="11" s="1"/>
  <c r="J34" i="11" s="1"/>
  <c r="F26" i="11"/>
  <c r="F36" i="11" s="1"/>
  <c r="F34" i="11" s="1"/>
  <c r="J31" i="11"/>
  <c r="L36" i="11"/>
  <c r="L34" i="11" s="1"/>
  <c r="H36" i="11"/>
  <c r="H34" i="11" s="1"/>
  <c r="L29" i="11"/>
  <c r="L39" i="11"/>
  <c r="J29" i="11"/>
  <c r="J39" i="11"/>
  <c r="F39" i="11"/>
  <c r="F29" i="11"/>
  <c r="H39" i="11"/>
  <c r="H29" i="11"/>
  <c r="P13" i="6" l="1"/>
  <c r="L13" i="6" s="1"/>
  <c r="T13" i="6" s="1"/>
  <c r="P12" i="3"/>
  <c r="L12" i="3" l="1"/>
  <c r="T12" i="3" s="1"/>
  <c r="X12" i="3" s="1"/>
  <c r="R12" i="3"/>
  <c r="M70" i="1"/>
  <c r="I70" i="1"/>
  <c r="J31" i="8"/>
  <c r="P19" i="6"/>
  <c r="P15" i="6"/>
  <c r="P18" i="3"/>
  <c r="P14" i="3"/>
  <c r="G31" i="10"/>
  <c r="I31" i="10"/>
  <c r="K31" i="10"/>
  <c r="I29" i="10" l="1"/>
  <c r="G29" i="10"/>
  <c r="N19" i="6"/>
  <c r="J19" i="6"/>
  <c r="H19" i="6"/>
  <c r="F19" i="6"/>
  <c r="N15" i="6"/>
  <c r="J15" i="6"/>
  <c r="H15" i="6"/>
  <c r="F15" i="6"/>
  <c r="N18" i="3"/>
  <c r="V14" i="3"/>
  <c r="V18" i="3"/>
  <c r="J18" i="3"/>
  <c r="H18" i="3"/>
  <c r="K67" i="1" s="1"/>
  <c r="F18" i="3"/>
  <c r="K66" i="1" s="1"/>
  <c r="R19" i="6" l="1"/>
  <c r="T17" i="6"/>
  <c r="R18" i="3"/>
  <c r="T16" i="3"/>
  <c r="X16" i="3" s="1"/>
  <c r="R15" i="6"/>
  <c r="T12" i="6"/>
  <c r="X11" i="3"/>
  <c r="F11" i="10"/>
  <c r="F14" i="3" l="1"/>
  <c r="H14" i="3"/>
  <c r="J14" i="3"/>
  <c r="K69" i="1" s="1"/>
  <c r="N14" i="3"/>
  <c r="I71" i="1" s="1"/>
  <c r="I73" i="1"/>
  <c r="G71" i="1" l="1"/>
  <c r="J50" i="8"/>
  <c r="F50" i="8"/>
  <c r="G53" i="1" l="1"/>
  <c r="K20" i="1"/>
  <c r="G20" i="1"/>
  <c r="I20" i="1"/>
  <c r="H59" i="8" l="1"/>
  <c r="J59" i="8"/>
  <c r="F59" i="8"/>
  <c r="J11" i="10"/>
  <c r="H11" i="10"/>
  <c r="L59" i="8"/>
  <c r="L31" i="8" l="1"/>
  <c r="H31" i="8"/>
  <c r="G67" i="1"/>
  <c r="L11" i="10" l="1"/>
  <c r="L13" i="10" s="1"/>
  <c r="J13" i="10"/>
  <c r="H13" i="10"/>
  <c r="F13" i="10"/>
  <c r="L17" i="10" l="1"/>
  <c r="L20" i="10" s="1"/>
  <c r="H17" i="10"/>
  <c r="H20" i="10" s="1"/>
  <c r="F17" i="10"/>
  <c r="J17" i="10"/>
  <c r="J20" i="10" s="1"/>
  <c r="J22" i="10" l="1"/>
  <c r="J31" i="10" s="1"/>
  <c r="L22" i="10"/>
  <c r="L32" i="8"/>
  <c r="L36" i="8" s="1"/>
  <c r="F20" i="10"/>
  <c r="F22" i="10" s="1"/>
  <c r="H22" i="10"/>
  <c r="T14" i="3" l="1"/>
  <c r="F31" i="10"/>
  <c r="F29" i="10" s="1"/>
  <c r="T18" i="6"/>
  <c r="T19" i="6" s="1"/>
  <c r="L19" i="6"/>
  <c r="L15" i="6"/>
  <c r="K70" i="1" s="1"/>
  <c r="T14" i="6"/>
  <c r="T15" i="6" s="1"/>
  <c r="J26" i="10"/>
  <c r="J36" i="10" s="1"/>
  <c r="J34" i="10" s="1"/>
  <c r="L36" i="10"/>
  <c r="L34" i="10" s="1"/>
  <c r="H36" i="10"/>
  <c r="H34" i="10" s="1"/>
  <c r="L26" i="10"/>
  <c r="F26" i="10"/>
  <c r="F36" i="10" s="1"/>
  <c r="F34" i="10" s="1"/>
  <c r="H26" i="10"/>
  <c r="G30" i="1"/>
  <c r="X14" i="3" l="1"/>
  <c r="L31" i="10"/>
  <c r="H31" i="10"/>
  <c r="G31" i="1"/>
  <c r="H39" i="10" l="1"/>
  <c r="H29" i="10"/>
  <c r="L18" i="3" s="1"/>
  <c r="L39" i="10"/>
  <c r="L29" i="10"/>
  <c r="F39" i="10"/>
  <c r="J39" i="10"/>
  <c r="J29" i="10"/>
  <c r="L14" i="3"/>
  <c r="G70" i="1" s="1"/>
  <c r="A38" i="1"/>
  <c r="T17" i="3" l="1"/>
  <c r="X17" i="3" s="1"/>
  <c r="I53" i="1"/>
  <c r="T18" i="3" l="1"/>
  <c r="K30" i="1"/>
  <c r="I66" i="1" l="1"/>
  <c r="M66" i="1" l="1"/>
  <c r="M69" i="1" l="1"/>
  <c r="M67" i="1"/>
  <c r="G73" i="1"/>
  <c r="R14" i="3"/>
  <c r="K71" i="1" s="1"/>
  <c r="M71" i="1" l="1"/>
  <c r="I67" i="1"/>
  <c r="K58" i="1" l="1"/>
  <c r="M58" i="1"/>
  <c r="I58" i="1"/>
  <c r="G58" i="1"/>
  <c r="M30" i="1" l="1"/>
  <c r="I30" i="1"/>
  <c r="M20" i="1" l="1"/>
  <c r="M53" i="1"/>
  <c r="G66" i="1" l="1"/>
  <c r="K53" i="1" l="1"/>
  <c r="M59" i="1"/>
  <c r="I59" i="1"/>
  <c r="I69" i="1" l="1"/>
  <c r="I72" i="1" s="1"/>
  <c r="G69" i="1"/>
  <c r="M31" i="1"/>
  <c r="K59" i="1"/>
  <c r="G59" i="1"/>
  <c r="K31" i="1"/>
  <c r="I31" i="1"/>
  <c r="F32" i="8" l="1"/>
  <c r="F36" i="8" s="1"/>
  <c r="F61" i="8" s="1"/>
  <c r="F63" i="8" s="1"/>
  <c r="J32" i="8" l="1"/>
  <c r="J36" i="8" s="1"/>
  <c r="H32" i="8"/>
  <c r="H36" i="8" s="1"/>
  <c r="L61" i="8"/>
  <c r="L63" i="8" s="1"/>
  <c r="J61" i="8" l="1"/>
  <c r="J63" i="8" s="1"/>
  <c r="H61" i="8"/>
  <c r="H63" i="8" s="1"/>
  <c r="I74" i="1" l="1"/>
  <c r="I75" i="1" s="1"/>
  <c r="M72" i="1" l="1"/>
  <c r="M74" i="1" s="1"/>
  <c r="M75" i="1" s="1"/>
  <c r="K72" i="1" l="1"/>
  <c r="K74" i="1" s="1"/>
  <c r="K75" i="1" s="1"/>
  <c r="G72" i="1" l="1"/>
  <c r="G74" i="1" s="1"/>
  <c r="G75" i="1" s="1"/>
  <c r="X18" i="3" l="1"/>
</calcChain>
</file>

<file path=xl/sharedStrings.xml><?xml version="1.0" encoding="utf-8"?>
<sst xmlns="http://schemas.openxmlformats.org/spreadsheetml/2006/main" count="279" uniqueCount="160">
  <si>
    <t>Notes</t>
  </si>
  <si>
    <t>Cash and cash equivalents</t>
  </si>
  <si>
    <t>Other current assets</t>
  </si>
  <si>
    <t>Current portion of lease liabilities</t>
  </si>
  <si>
    <t>Other current liabilities</t>
  </si>
  <si>
    <t>Authorized share capital</t>
  </si>
  <si>
    <t>Unappropriated</t>
  </si>
  <si>
    <t>Revenue from services</t>
  </si>
  <si>
    <t>Cost of services</t>
  </si>
  <si>
    <t>Other income</t>
  </si>
  <si>
    <t>Administrative expenses</t>
  </si>
  <si>
    <t>Finance costs</t>
  </si>
  <si>
    <t>STATEMENT OF COMPREHENSIVE INCOME</t>
  </si>
  <si>
    <t>ASSETS</t>
  </si>
  <si>
    <t>LIABILITIES AND SHAREHOLDER'S EQUITY</t>
  </si>
  <si>
    <t>TOTAL ASSETS</t>
  </si>
  <si>
    <t>TOTAL LIABILITIES AND SHAREHOLDERS' EQUITY</t>
  </si>
  <si>
    <t xml:space="preserve">Leasehold improvements and equipment </t>
  </si>
  <si>
    <t xml:space="preserve">Right-of-use assets </t>
  </si>
  <si>
    <t>Intangible assets</t>
  </si>
  <si>
    <t>Common shares 250,000,000 shares, Baht 0.50 par value</t>
  </si>
  <si>
    <t>Cash flows from operating activities</t>
  </si>
  <si>
    <t>Depreciation and amortization</t>
  </si>
  <si>
    <t>Cash flows from investing activities</t>
  </si>
  <si>
    <t>Cash flows from financing activities</t>
  </si>
  <si>
    <t xml:space="preserve">Cash paid for purchase of leasehold improvements and equipment </t>
  </si>
  <si>
    <t>STATEMENT OF FINANCIAL POSITION</t>
  </si>
  <si>
    <t>STATEMENT OF CASH FLOWS</t>
  </si>
  <si>
    <t>Current tax assets</t>
  </si>
  <si>
    <t>Non-controlling interests</t>
  </si>
  <si>
    <t>STATEMENT OF CHANGES IN SHAREHOLDERS' EQUITY</t>
  </si>
  <si>
    <t>STATEMENT OF CASH FLOWS (CONT.)</t>
  </si>
  <si>
    <t>Other current assets (increase) decrease</t>
  </si>
  <si>
    <t>Net cash provided by (used in) operating activities</t>
  </si>
  <si>
    <t>Owners of the Company</t>
  </si>
  <si>
    <t>Net cash provided by (used in) investing activities</t>
  </si>
  <si>
    <t>Current contract assets</t>
  </si>
  <si>
    <t>Trade and other current receivables (increase) decrease</t>
  </si>
  <si>
    <t>Investments in subsidiaries</t>
  </si>
  <si>
    <t>Share capital</t>
  </si>
  <si>
    <t>Profit (loss) before income tax</t>
  </si>
  <si>
    <t>Trade and other current payable increase (decrease)</t>
  </si>
  <si>
    <t>Other current liabilities increase (decrease)</t>
  </si>
  <si>
    <t>Total shareholders' equity</t>
  </si>
  <si>
    <t>Retained earnings (deficit)</t>
  </si>
  <si>
    <t>Investments in joint ventures</t>
  </si>
  <si>
    <t>Weighted average number of ordinary shares (shares)</t>
  </si>
  <si>
    <t>Current contract assets (increase) decrease</t>
  </si>
  <si>
    <t xml:space="preserve">Trade and other current receivables </t>
  </si>
  <si>
    <t>Trade and other current payables</t>
  </si>
  <si>
    <t>Total shareholders' equity attributable to owners of the Company</t>
  </si>
  <si>
    <t>Gross profit (loss)</t>
  </si>
  <si>
    <t>Share of profit (loss) from investments in joint ventures</t>
  </si>
  <si>
    <t>Profit (loss) before expenses</t>
  </si>
  <si>
    <t>Total expenses</t>
  </si>
  <si>
    <t>Appropriated</t>
  </si>
  <si>
    <t>Statutory reserves</t>
  </si>
  <si>
    <t xml:space="preserve">Items to reconcile profit (loss) before income tax expense to </t>
  </si>
  <si>
    <t xml:space="preserve">cash received (disbursement) </t>
  </si>
  <si>
    <t>Net cash flows provided by (used in) operating</t>
  </si>
  <si>
    <t>Net cash flows provided by (used in) financing activities</t>
  </si>
  <si>
    <t>Consolidated financial statements</t>
  </si>
  <si>
    <t>Separate financial statements</t>
  </si>
  <si>
    <t>Other non - current assets</t>
  </si>
  <si>
    <t>Total current liabilities</t>
  </si>
  <si>
    <t>Non - current provisions for employee benefits</t>
  </si>
  <si>
    <t>Total non - current liabilities</t>
  </si>
  <si>
    <t>Non - controlling interests</t>
  </si>
  <si>
    <t>Changes in operating assets and liabilities</t>
  </si>
  <si>
    <t>Total adjustments to reconcile profit (loss) before income tax</t>
  </si>
  <si>
    <t xml:space="preserve">Net increase (decrease) in cash and cash equivalents </t>
  </si>
  <si>
    <t>Total other components of shareholders' equity</t>
  </si>
  <si>
    <t>Other components of shareholders' equity</t>
  </si>
  <si>
    <t>Other components of shareholders’ equity</t>
  </si>
  <si>
    <t>Changes in ownership interests in subsidiaries</t>
  </si>
  <si>
    <t>Other changes in equity attributable to shareholders</t>
  </si>
  <si>
    <t>Income tax paid</t>
  </si>
  <si>
    <t>Total current assets</t>
  </si>
  <si>
    <t>Restricted bank deposits</t>
  </si>
  <si>
    <t>Profit (loss) from operating activities</t>
  </si>
  <si>
    <t>Finance cost</t>
  </si>
  <si>
    <t>(Reverse) expected credit loss</t>
  </si>
  <si>
    <t>Current assets</t>
  </si>
  <si>
    <t>Non - current assets</t>
  </si>
  <si>
    <t>Current liabilities</t>
  </si>
  <si>
    <t>Non - current liabilities</t>
  </si>
  <si>
    <t>Total liabilities</t>
  </si>
  <si>
    <t>Shareholders' equity</t>
  </si>
  <si>
    <t>Total non - current assets</t>
  </si>
  <si>
    <t>VISERVE ENTERPRISE PUBLIC COMPANY LIMITED AND ITS SUBSIDIARIES</t>
  </si>
  <si>
    <t>STATEMENT OF FINANCIAL POSITION (CONT.)</t>
  </si>
  <si>
    <t xml:space="preserve">Total comprehensive income (expense) attributable to </t>
  </si>
  <si>
    <t>Issued and paid - up share capital</t>
  </si>
  <si>
    <t>Premium (discount) on share capital</t>
  </si>
  <si>
    <t>Total owners of the Company</t>
  </si>
  <si>
    <t>Cash paid for lease liabilities</t>
  </si>
  <si>
    <t>Loan receivables - welfare of employees</t>
  </si>
  <si>
    <t>Lease liabilities</t>
  </si>
  <si>
    <t>Appropriated - statutory reserve</t>
  </si>
  <si>
    <t>Short term loans and accrued interest - related parties</t>
  </si>
  <si>
    <t>Retained earnings</t>
  </si>
  <si>
    <t>Issued and paid-up share capital</t>
  </si>
  <si>
    <t>Basic earnings (loss) per share (baht per share)</t>
  </si>
  <si>
    <t xml:space="preserve">(Reverse) provisions for employee benefits </t>
  </si>
  <si>
    <t>Interest received</t>
  </si>
  <si>
    <t>Short-term loans and accrued interest from other party</t>
  </si>
  <si>
    <t xml:space="preserve">Income tax (expense) revenue </t>
  </si>
  <si>
    <t>Owner of the Company</t>
  </si>
  <si>
    <t>Short-term loans and accrued interest</t>
  </si>
  <si>
    <t>Cash received from sale of other current financial assets</t>
  </si>
  <si>
    <t>Interest income</t>
  </si>
  <si>
    <t>Cash received from short-term loans from related persons</t>
  </si>
  <si>
    <t>Current employee benefits liabilities</t>
  </si>
  <si>
    <t>Issued and paid -    up share capital</t>
  </si>
  <si>
    <t>4.2.3</t>
  </si>
  <si>
    <t>"UNAUDITED"</t>
  </si>
  <si>
    <t>"REVIEWED"</t>
  </si>
  <si>
    <t>Profit (loss) for the period</t>
  </si>
  <si>
    <t>Other comprehensive income (expense) for the period</t>
  </si>
  <si>
    <t>Total comprehensive income (expense) for the period</t>
  </si>
  <si>
    <t>Profit (loss) per share</t>
  </si>
  <si>
    <t>Balance as at January 1, 2025</t>
  </si>
  <si>
    <t>Balance as at January 1, 2026</t>
  </si>
  <si>
    <t>Comprehensive income (expense) for the period</t>
  </si>
  <si>
    <t>Cash and cash equivalents at beginning of period</t>
  </si>
  <si>
    <t>Cash and cash equivalents at ending of period</t>
  </si>
  <si>
    <t xml:space="preserve">As at December </t>
  </si>
  <si>
    <t>"Unaudited"</t>
  </si>
  <si>
    <t>"Reviewed"</t>
  </si>
  <si>
    <t>"Audited"</t>
  </si>
  <si>
    <t>31, 2025</t>
  </si>
  <si>
    <t>4.2.4, 11</t>
  </si>
  <si>
    <t>Gains (losses) on remeasurements of defined benefit plans</t>
  </si>
  <si>
    <t>Profit (loss) attributable to</t>
  </si>
  <si>
    <t>Transfer to retained earnings</t>
  </si>
  <si>
    <t>(Gain) loss on lease concessions</t>
  </si>
  <si>
    <t>Income tax received</t>
  </si>
  <si>
    <t>Restricted bank deposits (increase) decrease</t>
  </si>
  <si>
    <t>Item that will not be reclassified to profit or loss</t>
  </si>
  <si>
    <t>Profit (loss) on remeasurements of defined benefit plans</t>
  </si>
  <si>
    <t>(Gain) loss from impairment on investments in subsidiaries</t>
  </si>
  <si>
    <t>(Gain) loss from impairment on investments in joint ventures</t>
  </si>
  <si>
    <t>Share of (gain) loss from investments in joint ventures</t>
  </si>
  <si>
    <t>AS AT JUNE 30, 2026</t>
  </si>
  <si>
    <t>As at June</t>
  </si>
  <si>
    <t>30, 2026</t>
  </si>
  <si>
    <t>FOR THE THREE - MONTH PERIOD ENDED JUNE 30, 2026</t>
  </si>
  <si>
    <t>Loss from impairment of investments</t>
  </si>
  <si>
    <t>FOR THE SIX - MONTH PERIOD ENDED JUNE 30, 2026</t>
  </si>
  <si>
    <t>(Gain) loss on write-off of withholding tax</t>
  </si>
  <si>
    <t>(Gain) loss on disposal of other current financial assets</t>
  </si>
  <si>
    <t>Cash received from short-term loans from other party</t>
  </si>
  <si>
    <t>Cash received from short-term loan from related party</t>
  </si>
  <si>
    <t>Cash repayment for short-term loans to related persons</t>
  </si>
  <si>
    <t>Withholding tax written off</t>
  </si>
  <si>
    <t>Other non - current assets (increase) decrease</t>
  </si>
  <si>
    <t>Balance as at June 30, 2025</t>
  </si>
  <si>
    <t>Balance as at June 30, 2026</t>
  </si>
  <si>
    <t>Cash paid for interest on short-term loans from other persons</t>
  </si>
  <si>
    <t>(Unit: Baht)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</si>
</sst>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107041E]d\ mmmm\ yyyy;@"/>
    <numFmt numFmtId="167" formatCode="[$-409]mmmm\ d\,\ yyyy;@"/>
    <numFmt numFmtId="168" formatCode="_(* #,##0_);_(* \(#,##0\);_(* &quot;-&quot;??_);_(@_)"/>
    <numFmt numFmtId="169" formatCode="#,##0.00;[Red]\(#,##0.00\)"/>
    <numFmt numFmtId="170" formatCode="[&lt;=99999999][$-D000000]0\-####\-####;[$-D000000]#\-####\-####"/>
    <numFmt numFmtId="171" formatCode="_(* #,##0.000_);_(* \(#,##0.000\);_(* &quot;-&quot;??_);_(@_)"/>
    <numFmt numFmtId="172" formatCode="mmmm\ d\,\ yyyy"/>
    <numFmt numFmtId="173" formatCode="_(* #,##0_);_(* \(#,##0\);_(* &quot; -    &quot;_);_(@_)"/>
    <numFmt numFmtId="174" formatCode="_-* #,##0_-;\-* #,##0_-;_-* &quot;-&quot;??_-;_-@_-"/>
    <numFmt numFmtId="175" formatCode="#,##0.00;\(#,##0.00\)"/>
    <numFmt numFmtId="176" formatCode="#,##0;\(#,##0\)"/>
    <numFmt numFmtId="177" formatCode="[$-F800]dddd\,\ mmmm\ dd\,\ yyyy"/>
  </numFmts>
  <fonts count="22">
    <font>
      <sz val="14"/>
      <name val="Cordia New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MS Sans Serif"/>
      <family val="2"/>
      <charset val="222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30"/>
      <name val="Angsana New"/>
      <family val="1"/>
    </font>
    <font>
      <sz val="14"/>
      <color indexed="10"/>
      <name val="Angsana New"/>
      <family val="1"/>
    </font>
    <font>
      <sz val="14"/>
      <color theme="1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sz val="10"/>
      <name val="ApFont"/>
      <charset val="222"/>
    </font>
    <font>
      <b/>
      <sz val="14"/>
      <color theme="1"/>
      <name val="Angsana New"/>
      <family val="1"/>
    </font>
    <font>
      <b/>
      <i/>
      <sz val="14"/>
      <name val="Angsana New"/>
      <family val="1"/>
    </font>
    <font>
      <sz val="14"/>
      <color rgb="FF000000"/>
      <name val="Angsana New"/>
      <family val="1"/>
    </font>
    <font>
      <sz val="10"/>
      <name val="ApFon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1"/>
      </top>
      <bottom style="thin">
        <color indexed="64"/>
      </bottom>
      <diagonal/>
    </border>
  </borders>
  <cellStyleXfs count="25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165" fontId="3" fillId="0" borderId="0" applyFont="0" applyFill="0" applyBorder="0" applyAlignment="0" applyProtection="0"/>
    <xf numFmtId="170" fontId="4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16" fillId="0" borderId="0"/>
    <xf numFmtId="165" fontId="16" fillId="0" borderId="0" applyFont="0" applyFill="0" applyBorder="0" applyAlignment="0" applyProtection="0"/>
    <xf numFmtId="177" fontId="17" fillId="0" borderId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1" fillId="0" borderId="0"/>
  </cellStyleXfs>
  <cellXfs count="167">
    <xf numFmtId="0" fontId="0" fillId="0" borderId="0" xfId="0"/>
    <xf numFmtId="168" fontId="9" fillId="0" borderId="0" xfId="4" applyNumberFormat="1" applyFont="1" applyFill="1" applyBorder="1" applyAlignment="1">
      <alignment horizontal="right"/>
    </xf>
    <xf numFmtId="165" fontId="9" fillId="0" borderId="0" xfId="4" applyFont="1" applyFill="1" applyAlignment="1">
      <alignment horizontal="right"/>
    </xf>
    <xf numFmtId="168" fontId="9" fillId="0" borderId="0" xfId="4" applyNumberFormat="1" applyFont="1" applyFill="1" applyAlignment="1">
      <alignment horizontal="right"/>
    </xf>
    <xf numFmtId="165" fontId="8" fillId="0" borderId="0" xfId="4" applyFont="1" applyFill="1" applyAlignment="1">
      <alignment horizontal="center"/>
    </xf>
    <xf numFmtId="168" fontId="9" fillId="0" borderId="0" xfId="4" applyNumberFormat="1" applyFont="1" applyFill="1" applyAlignment="1"/>
    <xf numFmtId="168" fontId="9" fillId="0" borderId="0" xfId="4" applyNumberFormat="1" applyFont="1" applyFill="1" applyBorder="1" applyAlignment="1"/>
    <xf numFmtId="168" fontId="11" fillId="0" borderId="0" xfId="4" applyNumberFormat="1" applyFont="1" applyFill="1" applyAlignment="1">
      <alignment horizontal="right"/>
    </xf>
    <xf numFmtId="165" fontId="9" fillId="0" borderId="0" xfId="4" applyFont="1" applyFill="1" applyBorder="1" applyAlignment="1">
      <alignment horizontal="right"/>
    </xf>
    <xf numFmtId="174" fontId="8" fillId="0" borderId="0" xfId="1" applyNumberFormat="1" applyFont="1" applyFill="1" applyAlignment="1"/>
    <xf numFmtId="168" fontId="8" fillId="0" borderId="0" xfId="1" applyNumberFormat="1" applyFont="1" applyFill="1" applyBorder="1"/>
    <xf numFmtId="168" fontId="8" fillId="0" borderId="0" xfId="4" applyNumberFormat="1" applyFont="1" applyFill="1" applyBorder="1" applyAlignment="1"/>
    <xf numFmtId="168" fontId="11" fillId="0" borderId="0" xfId="4" applyNumberFormat="1" applyFont="1" applyFill="1" applyBorder="1" applyAlignment="1">
      <alignment horizontal="right"/>
    </xf>
    <xf numFmtId="168" fontId="8" fillId="0" borderId="0" xfId="1" applyNumberFormat="1" applyFont="1" applyFill="1" applyAlignment="1">
      <alignment horizontal="center" vertical="center"/>
    </xf>
    <xf numFmtId="168" fontId="8" fillId="0" borderId="0" xfId="1" applyNumberFormat="1" applyFont="1" applyFill="1" applyAlignment="1"/>
    <xf numFmtId="171" fontId="7" fillId="0" borderId="4" xfId="1" applyNumberFormat="1" applyFont="1" applyFill="1" applyBorder="1" applyAlignment="1">
      <alignment horizontal="center"/>
    </xf>
    <xf numFmtId="168" fontId="7" fillId="0" borderId="0" xfId="4" applyNumberFormat="1" applyFont="1" applyFill="1" applyBorder="1" applyAlignment="1"/>
    <xf numFmtId="43" fontId="8" fillId="0" borderId="0" xfId="1" applyFont="1" applyFill="1"/>
    <xf numFmtId="168" fontId="7" fillId="0" borderId="3" xfId="4" applyNumberFormat="1" applyFont="1" applyFill="1" applyBorder="1" applyAlignment="1"/>
    <xf numFmtId="168" fontId="7" fillId="0" borderId="0" xfId="1" applyNumberFormat="1" applyFont="1" applyFill="1" applyBorder="1"/>
    <xf numFmtId="168" fontId="8" fillId="0" borderId="0" xfId="1" applyNumberFormat="1" applyFont="1" applyFill="1" applyBorder="1" applyAlignment="1"/>
    <xf numFmtId="0" fontId="7" fillId="0" borderId="0" xfId="2" applyFont="1"/>
    <xf numFmtId="0" fontId="8" fillId="0" borderId="0" xfId="2" applyFont="1"/>
    <xf numFmtId="0" fontId="8" fillId="0" borderId="0" xfId="2" applyFont="1" applyAlignment="1">
      <alignment horizontal="center"/>
    </xf>
    <xf numFmtId="0" fontId="7" fillId="0" borderId="0" xfId="2" applyFont="1" applyAlignment="1">
      <alignment horizontal="left"/>
    </xf>
    <xf numFmtId="0" fontId="9" fillId="0" borderId="0" xfId="2" applyFont="1" applyAlignment="1">
      <alignment horizontal="center"/>
    </xf>
    <xf numFmtId="165" fontId="8" fillId="0" borderId="0" xfId="2" applyNumberFormat="1" applyFont="1"/>
    <xf numFmtId="0" fontId="8" fillId="0" borderId="1" xfId="0" applyFont="1" applyBorder="1"/>
    <xf numFmtId="0" fontId="8" fillId="0" borderId="1" xfId="0" applyFont="1" applyBorder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1" xfId="2" applyFont="1" applyBorder="1" applyAlignment="1">
      <alignment horizontal="center"/>
    </xf>
    <xf numFmtId="167" fontId="8" fillId="0" borderId="0" xfId="3" quotePrefix="1" applyNumberFormat="1" applyFont="1" applyAlignment="1">
      <alignment horizontal="center"/>
    </xf>
    <xf numFmtId="0" fontId="8" fillId="0" borderId="0" xfId="3" applyFont="1" applyAlignment="1">
      <alignment horizontal="center"/>
    </xf>
    <xf numFmtId="0" fontId="9" fillId="0" borderId="0" xfId="2" applyFont="1"/>
    <xf numFmtId="168" fontId="8" fillId="0" borderId="0" xfId="2" applyNumberFormat="1" applyFont="1"/>
    <xf numFmtId="169" fontId="8" fillId="0" borderId="0" xfId="0" applyNumberFormat="1" applyFont="1"/>
    <xf numFmtId="168" fontId="8" fillId="0" borderId="0" xfId="2" applyNumberFormat="1" applyFont="1" applyAlignment="1">
      <alignment horizontal="center"/>
    </xf>
    <xf numFmtId="0" fontId="7" fillId="0" borderId="0" xfId="11" applyFont="1" applyAlignment="1">
      <alignment horizontal="left"/>
    </xf>
    <xf numFmtId="168" fontId="7" fillId="0" borderId="2" xfId="2" applyNumberFormat="1" applyFont="1" applyBorder="1"/>
    <xf numFmtId="170" fontId="8" fillId="0" borderId="0" xfId="5" applyFont="1"/>
    <xf numFmtId="0" fontId="11" fillId="0" borderId="0" xfId="2" applyFont="1"/>
    <xf numFmtId="168" fontId="7" fillId="0" borderId="4" xfId="2" applyNumberFormat="1" applyFont="1" applyBorder="1"/>
    <xf numFmtId="0" fontId="11" fillId="0" borderId="0" xfId="2" applyFont="1" applyAlignment="1">
      <alignment horizontal="left"/>
    </xf>
    <xf numFmtId="0" fontId="9" fillId="0" borderId="0" xfId="2" applyFont="1" applyAlignment="1">
      <alignment horizontal="left"/>
    </xf>
    <xf numFmtId="166" fontId="8" fillId="0" borderId="0" xfId="0" applyNumberFormat="1" applyFont="1"/>
    <xf numFmtId="166" fontId="8" fillId="0" borderId="1" xfId="0" applyNumberFormat="1" applyFont="1" applyBorder="1"/>
    <xf numFmtId="168" fontId="9" fillId="0" borderId="0" xfId="2" applyNumberFormat="1" applyFont="1" applyAlignment="1">
      <alignment horizontal="center"/>
    </xf>
    <xf numFmtId="0" fontId="8" fillId="0" borderId="0" xfId="6" applyFont="1"/>
    <xf numFmtId="168" fontId="7" fillId="0" borderId="1" xfId="2" applyNumberFormat="1" applyFont="1" applyBorder="1"/>
    <xf numFmtId="0" fontId="7" fillId="0" borderId="0" xfId="2" applyFont="1" applyAlignment="1">
      <alignment horizontal="center"/>
    </xf>
    <xf numFmtId="37" fontId="8" fillId="0" borderId="0" xfId="0" applyNumberFormat="1" applyFont="1" applyAlignment="1">
      <alignment horizontal="center"/>
    </xf>
    <xf numFmtId="168" fontId="8" fillId="0" borderId="4" xfId="2" applyNumberFormat="1" applyFont="1" applyBorder="1"/>
    <xf numFmtId="176" fontId="8" fillId="0" borderId="0" xfId="11" applyNumberFormat="1" applyFont="1"/>
    <xf numFmtId="168" fontId="8" fillId="0" borderId="1" xfId="2" applyNumberFormat="1" applyFont="1" applyBorder="1"/>
    <xf numFmtId="176" fontId="7" fillId="0" borderId="0" xfId="11" applyNumberFormat="1" applyFont="1"/>
    <xf numFmtId="168" fontId="7" fillId="0" borderId="0" xfId="2" applyNumberFormat="1" applyFont="1"/>
    <xf numFmtId="38" fontId="8" fillId="0" borderId="0" xfId="0" applyNumberFormat="1" applyFont="1" applyAlignment="1">
      <alignment horizontal="left"/>
    </xf>
    <xf numFmtId="38" fontId="8" fillId="0" borderId="0" xfId="0" applyNumberFormat="1" applyFont="1"/>
    <xf numFmtId="0" fontId="7" fillId="0" borderId="0" xfId="0" applyFont="1" applyAlignment="1">
      <alignment horizontal="right"/>
    </xf>
    <xf numFmtId="0" fontId="8" fillId="0" borderId="0" xfId="12" applyFont="1"/>
    <xf numFmtId="0" fontId="8" fillId="0" borderId="0" xfId="12" applyFont="1" applyAlignment="1">
      <alignment horizontal="center"/>
    </xf>
    <xf numFmtId="172" fontId="8" fillId="0" borderId="0" xfId="2" applyNumberFormat="1" applyFont="1" applyAlignment="1">
      <alignment horizontal="center"/>
    </xf>
    <xf numFmtId="175" fontId="7" fillId="0" borderId="0" xfId="13" applyNumberFormat="1" applyFont="1"/>
    <xf numFmtId="0" fontId="13" fillId="0" borderId="0" xfId="2" applyFont="1" applyAlignment="1">
      <alignment horizontal="center"/>
    </xf>
    <xf numFmtId="0" fontId="13" fillId="0" borderId="0" xfId="2" applyFont="1"/>
    <xf numFmtId="0" fontId="8" fillId="0" borderId="0" xfId="13" applyFont="1"/>
    <xf numFmtId="0" fontId="7" fillId="0" borderId="0" xfId="13" applyFont="1"/>
    <xf numFmtId="0" fontId="7" fillId="0" borderId="0" xfId="12" applyFont="1"/>
    <xf numFmtId="0" fontId="15" fillId="0" borderId="0" xfId="2" applyFont="1"/>
    <xf numFmtId="165" fontId="13" fillId="0" borderId="0" xfId="2" applyNumberFormat="1" applyFont="1"/>
    <xf numFmtId="0" fontId="8" fillId="0" borderId="0" xfId="2" applyFont="1" applyAlignment="1">
      <alignment wrapText="1"/>
    </xf>
    <xf numFmtId="0" fontId="8" fillId="0" borderId="1" xfId="2" applyFont="1" applyBorder="1"/>
    <xf numFmtId="0" fontId="8" fillId="0" borderId="1" xfId="2" applyFont="1" applyBorder="1" applyAlignment="1">
      <alignment horizontal="right"/>
    </xf>
    <xf numFmtId="0" fontId="8" fillId="0" borderId="0" xfId="2" applyFont="1" applyAlignment="1">
      <alignment horizontal="left"/>
    </xf>
    <xf numFmtId="164" fontId="8" fillId="0" borderId="2" xfId="11" applyNumberFormat="1" applyFont="1" applyBorder="1" applyAlignment="1">
      <alignment horizontal="center"/>
    </xf>
    <xf numFmtId="164" fontId="8" fillId="0" borderId="0" xfId="11" applyNumberFormat="1" applyFont="1" applyAlignment="1">
      <alignment horizontal="center"/>
    </xf>
    <xf numFmtId="0" fontId="8" fillId="0" borderId="1" xfId="2" applyFont="1" applyBorder="1" applyAlignment="1">
      <alignment horizontal="center" wrapText="1"/>
    </xf>
    <xf numFmtId="0" fontId="10" fillId="0" borderId="0" xfId="2" applyFont="1" applyAlignment="1">
      <alignment horizontal="center"/>
    </xf>
    <xf numFmtId="0" fontId="8" fillId="0" borderId="0" xfId="11" applyFont="1"/>
    <xf numFmtId="0" fontId="7" fillId="0" borderId="0" xfId="0" applyFont="1"/>
    <xf numFmtId="0" fontId="19" fillId="0" borderId="0" xfId="2" applyFont="1" applyAlignment="1">
      <alignment horizontal="center"/>
    </xf>
    <xf numFmtId="0" fontId="7" fillId="0" borderId="0" xfId="11" applyFont="1"/>
    <xf numFmtId="168" fontId="14" fillId="0" borderId="0" xfId="2" applyNumberFormat="1" applyFont="1"/>
    <xf numFmtId="0" fontId="10" fillId="0" borderId="0" xfId="2" applyFont="1"/>
    <xf numFmtId="173" fontId="8" fillId="0" borderId="0" xfId="2" applyNumberFormat="1" applyFont="1"/>
    <xf numFmtId="0" fontId="8" fillId="0" borderId="0" xfId="0" applyFont="1" applyAlignment="1">
      <alignment horizontal="right"/>
    </xf>
    <xf numFmtId="0" fontId="8" fillId="0" borderId="5" xfId="2" applyFont="1" applyBorder="1"/>
    <xf numFmtId="0" fontId="8" fillId="0" borderId="0" xfId="2" applyFont="1" applyAlignment="1">
      <alignment horizontal="center" vertical="center"/>
    </xf>
    <xf numFmtId="173" fontId="7" fillId="0" borderId="0" xfId="2" applyNumberFormat="1" applyFont="1"/>
    <xf numFmtId="172" fontId="10" fillId="0" borderId="0" xfId="2" applyNumberFormat="1" applyFont="1" applyAlignment="1">
      <alignment horizontal="center"/>
    </xf>
    <xf numFmtId="0" fontId="8" fillId="0" borderId="0" xfId="2" quotePrefix="1" applyFont="1" applyAlignment="1">
      <alignment horizontal="center"/>
    </xf>
    <xf numFmtId="0" fontId="12" fillId="0" borderId="0" xfId="2" applyFont="1"/>
    <xf numFmtId="0" fontId="8" fillId="0" borderId="1" xfId="12" applyFont="1" applyBorder="1" applyAlignment="1">
      <alignment horizontal="center"/>
    </xf>
    <xf numFmtId="167" fontId="8" fillId="0" borderId="0" xfId="12" applyNumberFormat="1" applyFont="1"/>
    <xf numFmtId="168" fontId="14" fillId="0" borderId="1" xfId="2" applyNumberFormat="1" applyFont="1" applyBorder="1"/>
    <xf numFmtId="168" fontId="7" fillId="0" borderId="5" xfId="2" applyNumberFormat="1" applyFont="1" applyBorder="1"/>
    <xf numFmtId="168" fontId="14" fillId="0" borderId="2" xfId="2" applyNumberFormat="1" applyFont="1" applyBorder="1"/>
    <xf numFmtId="175" fontId="7" fillId="0" borderId="0" xfId="9" applyNumberFormat="1" applyFont="1" applyAlignment="1">
      <alignment horizontal="left"/>
    </xf>
    <xf numFmtId="168" fontId="18" fillId="0" borderId="0" xfId="2" applyNumberFormat="1" applyFont="1"/>
    <xf numFmtId="49" fontId="8" fillId="0" borderId="0" xfId="12" applyNumberFormat="1" applyFont="1"/>
    <xf numFmtId="0" fontId="14" fillId="0" borderId="0" xfId="2" applyFont="1"/>
    <xf numFmtId="168" fontId="8" fillId="0" borderId="3" xfId="2" applyNumberFormat="1" applyFont="1" applyBorder="1" applyAlignment="1">
      <alignment horizontal="center"/>
    </xf>
    <xf numFmtId="167" fontId="8" fillId="0" borderId="5" xfId="3" quotePrefix="1" applyNumberFormat="1" applyFont="1" applyBorder="1" applyAlignment="1">
      <alignment horizontal="center"/>
    </xf>
    <xf numFmtId="168" fontId="8" fillId="0" borderId="0" xfId="0" applyNumberFormat="1" applyFont="1" applyAlignment="1">
      <alignment horizontal="center" vertical="center"/>
    </xf>
    <xf numFmtId="168" fontId="8" fillId="0" borderId="0" xfId="4" applyNumberFormat="1" applyFont="1" applyFill="1" applyBorder="1" applyAlignment="1">
      <alignment horizontal="right"/>
    </xf>
    <xf numFmtId="165" fontId="14" fillId="0" borderId="0" xfId="2" applyNumberFormat="1" applyFont="1"/>
    <xf numFmtId="174" fontId="7" fillId="0" borderId="4" xfId="1" applyNumberFormat="1" applyFont="1" applyBorder="1"/>
    <xf numFmtId="174" fontId="14" fillId="0" borderId="0" xfId="1" applyNumberFormat="1" applyFont="1" applyFill="1"/>
    <xf numFmtId="174" fontId="8" fillId="0" borderId="0" xfId="1" applyNumberFormat="1" applyFont="1" applyFill="1" applyBorder="1" applyAlignment="1">
      <alignment vertical="center"/>
    </xf>
    <xf numFmtId="174" fontId="8" fillId="0" borderId="0" xfId="1" applyNumberFormat="1" applyFont="1" applyFill="1" applyBorder="1" applyAlignment="1">
      <alignment horizontal="center" wrapText="1"/>
    </xf>
    <xf numFmtId="0" fontId="8" fillId="0" borderId="5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8" fontId="8" fillId="0" borderId="3" xfId="1" applyNumberFormat="1" applyFont="1" applyFill="1" applyBorder="1"/>
    <xf numFmtId="43" fontId="8" fillId="0" borderId="0" xfId="1" applyFont="1" applyFill="1" applyBorder="1" applyAlignment="1"/>
    <xf numFmtId="37" fontId="8" fillId="0" borderId="0" xfId="1" applyNumberFormat="1" applyFont="1"/>
    <xf numFmtId="37" fontId="8" fillId="0" borderId="0" xfId="1" applyNumberFormat="1" applyFont="1" applyAlignment="1">
      <alignment horizontal="left"/>
    </xf>
    <xf numFmtId="37" fontId="8" fillId="0" borderId="0" xfId="1" applyNumberFormat="1" applyFont="1" applyAlignment="1">
      <alignment horizontal="center"/>
    </xf>
    <xf numFmtId="43" fontId="8" fillId="0" borderId="3" xfId="1" applyFont="1" applyBorder="1"/>
    <xf numFmtId="43" fontId="8" fillId="0" borderId="3" xfId="1" applyFont="1" applyFill="1" applyBorder="1" applyAlignment="1"/>
    <xf numFmtId="37" fontId="7" fillId="0" borderId="0" xfId="1" applyNumberFormat="1" applyFont="1"/>
    <xf numFmtId="37" fontId="7" fillId="0" borderId="0" xfId="1" applyNumberFormat="1" applyFont="1" applyAlignment="1">
      <alignment horizontal="left"/>
    </xf>
    <xf numFmtId="37" fontId="8" fillId="0" borderId="1" xfId="1" applyNumberFormat="1" applyFont="1" applyBorder="1"/>
    <xf numFmtId="168" fontId="7" fillId="0" borderId="3" xfId="1" applyNumberFormat="1" applyFont="1" applyFill="1" applyBorder="1"/>
    <xf numFmtId="168" fontId="8" fillId="0" borderId="4" xfId="4" applyNumberFormat="1" applyFont="1" applyFill="1" applyBorder="1" applyAlignment="1">
      <alignment horizontal="right"/>
    </xf>
    <xf numFmtId="168" fontId="20" fillId="0" borderId="0" xfId="0" applyNumberFormat="1" applyFont="1"/>
    <xf numFmtId="168" fontId="14" fillId="0" borderId="3" xfId="2" applyNumberFormat="1" applyFont="1" applyBorder="1"/>
    <xf numFmtId="174" fontId="7" fillId="0" borderId="4" xfId="1" applyNumberFormat="1" applyFont="1" applyFill="1" applyBorder="1"/>
    <xf numFmtId="174" fontId="8" fillId="0" borderId="0" xfId="1" applyNumberFormat="1" applyFont="1" applyFill="1"/>
    <xf numFmtId="0" fontId="8" fillId="0" borderId="0" xfId="24" applyFont="1" applyAlignment="1">
      <alignment horizontal="center"/>
    </xf>
    <xf numFmtId="168" fontId="8" fillId="0" borderId="0" xfId="2" applyNumberFormat="1" applyFont="1" applyAlignment="1">
      <alignment horizontal="center" wrapText="1"/>
    </xf>
    <xf numFmtId="43" fontId="8" fillId="0" borderId="0" xfId="1" applyFont="1" applyFill="1" applyAlignment="1">
      <alignment horizontal="center"/>
    </xf>
    <xf numFmtId="0" fontId="8" fillId="0" borderId="0" xfId="7" applyFont="1"/>
    <xf numFmtId="177" fontId="8" fillId="0" borderId="0" xfId="16" applyFont="1" applyAlignment="1">
      <alignment horizontal="center" wrapText="1"/>
    </xf>
    <xf numFmtId="177" fontId="8" fillId="0" borderId="0" xfId="16" applyFont="1" applyAlignment="1">
      <alignment horizontal="center"/>
    </xf>
    <xf numFmtId="164" fontId="8" fillId="0" borderId="0" xfId="1" applyNumberFormat="1" applyFont="1" applyFill="1" applyAlignment="1">
      <alignment horizontal="center" wrapText="1"/>
    </xf>
    <xf numFmtId="0" fontId="8" fillId="0" borderId="1" xfId="12" applyFont="1" applyBorder="1"/>
    <xf numFmtId="0" fontId="8" fillId="0" borderId="1" xfId="2" quotePrefix="1" applyFont="1" applyBorder="1" applyAlignment="1">
      <alignment horizontal="center"/>
    </xf>
    <xf numFmtId="168" fontId="8" fillId="0" borderId="0" xfId="0" applyNumberFormat="1" applyFont="1"/>
    <xf numFmtId="168" fontId="8" fillId="0" borderId="2" xfId="2" applyNumberFormat="1" applyFont="1" applyBorder="1"/>
    <xf numFmtId="168" fontId="7" fillId="0" borderId="6" xfId="2" applyNumberFormat="1" applyFont="1" applyBorder="1"/>
    <xf numFmtId="168" fontId="13" fillId="0" borderId="0" xfId="2" applyNumberFormat="1" applyFont="1"/>
    <xf numFmtId="0" fontId="13" fillId="0" borderId="1" xfId="2" applyFont="1" applyBorder="1"/>
    <xf numFmtId="168" fontId="15" fillId="0" borderId="0" xfId="2" applyNumberFormat="1" applyFont="1"/>
    <xf numFmtId="165" fontId="7" fillId="0" borderId="0" xfId="2" applyNumberFormat="1" applyFont="1"/>
    <xf numFmtId="43" fontId="8" fillId="0" borderId="0" xfId="2" applyNumberFormat="1" applyFont="1"/>
    <xf numFmtId="0" fontId="8" fillId="0" borderId="2" xfId="0" applyFont="1" applyBorder="1" applyAlignment="1">
      <alignment horizontal="center"/>
    </xf>
    <xf numFmtId="0" fontId="8" fillId="0" borderId="1" xfId="12" applyFont="1" applyBorder="1" applyAlignment="1">
      <alignment horizontal="right"/>
    </xf>
    <xf numFmtId="0" fontId="8" fillId="0" borderId="0" xfId="12" applyFont="1" applyAlignment="1">
      <alignment horizontal="right"/>
    </xf>
    <xf numFmtId="0" fontId="8" fillId="0" borderId="2" xfId="2" applyFont="1" applyBorder="1" applyAlignment="1">
      <alignment horizontal="center"/>
    </xf>
    <xf numFmtId="0" fontId="8" fillId="0" borderId="2" xfId="12" applyFont="1" applyBorder="1" applyAlignment="1">
      <alignment horizontal="center"/>
    </xf>
    <xf numFmtId="0" fontId="8" fillId="0" borderId="0" xfId="2" applyFont="1" applyAlignment="1">
      <alignment horizontal="center"/>
    </xf>
    <xf numFmtId="0" fontId="8" fillId="0" borderId="1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1" xfId="2" applyFont="1" applyBorder="1" applyAlignment="1">
      <alignment horizontal="right"/>
    </xf>
    <xf numFmtId="0" fontId="8" fillId="0" borderId="0" xfId="2" applyFont="1" applyAlignment="1">
      <alignment horizontal="center" wrapText="1"/>
    </xf>
    <xf numFmtId="0" fontId="8" fillId="0" borderId="1" xfId="2" applyFont="1" applyBorder="1" applyAlignment="1">
      <alignment horizontal="center" wrapText="1"/>
    </xf>
    <xf numFmtId="164" fontId="8" fillId="0" borderId="1" xfId="11" applyNumberFormat="1" applyFont="1" applyBorder="1" applyAlignment="1">
      <alignment horizontal="center"/>
    </xf>
    <xf numFmtId="37" fontId="8" fillId="0" borderId="5" xfId="1" applyNumberFormat="1" applyFont="1" applyBorder="1" applyAlignment="1">
      <alignment horizontal="center" wrapText="1"/>
    </xf>
    <xf numFmtId="37" fontId="8" fillId="0" borderId="1" xfId="1" applyNumberFormat="1" applyFont="1" applyBorder="1" applyAlignment="1">
      <alignment horizontal="center" wrapText="1"/>
    </xf>
    <xf numFmtId="164" fontId="8" fillId="0" borderId="2" xfId="11" applyNumberFormat="1" applyFont="1" applyBorder="1" applyAlignment="1">
      <alignment horizontal="center"/>
    </xf>
    <xf numFmtId="0" fontId="8" fillId="0" borderId="5" xfId="2" applyFont="1" applyBorder="1" applyAlignment="1">
      <alignment horizontal="center" wrapText="1"/>
    </xf>
    <xf numFmtId="0" fontId="8" fillId="0" borderId="0" xfId="11" applyFont="1" applyAlignment="1">
      <alignment horizontal="center" wrapText="1"/>
    </xf>
    <xf numFmtId="0" fontId="8" fillId="0" borderId="1" xfId="11" applyFont="1" applyBorder="1" applyAlignment="1">
      <alignment horizontal="center" wrapText="1"/>
    </xf>
    <xf numFmtId="0" fontId="8" fillId="0" borderId="0" xfId="7" applyFont="1" applyAlignment="1">
      <alignment horizontal="center" wrapText="1"/>
    </xf>
    <xf numFmtId="0" fontId="8" fillId="0" borderId="1" xfId="7" applyFont="1" applyBorder="1" applyAlignment="1">
      <alignment horizontal="center" wrapText="1"/>
    </xf>
    <xf numFmtId="37" fontId="8" fillId="0" borderId="0" xfId="1" applyNumberFormat="1" applyFont="1" applyBorder="1" applyAlignment="1">
      <alignment horizontal="center" wrapText="1"/>
    </xf>
  </cellXfs>
  <cellStyles count="25">
    <cellStyle name="Comma" xfId="1" builtinId="3"/>
    <cellStyle name="Comma 12 13" xfId="17" xr:uid="{B1512B82-F9C9-4295-927A-237B842BEC2D}"/>
    <cellStyle name="Comma 12 13 2" xfId="22" xr:uid="{23783171-B10E-4C6C-AA0C-77134977C251}"/>
    <cellStyle name="Comma 2" xfId="20" xr:uid="{8D790769-2734-4956-9BD8-98EE78BF1B58}"/>
    <cellStyle name="Comma 2 2 2 2 2 7" xfId="15" xr:uid="{BD3C99D0-4F06-495D-B241-EF466AFAA6A5}"/>
    <cellStyle name="Comma 2 2 2 2 2 7 2" xfId="21" xr:uid="{F8FCAF96-CF8D-4751-B799-6538B1E3BBBF}"/>
    <cellStyle name="Comma 4 2 5" xfId="18" xr:uid="{C885DE29-BB1D-4262-924C-B078EE201DF2}"/>
    <cellStyle name="Comma 4 2 5 2" xfId="23" xr:uid="{45335744-0EB6-459A-9019-7305DB337EAB}"/>
    <cellStyle name="Comma_CM Q3'07" xfId="4" xr:uid="{00000000-0005-0000-0000-000001000000}"/>
    <cellStyle name="Normal" xfId="0" builtinId="0"/>
    <cellStyle name="Normal 10" xfId="12" xr:uid="{00000000-0005-0000-0000-000003000000}"/>
    <cellStyle name="Normal 12" xfId="10" xr:uid="{00000000-0005-0000-0000-000004000000}"/>
    <cellStyle name="Normal 16" xfId="8" xr:uid="{00000000-0005-0000-0000-000005000000}"/>
    <cellStyle name="Normal 2 3" xfId="14" xr:uid="{B40635B9-0271-441C-874F-DD5502A3EE9F}"/>
    <cellStyle name="Normal 2 3 18" xfId="16" xr:uid="{CF5D4722-47F5-456F-9433-94C63892D7E8}"/>
    <cellStyle name="Normal 2 3 19" xfId="19" xr:uid="{33471E64-55C8-46D6-AA3E-E0FAB5EF4F92}"/>
    <cellStyle name="Normal 4" xfId="11" xr:uid="{00000000-0005-0000-0000-000006000000}"/>
    <cellStyle name="Normal 4 3 2" xfId="13" xr:uid="{00000000-0005-0000-0000-000007000000}"/>
    <cellStyle name="Normal_C164 - BSPLT_YE12'08" xfId="24" xr:uid="{F0FDA172-D517-46F6-86DA-0BCB0B295BB8}"/>
    <cellStyle name="Normal_CM Q3'07" xfId="2" xr:uid="{00000000-0005-0000-0000-000008000000}"/>
    <cellStyle name="Normal_CPM 2007 FS" xfId="5" xr:uid="{00000000-0005-0000-0000-000009000000}"/>
    <cellStyle name="Normal_PM Q3'07" xfId="7" xr:uid="{00000000-0005-0000-0000-00000B000000}"/>
    <cellStyle name="Normal_TEY Q4 07" xfId="6" xr:uid="{00000000-0005-0000-0000-00000C000000}"/>
    <cellStyle name="Normal_งบการเงิน Asia Q2 2004 2" xfId="9" xr:uid="{00000000-0005-0000-0000-00000D000000}"/>
    <cellStyle name="ปกติ_Lead Sheet_safari_Year05" xfId="3" xr:uid="{00000000-0005-0000-0000-00000E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  <pageSetUpPr fitToPage="1"/>
  </sheetPr>
  <dimension ref="A1:R81"/>
  <sheetViews>
    <sheetView tabSelected="1" zoomScaleNormal="100" zoomScaleSheetLayoutView="85" workbookViewId="0"/>
  </sheetViews>
  <sheetFormatPr defaultColWidth="9" defaultRowHeight="19.8"/>
  <cols>
    <col min="1" max="2" width="1.375" style="22" customWidth="1"/>
    <col min="3" max="3" width="52" style="22" customWidth="1"/>
    <col min="4" max="4" width="1.375" style="22" customWidth="1"/>
    <col min="5" max="5" width="9.375" style="23" customWidth="1"/>
    <col min="6" max="6" width="1.375" style="22" customWidth="1"/>
    <col min="7" max="7" width="15.25" style="22" customWidth="1"/>
    <col min="8" max="8" width="1.375" style="22" customWidth="1"/>
    <col min="9" max="9" width="15.25" style="22" customWidth="1"/>
    <col min="10" max="10" width="1.375" style="22" customWidth="1"/>
    <col min="11" max="11" width="15.25" style="22" customWidth="1"/>
    <col min="12" max="12" width="1.375" style="22" customWidth="1"/>
    <col min="13" max="13" width="15.25" style="22" customWidth="1"/>
    <col min="14" max="14" width="9" style="22"/>
    <col min="15" max="15" width="9" style="22" customWidth="1"/>
    <col min="16" max="16384" width="9" style="22"/>
  </cols>
  <sheetData>
    <row r="1" spans="1:13" ht="20.399999999999999">
      <c r="A1" s="21" t="s">
        <v>89</v>
      </c>
      <c r="M1" s="59"/>
    </row>
    <row r="2" spans="1:13" ht="21" customHeight="1">
      <c r="A2" s="21" t="s">
        <v>26</v>
      </c>
      <c r="B2" s="21"/>
      <c r="C2" s="21"/>
      <c r="D2" s="21"/>
      <c r="E2" s="21"/>
      <c r="F2" s="21"/>
      <c r="G2" s="21"/>
      <c r="H2" s="21"/>
      <c r="I2" s="21"/>
      <c r="M2" s="59"/>
    </row>
    <row r="3" spans="1:13" ht="21" customHeight="1">
      <c r="A3" s="21" t="s">
        <v>143</v>
      </c>
      <c r="B3" s="21"/>
      <c r="C3" s="21"/>
      <c r="D3" s="21"/>
      <c r="E3" s="21"/>
      <c r="F3" s="21"/>
      <c r="G3" s="21"/>
      <c r="H3" s="21"/>
      <c r="I3" s="21"/>
    </row>
    <row r="4" spans="1:13" ht="13.5" customHeight="1">
      <c r="A4" s="24"/>
      <c r="B4" s="24"/>
      <c r="C4" s="24"/>
      <c r="D4" s="24"/>
      <c r="E4" s="24"/>
      <c r="F4" s="24"/>
      <c r="G4" s="24"/>
      <c r="H4" s="24"/>
      <c r="I4" s="24"/>
    </row>
    <row r="5" spans="1:13" ht="20.7" customHeight="1">
      <c r="A5" s="25"/>
      <c r="B5" s="25"/>
      <c r="C5" s="25"/>
      <c r="D5" s="25"/>
      <c r="F5" s="26"/>
      <c r="G5" s="27"/>
      <c r="H5" s="27"/>
      <c r="I5" s="27"/>
      <c r="J5" s="27"/>
      <c r="K5" s="27"/>
      <c r="L5" s="27"/>
      <c r="M5" s="28" t="s">
        <v>159</v>
      </c>
    </row>
    <row r="6" spans="1:13" ht="20.7" customHeight="1">
      <c r="A6" s="25"/>
      <c r="B6" s="25"/>
      <c r="C6" s="25"/>
      <c r="D6" s="25"/>
      <c r="F6" s="26"/>
      <c r="G6" s="146" t="s">
        <v>61</v>
      </c>
      <c r="H6" s="146"/>
      <c r="I6" s="146"/>
      <c r="J6" s="29"/>
      <c r="K6" s="146" t="s">
        <v>62</v>
      </c>
      <c r="L6" s="146"/>
      <c r="M6" s="146"/>
    </row>
    <row r="7" spans="1:13" ht="20.7" customHeight="1">
      <c r="A7" s="25"/>
      <c r="B7" s="25"/>
      <c r="C7" s="25"/>
      <c r="D7" s="25"/>
      <c r="F7" s="26"/>
      <c r="G7" s="111" t="s">
        <v>144</v>
      </c>
      <c r="H7" s="30"/>
      <c r="I7" s="111" t="s">
        <v>126</v>
      </c>
      <c r="J7" s="29"/>
      <c r="K7" s="111" t="s">
        <v>144</v>
      </c>
      <c r="L7" s="30"/>
      <c r="M7" s="111" t="s">
        <v>126</v>
      </c>
    </row>
    <row r="8" spans="1:13" ht="20.7" customHeight="1">
      <c r="A8" s="25"/>
      <c r="B8" s="25"/>
      <c r="C8" s="25"/>
      <c r="D8" s="25"/>
      <c r="F8" s="26"/>
      <c r="G8" s="30" t="s">
        <v>145</v>
      </c>
      <c r="H8" s="30"/>
      <c r="I8" s="30" t="s">
        <v>130</v>
      </c>
      <c r="J8" s="29"/>
      <c r="K8" s="30" t="s">
        <v>145</v>
      </c>
      <c r="L8" s="30"/>
      <c r="M8" s="30" t="s">
        <v>130</v>
      </c>
    </row>
    <row r="9" spans="1:13" ht="20.7" customHeight="1">
      <c r="A9" s="25"/>
      <c r="B9" s="25"/>
      <c r="C9" s="25"/>
      <c r="D9" s="25"/>
      <c r="F9" s="26"/>
      <c r="G9" s="30" t="s">
        <v>127</v>
      </c>
      <c r="H9" s="30"/>
      <c r="I9" s="30"/>
      <c r="J9" s="29"/>
      <c r="K9" s="30" t="s">
        <v>127</v>
      </c>
      <c r="L9" s="30"/>
      <c r="M9" s="30"/>
    </row>
    <row r="10" spans="1:13" ht="20.7" customHeight="1">
      <c r="A10" s="25"/>
      <c r="B10" s="25"/>
      <c r="C10" s="25"/>
      <c r="D10" s="25"/>
      <c r="E10" s="31" t="s">
        <v>0</v>
      </c>
      <c r="F10" s="26"/>
      <c r="G10" s="112" t="s">
        <v>128</v>
      </c>
      <c r="H10" s="30"/>
      <c r="I10" s="112" t="s">
        <v>129</v>
      </c>
      <c r="K10" s="112" t="s">
        <v>128</v>
      </c>
      <c r="M10" s="112" t="s">
        <v>129</v>
      </c>
    </row>
    <row r="11" spans="1:13" ht="20.7" customHeight="1">
      <c r="A11" s="21" t="s">
        <v>13</v>
      </c>
      <c r="B11" s="25"/>
      <c r="C11" s="25"/>
      <c r="D11" s="25"/>
      <c r="F11" s="26"/>
      <c r="G11" s="32"/>
      <c r="H11" s="33"/>
      <c r="I11" s="103"/>
      <c r="K11" s="87"/>
    </row>
    <row r="12" spans="1:13" ht="20.7" customHeight="1">
      <c r="A12" s="21" t="s">
        <v>82</v>
      </c>
      <c r="C12" s="34"/>
      <c r="D12" s="34"/>
      <c r="F12" s="26"/>
      <c r="G12" s="34"/>
      <c r="H12" s="34"/>
      <c r="I12" s="25"/>
    </row>
    <row r="13" spans="1:13" ht="20.7" customHeight="1">
      <c r="A13" s="22" t="s">
        <v>1</v>
      </c>
      <c r="C13" s="34"/>
      <c r="D13" s="34"/>
      <c r="F13" s="26"/>
      <c r="G13" s="13">
        <v>5250000</v>
      </c>
      <c r="H13" s="35"/>
      <c r="I13" s="13">
        <v>5857429</v>
      </c>
      <c r="K13" s="13">
        <v>4230285</v>
      </c>
      <c r="M13" s="13">
        <v>4387710</v>
      </c>
    </row>
    <row r="14" spans="1:13" ht="20.7" customHeight="1">
      <c r="A14" s="36" t="s">
        <v>48</v>
      </c>
      <c r="E14" s="23">
        <v>5</v>
      </c>
      <c r="F14" s="26"/>
      <c r="G14" s="13">
        <v>6158442</v>
      </c>
      <c r="H14" s="35"/>
      <c r="I14" s="13">
        <v>4529624</v>
      </c>
      <c r="K14" s="13">
        <v>4108652</v>
      </c>
      <c r="M14" s="13">
        <v>4227942</v>
      </c>
    </row>
    <row r="15" spans="1:13" ht="20.7" customHeight="1">
      <c r="A15" s="36" t="s">
        <v>36</v>
      </c>
      <c r="E15" s="23">
        <v>6</v>
      </c>
      <c r="F15" s="26"/>
      <c r="G15" s="13">
        <v>3855944</v>
      </c>
      <c r="H15" s="35"/>
      <c r="I15" s="13">
        <v>3832252</v>
      </c>
      <c r="K15" s="13">
        <v>3588829</v>
      </c>
      <c r="M15" s="13">
        <v>3844718</v>
      </c>
    </row>
    <row r="16" spans="1:13" ht="20.7" customHeight="1">
      <c r="A16" s="36" t="s">
        <v>99</v>
      </c>
      <c r="E16" s="23" t="s">
        <v>114</v>
      </c>
      <c r="F16" s="26"/>
      <c r="G16" s="13">
        <v>0</v>
      </c>
      <c r="H16" s="35"/>
      <c r="I16" s="13">
        <v>0</v>
      </c>
      <c r="K16" s="13">
        <v>13037</v>
      </c>
      <c r="M16" s="13">
        <v>13037</v>
      </c>
    </row>
    <row r="17" spans="1:13" ht="20.7" customHeight="1">
      <c r="A17" s="36" t="s">
        <v>96</v>
      </c>
      <c r="B17" s="36"/>
      <c r="F17" s="26"/>
      <c r="G17" s="13">
        <v>895799</v>
      </c>
      <c r="H17" s="35"/>
      <c r="I17" s="13">
        <v>850933</v>
      </c>
      <c r="K17" s="13">
        <v>895799</v>
      </c>
      <c r="M17" s="13">
        <v>850933</v>
      </c>
    </row>
    <row r="18" spans="1:13" ht="20.7" customHeight="1">
      <c r="A18" s="22" t="s">
        <v>28</v>
      </c>
      <c r="F18" s="26"/>
      <c r="G18" s="13">
        <v>757104</v>
      </c>
      <c r="H18" s="35"/>
      <c r="I18" s="13">
        <v>1284050</v>
      </c>
      <c r="K18" s="13">
        <v>695172</v>
      </c>
      <c r="M18" s="13">
        <v>1281379</v>
      </c>
    </row>
    <row r="19" spans="1:13" ht="20.7" customHeight="1">
      <c r="A19" s="22" t="s">
        <v>2</v>
      </c>
      <c r="C19" s="34"/>
      <c r="D19" s="34"/>
      <c r="F19" s="26"/>
      <c r="G19" s="13">
        <v>49063</v>
      </c>
      <c r="H19" s="35"/>
      <c r="I19" s="13">
        <v>1441590</v>
      </c>
      <c r="K19" s="13">
        <v>49063</v>
      </c>
      <c r="M19" s="13">
        <v>1441590</v>
      </c>
    </row>
    <row r="20" spans="1:13" ht="20.7" customHeight="1">
      <c r="A20" s="38" t="s">
        <v>77</v>
      </c>
      <c r="C20" s="34"/>
      <c r="D20" s="34"/>
      <c r="F20" s="26"/>
      <c r="G20" s="39">
        <f>SUM(G13:G19)</f>
        <v>16966352</v>
      </c>
      <c r="H20" s="12"/>
      <c r="I20" s="39">
        <f>SUM(I13:I19)</f>
        <v>17795878</v>
      </c>
      <c r="J20" s="21"/>
      <c r="K20" s="39">
        <f>SUM(K13:K19)</f>
        <v>13580837</v>
      </c>
      <c r="L20" s="21"/>
      <c r="M20" s="39">
        <f>SUM(M13:M19)</f>
        <v>16047309</v>
      </c>
    </row>
    <row r="21" spans="1:13" ht="20.7" customHeight="1">
      <c r="A21" s="21"/>
      <c r="D21" s="34"/>
      <c r="F21" s="26"/>
      <c r="G21" s="35"/>
      <c r="H21" s="1"/>
      <c r="I21" s="35"/>
    </row>
    <row r="22" spans="1:13" ht="20.7" customHeight="1">
      <c r="A22" s="21" t="s">
        <v>83</v>
      </c>
      <c r="C22" s="34"/>
      <c r="D22" s="34"/>
      <c r="F22" s="2"/>
      <c r="G22" s="35"/>
      <c r="H22" s="3"/>
      <c r="I22" s="35"/>
    </row>
    <row r="23" spans="1:13" ht="20.7" customHeight="1">
      <c r="A23" s="22" t="s">
        <v>78</v>
      </c>
      <c r="C23" s="34"/>
      <c r="D23" s="34"/>
      <c r="E23" s="23">
        <v>13.2</v>
      </c>
      <c r="F23" s="26"/>
      <c r="G23" s="104">
        <v>400000</v>
      </c>
      <c r="H23" s="35"/>
      <c r="I23" s="104">
        <v>510000</v>
      </c>
      <c r="K23" s="13">
        <v>400000</v>
      </c>
      <c r="M23" s="13">
        <v>510000</v>
      </c>
    </row>
    <row r="24" spans="1:13" ht="20.7" customHeight="1">
      <c r="A24" s="22" t="s">
        <v>45</v>
      </c>
      <c r="C24" s="25"/>
      <c r="D24" s="25"/>
      <c r="E24" s="23">
        <v>7</v>
      </c>
      <c r="F24" s="26"/>
      <c r="G24" s="104">
        <v>12608817</v>
      </c>
      <c r="H24" s="35"/>
      <c r="I24" s="104">
        <v>12616726</v>
      </c>
      <c r="K24" s="13">
        <v>12608817</v>
      </c>
      <c r="M24" s="13">
        <v>12616726</v>
      </c>
    </row>
    <row r="25" spans="1:13" ht="20.7" customHeight="1">
      <c r="A25" s="40" t="s">
        <v>38</v>
      </c>
      <c r="C25" s="25"/>
      <c r="D25" s="25"/>
      <c r="E25" s="23">
        <v>8</v>
      </c>
      <c r="F25" s="26"/>
      <c r="G25" s="104">
        <v>0</v>
      </c>
      <c r="H25" s="35"/>
      <c r="I25" s="104">
        <v>0</v>
      </c>
      <c r="K25" s="13">
        <v>8537283</v>
      </c>
      <c r="M25" s="13">
        <v>7191325</v>
      </c>
    </row>
    <row r="26" spans="1:13" ht="20.7" customHeight="1">
      <c r="A26" s="22" t="s">
        <v>17</v>
      </c>
      <c r="C26" s="25"/>
      <c r="D26" s="25"/>
      <c r="E26" s="23">
        <v>9</v>
      </c>
      <c r="F26" s="26"/>
      <c r="G26" s="104">
        <v>14545327</v>
      </c>
      <c r="H26" s="35"/>
      <c r="I26" s="104">
        <v>16039226</v>
      </c>
      <c r="K26" s="13">
        <v>14545327</v>
      </c>
      <c r="M26" s="13">
        <v>16039226</v>
      </c>
    </row>
    <row r="27" spans="1:13" ht="20.7" customHeight="1">
      <c r="A27" s="40" t="s">
        <v>18</v>
      </c>
      <c r="C27" s="25"/>
      <c r="D27" s="25"/>
      <c r="F27" s="26"/>
      <c r="G27" s="104">
        <v>15770581</v>
      </c>
      <c r="H27" s="35"/>
      <c r="I27" s="104">
        <v>16877288</v>
      </c>
      <c r="K27" s="13">
        <v>15770581</v>
      </c>
      <c r="L27" s="9"/>
      <c r="M27" s="13">
        <v>16877288</v>
      </c>
    </row>
    <row r="28" spans="1:13" ht="20.7" customHeight="1">
      <c r="A28" s="22" t="s">
        <v>19</v>
      </c>
      <c r="C28" s="34"/>
      <c r="D28" s="34"/>
      <c r="F28" s="26"/>
      <c r="G28" s="104">
        <v>8452107</v>
      </c>
      <c r="H28" s="35"/>
      <c r="I28" s="104">
        <v>9803350</v>
      </c>
      <c r="K28" s="13">
        <v>8452107</v>
      </c>
      <c r="M28" s="13">
        <v>9803350</v>
      </c>
    </row>
    <row r="29" spans="1:13" ht="20.7" customHeight="1">
      <c r="A29" s="22" t="s">
        <v>63</v>
      </c>
      <c r="C29" s="34"/>
      <c r="D29" s="34"/>
      <c r="E29" s="23">
        <v>10</v>
      </c>
      <c r="F29" s="26"/>
      <c r="G29" s="104">
        <v>10151541</v>
      </c>
      <c r="H29" s="35"/>
      <c r="I29" s="104">
        <v>11246296</v>
      </c>
      <c r="K29" s="13">
        <v>9632707</v>
      </c>
      <c r="M29" s="13">
        <v>10730134</v>
      </c>
    </row>
    <row r="30" spans="1:13" ht="20.7" customHeight="1">
      <c r="A30" s="38" t="s">
        <v>88</v>
      </c>
      <c r="C30" s="34"/>
      <c r="D30" s="34"/>
      <c r="F30" s="26"/>
      <c r="G30" s="39">
        <f>SUM(G23:G29)</f>
        <v>61928373</v>
      </c>
      <c r="H30" s="12"/>
      <c r="I30" s="39">
        <f>SUM(I23:I29)</f>
        <v>67092886</v>
      </c>
      <c r="J30" s="21"/>
      <c r="K30" s="39">
        <f>SUM(K23:K29)</f>
        <v>69946822</v>
      </c>
      <c r="L30" s="21"/>
      <c r="M30" s="39">
        <f>SUM(M23:M29)</f>
        <v>73768049</v>
      </c>
    </row>
    <row r="31" spans="1:13" ht="20.7" customHeight="1" thickBot="1">
      <c r="A31" s="21" t="s">
        <v>15</v>
      </c>
      <c r="B31" s="21"/>
      <c r="C31" s="41"/>
      <c r="D31" s="41"/>
      <c r="F31" s="26"/>
      <c r="G31" s="42">
        <f>G20+G30</f>
        <v>78894725</v>
      </c>
      <c r="H31" s="12"/>
      <c r="I31" s="42">
        <f>I20+I30</f>
        <v>84888764</v>
      </c>
      <c r="J31" s="21"/>
      <c r="K31" s="42">
        <f>K20+K30</f>
        <v>83527659</v>
      </c>
      <c r="L31" s="21"/>
      <c r="M31" s="42">
        <f>M20+M30</f>
        <v>89815358</v>
      </c>
    </row>
    <row r="32" spans="1:13" ht="20.7" customHeight="1" thickTop="1">
      <c r="E32" s="4"/>
      <c r="F32" s="2"/>
      <c r="G32" s="35"/>
      <c r="K32" s="35"/>
    </row>
    <row r="33" spans="1:13" ht="20.7" customHeight="1">
      <c r="E33" s="4"/>
      <c r="F33" s="2"/>
    </row>
    <row r="34" spans="1:13" ht="20.7" customHeight="1">
      <c r="E34" s="4"/>
      <c r="F34" s="2"/>
    </row>
    <row r="35" spans="1:13" ht="20.7" customHeight="1">
      <c r="E35" s="4"/>
      <c r="F35" s="2"/>
    </row>
    <row r="36" spans="1:13" ht="20.7" customHeight="1">
      <c r="A36" s="21" t="s">
        <v>89</v>
      </c>
      <c r="E36" s="4"/>
      <c r="F36" s="2"/>
    </row>
    <row r="37" spans="1:13" ht="20.7" customHeight="1">
      <c r="A37" s="21" t="s">
        <v>90</v>
      </c>
      <c r="B37" s="41"/>
      <c r="C37" s="41"/>
      <c r="D37" s="41"/>
      <c r="E37" s="41"/>
      <c r="F37" s="41"/>
      <c r="G37" s="41"/>
      <c r="H37" s="41"/>
      <c r="I37" s="41"/>
    </row>
    <row r="38" spans="1:13" ht="20.7" customHeight="1">
      <c r="A38" s="21" t="str">
        <f>A3</f>
        <v>AS AT JUNE 30, 2026</v>
      </c>
      <c r="B38" s="41"/>
      <c r="C38" s="41"/>
      <c r="D38" s="41"/>
      <c r="E38" s="41"/>
      <c r="F38" s="41"/>
      <c r="G38" s="41"/>
      <c r="H38" s="41"/>
      <c r="I38" s="41"/>
    </row>
    <row r="39" spans="1:13" ht="20.7" customHeight="1">
      <c r="A39" s="43"/>
      <c r="B39" s="43"/>
      <c r="C39" s="43"/>
      <c r="D39" s="43"/>
      <c r="E39" s="43"/>
      <c r="F39" s="43"/>
      <c r="G39" s="43"/>
      <c r="H39" s="43"/>
      <c r="I39" s="43"/>
    </row>
    <row r="40" spans="1:13" ht="20.7" customHeight="1">
      <c r="A40" s="44"/>
      <c r="B40" s="44"/>
      <c r="C40" s="44"/>
      <c r="D40" s="44"/>
      <c r="F40" s="45"/>
      <c r="G40" s="46"/>
      <c r="H40" s="46"/>
      <c r="I40" s="46"/>
      <c r="J40" s="46"/>
      <c r="K40" s="46"/>
      <c r="L40" s="46"/>
      <c r="M40" s="28" t="s">
        <v>159</v>
      </c>
    </row>
    <row r="41" spans="1:13" ht="20.7" customHeight="1">
      <c r="A41" s="44"/>
      <c r="B41" s="44"/>
      <c r="C41" s="44"/>
      <c r="D41" s="44"/>
      <c r="F41" s="45"/>
      <c r="G41" s="146" t="s">
        <v>61</v>
      </c>
      <c r="H41" s="146"/>
      <c r="I41" s="146"/>
      <c r="J41" s="29"/>
      <c r="K41" s="146" t="s">
        <v>62</v>
      </c>
      <c r="L41" s="146"/>
      <c r="M41" s="146"/>
    </row>
    <row r="42" spans="1:13" ht="20.7" customHeight="1">
      <c r="A42" s="44"/>
      <c r="B42" s="44"/>
      <c r="C42" s="44"/>
      <c r="D42" s="44"/>
      <c r="F42" s="45"/>
      <c r="G42" s="111" t="s">
        <v>144</v>
      </c>
      <c r="H42" s="30"/>
      <c r="I42" s="111" t="s">
        <v>126</v>
      </c>
      <c r="J42" s="29"/>
      <c r="K42" s="111" t="s">
        <v>144</v>
      </c>
      <c r="L42" s="30"/>
      <c r="M42" s="111" t="s">
        <v>126</v>
      </c>
    </row>
    <row r="43" spans="1:13" ht="20.7" customHeight="1">
      <c r="A43" s="44"/>
      <c r="B43" s="44"/>
      <c r="C43" s="44"/>
      <c r="D43" s="44"/>
      <c r="F43" s="45"/>
      <c r="G43" s="30" t="s">
        <v>145</v>
      </c>
      <c r="H43" s="30"/>
      <c r="I43" s="30" t="s">
        <v>130</v>
      </c>
      <c r="J43" s="29"/>
      <c r="K43" s="30" t="s">
        <v>145</v>
      </c>
      <c r="L43" s="30"/>
      <c r="M43" s="30" t="s">
        <v>130</v>
      </c>
    </row>
    <row r="44" spans="1:13" ht="20.7" customHeight="1">
      <c r="A44" s="44"/>
      <c r="B44" s="44"/>
      <c r="C44" s="44"/>
      <c r="D44" s="44"/>
      <c r="F44" s="45"/>
      <c r="G44" s="30" t="s">
        <v>127</v>
      </c>
      <c r="H44" s="30"/>
      <c r="I44" s="30"/>
      <c r="J44" s="29"/>
      <c r="K44" s="30" t="s">
        <v>127</v>
      </c>
      <c r="L44" s="30"/>
      <c r="M44" s="30"/>
    </row>
    <row r="45" spans="1:13" ht="20.7" customHeight="1">
      <c r="A45" s="44"/>
      <c r="B45" s="44"/>
      <c r="C45" s="44"/>
      <c r="D45" s="44"/>
      <c r="E45" s="31" t="s">
        <v>0</v>
      </c>
      <c r="F45" s="45"/>
      <c r="G45" s="112" t="s">
        <v>128</v>
      </c>
      <c r="H45" s="30"/>
      <c r="I45" s="112" t="s">
        <v>129</v>
      </c>
      <c r="K45" s="112" t="s">
        <v>128</v>
      </c>
      <c r="M45" s="112" t="s">
        <v>129</v>
      </c>
    </row>
    <row r="46" spans="1:13" ht="20.7" customHeight="1">
      <c r="A46" s="21" t="s">
        <v>14</v>
      </c>
      <c r="C46" s="34"/>
      <c r="D46" s="34"/>
      <c r="G46" s="5"/>
      <c r="H46" s="6"/>
      <c r="I46" s="47"/>
    </row>
    <row r="47" spans="1:13" ht="20.7" customHeight="1">
      <c r="A47" s="21" t="s">
        <v>84</v>
      </c>
      <c r="C47" s="34"/>
      <c r="D47" s="34"/>
      <c r="G47" s="5"/>
      <c r="H47" s="6"/>
      <c r="I47" s="47"/>
    </row>
    <row r="48" spans="1:13" ht="20.7" customHeight="1">
      <c r="A48" s="22" t="s">
        <v>49</v>
      </c>
      <c r="C48" s="34"/>
      <c r="D48" s="34"/>
      <c r="G48" s="13">
        <v>2792149</v>
      </c>
      <c r="H48" s="5"/>
      <c r="I48" s="13">
        <v>2533409</v>
      </c>
      <c r="K48" s="13">
        <v>2379372</v>
      </c>
      <c r="M48" s="13">
        <v>2442531</v>
      </c>
    </row>
    <row r="49" spans="1:13" ht="20.7" customHeight="1">
      <c r="A49" s="48" t="s">
        <v>108</v>
      </c>
      <c r="E49" s="23" t="s">
        <v>131</v>
      </c>
      <c r="F49" s="23"/>
      <c r="G49" s="13">
        <v>10778267</v>
      </c>
      <c r="H49" s="13"/>
      <c r="I49" s="13">
        <v>10782692</v>
      </c>
      <c r="J49" s="13"/>
      <c r="K49" s="13">
        <v>15825511</v>
      </c>
      <c r="L49" s="13"/>
      <c r="M49" s="13">
        <v>15801423</v>
      </c>
    </row>
    <row r="50" spans="1:13" ht="20.7" customHeight="1">
      <c r="A50" s="22" t="s">
        <v>3</v>
      </c>
      <c r="C50" s="34"/>
      <c r="D50" s="34"/>
      <c r="G50" s="13">
        <v>1642439</v>
      </c>
      <c r="H50" s="5"/>
      <c r="I50" s="13">
        <v>1531628</v>
      </c>
      <c r="K50" s="13">
        <v>1642439</v>
      </c>
      <c r="M50" s="13">
        <v>1531628</v>
      </c>
    </row>
    <row r="51" spans="1:13" ht="20.7" customHeight="1">
      <c r="A51" s="22" t="s">
        <v>112</v>
      </c>
      <c r="C51" s="34"/>
      <c r="D51" s="34"/>
      <c r="G51" s="13">
        <v>996659</v>
      </c>
      <c r="H51" s="5"/>
      <c r="I51" s="13">
        <v>926881</v>
      </c>
      <c r="K51" s="13">
        <v>996659</v>
      </c>
      <c r="M51" s="13">
        <v>926881</v>
      </c>
    </row>
    <row r="52" spans="1:13" ht="20.7" customHeight="1">
      <c r="A52" s="22" t="s">
        <v>4</v>
      </c>
      <c r="C52" s="34"/>
      <c r="D52" s="34"/>
      <c r="F52" s="26"/>
      <c r="G52" s="13">
        <v>50000</v>
      </c>
      <c r="H52" s="35"/>
      <c r="I52" s="13">
        <v>200000</v>
      </c>
      <c r="K52" s="13">
        <v>50000</v>
      </c>
      <c r="M52" s="13">
        <v>200000</v>
      </c>
    </row>
    <row r="53" spans="1:13" ht="20.7" customHeight="1">
      <c r="A53" s="21" t="s">
        <v>64</v>
      </c>
      <c r="C53" s="34"/>
      <c r="D53" s="34"/>
      <c r="F53" s="26"/>
      <c r="G53" s="39">
        <f>SUM(G48:G52)</f>
        <v>16259514</v>
      </c>
      <c r="H53" s="12"/>
      <c r="I53" s="39">
        <f>SUM(I48:I52)</f>
        <v>15974610</v>
      </c>
      <c r="J53" s="21"/>
      <c r="K53" s="39">
        <f>SUM(K48:K52)</f>
        <v>20893981</v>
      </c>
      <c r="L53" s="21"/>
      <c r="M53" s="39">
        <f>SUM(M48:M52)</f>
        <v>20902463</v>
      </c>
    </row>
    <row r="54" spans="1:13" ht="20.7" customHeight="1">
      <c r="A54" s="21"/>
      <c r="C54" s="34"/>
      <c r="D54" s="34"/>
      <c r="F54" s="26"/>
      <c r="G54" s="35"/>
      <c r="H54" s="1"/>
      <c r="I54" s="35"/>
      <c r="K54" s="35"/>
      <c r="M54" s="35"/>
    </row>
    <row r="55" spans="1:13" ht="20.7" customHeight="1">
      <c r="A55" s="21" t="s">
        <v>85</v>
      </c>
      <c r="C55" s="34"/>
      <c r="D55" s="34"/>
      <c r="F55" s="2"/>
      <c r="G55" s="35"/>
      <c r="H55" s="1"/>
      <c r="I55" s="35"/>
      <c r="K55" s="35"/>
      <c r="M55" s="35"/>
    </row>
    <row r="56" spans="1:13" ht="20.7" customHeight="1">
      <c r="A56" s="22" t="s">
        <v>97</v>
      </c>
      <c r="C56" s="34"/>
      <c r="D56" s="34"/>
      <c r="F56" s="2"/>
      <c r="G56" s="105">
        <v>15714587</v>
      </c>
      <c r="H56" s="1"/>
      <c r="I56" s="105">
        <v>16556298</v>
      </c>
      <c r="K56" s="35">
        <v>15714587</v>
      </c>
      <c r="M56" s="35">
        <v>16556298</v>
      </c>
    </row>
    <row r="57" spans="1:13" ht="20.7" customHeight="1">
      <c r="A57" s="22" t="s">
        <v>65</v>
      </c>
      <c r="C57" s="34"/>
      <c r="D57" s="34"/>
      <c r="F57" s="2"/>
      <c r="G57" s="13">
        <v>3635227</v>
      </c>
      <c r="H57" s="35"/>
      <c r="I57" s="13">
        <v>3347187</v>
      </c>
      <c r="K57" s="13">
        <v>3635227</v>
      </c>
      <c r="M57" s="13">
        <v>3347187</v>
      </c>
    </row>
    <row r="58" spans="1:13" ht="20.7" customHeight="1">
      <c r="A58" s="21" t="s">
        <v>66</v>
      </c>
      <c r="C58" s="34"/>
      <c r="D58" s="34"/>
      <c r="F58" s="26"/>
      <c r="G58" s="39">
        <f>SUM(G56:G57)</f>
        <v>19349814</v>
      </c>
      <c r="H58" s="12"/>
      <c r="I58" s="39">
        <f>SUM(I56:I57)</f>
        <v>19903485</v>
      </c>
      <c r="J58" s="21"/>
      <c r="K58" s="39">
        <f>SUM(K56:K57)</f>
        <v>19349814</v>
      </c>
      <c r="L58" s="21"/>
      <c r="M58" s="39">
        <f>SUM(M56:M57)</f>
        <v>19903485</v>
      </c>
    </row>
    <row r="59" spans="1:13" ht="20.7" customHeight="1">
      <c r="A59" s="21" t="s">
        <v>86</v>
      </c>
      <c r="C59" s="34"/>
      <c r="D59" s="34"/>
      <c r="F59" s="26"/>
      <c r="G59" s="49">
        <f>G53+G58</f>
        <v>35609328</v>
      </c>
      <c r="H59" s="12"/>
      <c r="I59" s="49">
        <f>I53+I58</f>
        <v>35878095</v>
      </c>
      <c r="J59" s="21"/>
      <c r="K59" s="49">
        <f>K53+K58</f>
        <v>40243795</v>
      </c>
      <c r="L59" s="21"/>
      <c r="M59" s="49">
        <f>M53+M58</f>
        <v>40805948</v>
      </c>
    </row>
    <row r="60" spans="1:13" ht="20.7" customHeight="1">
      <c r="A60" s="21"/>
      <c r="C60" s="34"/>
      <c r="D60" s="34"/>
      <c r="F60" s="26"/>
      <c r="G60" s="35"/>
      <c r="H60" s="1"/>
      <c r="I60" s="35"/>
      <c r="K60" s="35"/>
      <c r="M60" s="35"/>
    </row>
    <row r="61" spans="1:13" s="21" customFormat="1" ht="20.7" customHeight="1">
      <c r="A61" s="21" t="s">
        <v>87</v>
      </c>
      <c r="C61" s="41"/>
      <c r="D61" s="41"/>
      <c r="E61" s="50"/>
      <c r="F61" s="51"/>
      <c r="G61" s="7"/>
      <c r="H61" s="7"/>
      <c r="I61" s="7"/>
      <c r="K61" s="35"/>
      <c r="M61" s="35"/>
    </row>
    <row r="62" spans="1:13" ht="20.7" customHeight="1">
      <c r="A62" s="22" t="s">
        <v>39</v>
      </c>
      <c r="F62" s="2"/>
      <c r="G62" s="3"/>
      <c r="H62" s="3"/>
      <c r="I62" s="3"/>
      <c r="K62" s="35"/>
      <c r="M62" s="35"/>
    </row>
    <row r="63" spans="1:13" ht="20.7" customHeight="1">
      <c r="B63" s="22" t="s">
        <v>5</v>
      </c>
      <c r="F63" s="2"/>
      <c r="G63" s="3"/>
      <c r="H63" s="3"/>
      <c r="I63" s="3"/>
      <c r="K63" s="35"/>
      <c r="M63" s="35"/>
    </row>
    <row r="64" spans="1:13" ht="20.7" customHeight="1" thickBot="1">
      <c r="C64" s="22" t="s">
        <v>20</v>
      </c>
      <c r="F64" s="2"/>
      <c r="G64" s="124">
        <v>125000000</v>
      </c>
      <c r="H64" s="3"/>
      <c r="I64" s="52">
        <v>125000000</v>
      </c>
      <c r="K64" s="52">
        <v>125000000</v>
      </c>
      <c r="M64" s="52">
        <v>125000000</v>
      </c>
    </row>
    <row r="65" spans="1:18" ht="20.7" customHeight="1" thickTop="1">
      <c r="B65" s="22" t="s">
        <v>101</v>
      </c>
      <c r="F65" s="26"/>
      <c r="G65" s="35"/>
      <c r="H65" s="3"/>
      <c r="I65" s="35"/>
      <c r="K65" s="35"/>
      <c r="M65" s="35"/>
    </row>
    <row r="66" spans="1:18" ht="20.7" customHeight="1">
      <c r="C66" s="22" t="s">
        <v>20</v>
      </c>
      <c r="F66" s="26"/>
      <c r="G66" s="35">
        <f>'Equity (E)_Conso'!F18</f>
        <v>125000000</v>
      </c>
      <c r="H66" s="35"/>
      <c r="I66" s="35">
        <f>'Equity (E)_Conso'!F14</f>
        <v>125000000</v>
      </c>
      <c r="K66" s="35">
        <f>'Equity (E)_Conso'!F18</f>
        <v>125000000</v>
      </c>
      <c r="M66" s="35">
        <f>'Equity (E)_Com'!F15</f>
        <v>125000000</v>
      </c>
    </row>
    <row r="67" spans="1:18" ht="20.7" customHeight="1">
      <c r="A67" s="34" t="s">
        <v>93</v>
      </c>
      <c r="C67" s="34"/>
      <c r="D67" s="34"/>
      <c r="F67" s="26"/>
      <c r="G67" s="35">
        <f>'Equity (E)_Conso'!H18</f>
        <v>102492000</v>
      </c>
      <c r="H67" s="35"/>
      <c r="I67" s="35">
        <f>'Equity (E)_Conso'!H14</f>
        <v>102492000</v>
      </c>
      <c r="K67" s="35">
        <f>'Equity (E)_Conso'!H18</f>
        <v>102492000</v>
      </c>
      <c r="M67" s="35">
        <f>'Equity (E)_Com'!H15</f>
        <v>102492000</v>
      </c>
    </row>
    <row r="68" spans="1:18" ht="20.7" customHeight="1">
      <c r="A68" s="53" t="s">
        <v>100</v>
      </c>
      <c r="C68" s="34"/>
      <c r="D68" s="34"/>
      <c r="F68" s="26"/>
      <c r="G68" s="35"/>
      <c r="H68" s="35"/>
      <c r="I68" s="35"/>
      <c r="K68" s="35"/>
      <c r="M68" s="35"/>
    </row>
    <row r="69" spans="1:18" ht="20.7" customHeight="1">
      <c r="A69" s="34"/>
      <c r="B69" s="53" t="s">
        <v>98</v>
      </c>
      <c r="F69" s="26"/>
      <c r="G69" s="35">
        <f>'Equity (E)_Conso'!J18</f>
        <v>1411521</v>
      </c>
      <c r="H69" s="35"/>
      <c r="I69" s="35">
        <f>'Equity (E)_Conso'!J14</f>
        <v>1411521</v>
      </c>
      <c r="K69" s="35">
        <f>'Equity (E)_Conso'!J14</f>
        <v>1411521</v>
      </c>
      <c r="M69" s="35">
        <f>'Equity (E)_Com'!J15</f>
        <v>1411521</v>
      </c>
    </row>
    <row r="70" spans="1:18" ht="20.7" customHeight="1">
      <c r="A70" s="34"/>
      <c r="B70" s="53" t="s">
        <v>6</v>
      </c>
      <c r="C70" s="34"/>
      <c r="D70" s="34"/>
      <c r="F70" s="26"/>
      <c r="G70" s="35">
        <f>'Equity (E)_Conso'!L14</f>
        <v>-186271096</v>
      </c>
      <c r="H70" s="35"/>
      <c r="I70" s="35">
        <f>'Equity (E)_Conso'!L11</f>
        <v>-180545824</v>
      </c>
      <c r="K70" s="35">
        <f>'Equity (E)_Com'!L15</f>
        <v>-186270029</v>
      </c>
      <c r="M70" s="35">
        <f>'Equity (E)_Com'!L12</f>
        <v>-180544483</v>
      </c>
    </row>
    <row r="71" spans="1:18" ht="20.7" customHeight="1">
      <c r="A71" s="22" t="s">
        <v>72</v>
      </c>
      <c r="B71" s="53"/>
      <c r="D71" s="34"/>
      <c r="F71" s="26"/>
      <c r="G71" s="54">
        <f>'Equity (E)_Conso'!N18</f>
        <v>650372</v>
      </c>
      <c r="H71" s="35"/>
      <c r="I71" s="54">
        <f>'Equity (E)_Conso'!N14</f>
        <v>650372</v>
      </c>
      <c r="K71" s="54">
        <f>'Equity (E)_Conso'!R14</f>
        <v>650372</v>
      </c>
      <c r="M71" s="54">
        <f>'Equity (E)_Com'!R15</f>
        <v>650372</v>
      </c>
    </row>
    <row r="72" spans="1:18" ht="20.7" customHeight="1">
      <c r="A72" s="41" t="s">
        <v>50</v>
      </c>
      <c r="B72" s="55"/>
      <c r="C72" s="41"/>
      <c r="D72" s="34"/>
      <c r="F72" s="26"/>
      <c r="G72" s="56">
        <f>SUM(G66:G71)</f>
        <v>43282797</v>
      </c>
      <c r="H72" s="56"/>
      <c r="I72" s="56">
        <f>SUM(I66:I71)</f>
        <v>49008069</v>
      </c>
      <c r="J72" s="21"/>
      <c r="K72" s="56">
        <f>SUM(K66:K71)</f>
        <v>43283864</v>
      </c>
      <c r="L72" s="21"/>
      <c r="M72" s="56">
        <f>SUM(M66:M71)</f>
        <v>49009410</v>
      </c>
    </row>
    <row r="73" spans="1:18" ht="20.7" customHeight="1">
      <c r="A73" s="34" t="s">
        <v>67</v>
      </c>
      <c r="B73" s="53"/>
      <c r="C73" s="34"/>
      <c r="D73" s="34"/>
      <c r="F73" s="26"/>
      <c r="G73" s="35">
        <f>'Equity (E)_Conso'!V14</f>
        <v>2600</v>
      </c>
      <c r="H73" s="35"/>
      <c r="I73" s="35">
        <f>'Equity (E)_Conso'!V14</f>
        <v>2600</v>
      </c>
      <c r="K73" s="35">
        <v>0</v>
      </c>
      <c r="M73" s="35">
        <v>0</v>
      </c>
    </row>
    <row r="74" spans="1:18" ht="20.7" customHeight="1">
      <c r="A74" s="21" t="s">
        <v>43</v>
      </c>
      <c r="C74" s="34"/>
      <c r="D74" s="34"/>
      <c r="F74" s="26"/>
      <c r="G74" s="39">
        <f>SUM(G72:G73)</f>
        <v>43285397</v>
      </c>
      <c r="H74" s="56"/>
      <c r="I74" s="39">
        <f>SUM(I72:I73)</f>
        <v>49010669</v>
      </c>
      <c r="J74" s="21"/>
      <c r="K74" s="39">
        <f>SUM(K72:K73)</f>
        <v>43283864</v>
      </c>
      <c r="L74" s="21"/>
      <c r="M74" s="39">
        <f>SUM(M72:M73)</f>
        <v>49009410</v>
      </c>
    </row>
    <row r="75" spans="1:18" ht="20.7" customHeight="1" thickBot="1">
      <c r="A75" s="21" t="s">
        <v>16</v>
      </c>
      <c r="B75" s="21"/>
      <c r="C75" s="41"/>
      <c r="D75" s="41"/>
      <c r="F75" s="26"/>
      <c r="G75" s="42">
        <f>G74+G59</f>
        <v>78894725</v>
      </c>
      <c r="H75" s="35"/>
      <c r="I75" s="42">
        <f>I74+I59</f>
        <v>84888764</v>
      </c>
      <c r="K75" s="42">
        <f>K74+K59</f>
        <v>83527659</v>
      </c>
      <c r="M75" s="42">
        <f>M74+M59</f>
        <v>89815358</v>
      </c>
      <c r="O75" s="35"/>
      <c r="P75" s="35"/>
      <c r="Q75" s="35"/>
      <c r="R75" s="35"/>
    </row>
    <row r="76" spans="1:18" ht="21" customHeight="1" thickTop="1">
      <c r="A76" s="21"/>
      <c r="B76" s="21"/>
      <c r="C76" s="41"/>
      <c r="D76" s="41"/>
      <c r="F76" s="26"/>
      <c r="G76" s="8"/>
      <c r="H76" s="8"/>
      <c r="I76" s="8"/>
      <c r="J76" s="8"/>
      <c r="K76" s="8"/>
      <c r="L76" s="8"/>
      <c r="M76" s="8"/>
    </row>
    <row r="77" spans="1:18" ht="21" customHeight="1">
      <c r="G77" s="35"/>
      <c r="H77" s="35"/>
      <c r="I77" s="35"/>
      <c r="J77" s="35"/>
      <c r="K77" s="35"/>
      <c r="L77" s="35"/>
      <c r="M77" s="35"/>
    </row>
    <row r="78" spans="1:18" ht="21" customHeight="1">
      <c r="I78" s="35"/>
    </row>
    <row r="79" spans="1:18" ht="21" customHeight="1">
      <c r="C79" s="57"/>
      <c r="D79" s="57"/>
      <c r="E79" s="58"/>
      <c r="G79" s="35"/>
      <c r="K79" s="35"/>
    </row>
    <row r="80" spans="1:18" ht="21" customHeight="1"/>
    <row r="81" spans="7:13">
      <c r="G81" s="35"/>
      <c r="I81" s="35"/>
      <c r="J81" s="35"/>
      <c r="K81" s="35"/>
      <c r="L81" s="35"/>
      <c r="M81" s="35"/>
    </row>
  </sheetData>
  <mergeCells count="4">
    <mergeCell ref="G6:I6"/>
    <mergeCell ref="K6:M6"/>
    <mergeCell ref="G41:I41"/>
    <mergeCell ref="K41:M41"/>
  </mergeCells>
  <pageMargins left="0.98425196850393704" right="0.59055118110236204" top="0.98425196850393704" bottom="0.59055118110236204" header="0.59055118110236204" footer="0.59055118110236204"/>
  <pageSetup paperSize="256" scale="70" fitToHeight="0" orientation="portrait" useFirstPageNumber="1" r:id="rId1"/>
  <headerFooter>
    <oddFooter>&amp;L&amp;"Angsana New,Regular"&amp;K000000The condensed notes to the interim financial information are an integral part of this interim financial information.
&amp;C&amp;"Angsana New,Regular"&amp;K000000- &amp;P -</oddFooter>
  </headerFooter>
  <rowBreaks count="1" manualBreakCount="1">
    <brk id="3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B1AF5-E7F2-B747-B88D-F37937F06155}">
  <sheetPr>
    <tabColor theme="9" tint="0.39997558519241921"/>
    <pageSetUpPr fitToPage="1"/>
  </sheetPr>
  <dimension ref="A1:L41"/>
  <sheetViews>
    <sheetView zoomScaleNormal="100" zoomScaleSheetLayoutView="80" workbookViewId="0"/>
  </sheetViews>
  <sheetFormatPr defaultColWidth="9" defaultRowHeight="19.8"/>
  <cols>
    <col min="1" max="1" width="1.625" style="22" customWidth="1"/>
    <col min="2" max="2" width="1.375" style="22" customWidth="1"/>
    <col min="3" max="3" width="53" style="22" customWidth="1"/>
    <col min="4" max="4" width="10.375" style="23" customWidth="1"/>
    <col min="5" max="5" width="1.375" style="22" customWidth="1"/>
    <col min="6" max="6" width="16" style="22" customWidth="1"/>
    <col min="7" max="7" width="1.375" style="22" customWidth="1"/>
    <col min="8" max="8" width="16" style="22" customWidth="1"/>
    <col min="9" max="9" width="1.375" style="22" customWidth="1"/>
    <col min="10" max="10" width="16" style="22" customWidth="1"/>
    <col min="11" max="11" width="1.375" style="22" customWidth="1"/>
    <col min="12" max="12" width="16" style="22" customWidth="1"/>
    <col min="13" max="16384" width="9" style="22"/>
  </cols>
  <sheetData>
    <row r="1" spans="1:12" ht="20.399999999999999">
      <c r="A1" s="21" t="s">
        <v>89</v>
      </c>
      <c r="L1" s="59" t="s">
        <v>115</v>
      </c>
    </row>
    <row r="2" spans="1:12" s="92" customFormat="1" ht="21" customHeight="1">
      <c r="A2" s="21" t="s">
        <v>12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59" t="s">
        <v>116</v>
      </c>
    </row>
    <row r="3" spans="1:12" s="92" customFormat="1" ht="21" customHeight="1">
      <c r="A3" s="21" t="s">
        <v>146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s="92" customFormat="1" ht="21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s="92" customFormat="1" ht="21" customHeight="1">
      <c r="A5" s="22"/>
      <c r="B5" s="22"/>
      <c r="C5" s="34"/>
      <c r="D5" s="23"/>
      <c r="E5" s="22"/>
      <c r="F5" s="72"/>
      <c r="G5" s="72"/>
      <c r="H5" s="147" t="s">
        <v>159</v>
      </c>
      <c r="I5" s="147"/>
      <c r="J5" s="148"/>
      <c r="K5" s="148"/>
      <c r="L5" s="148"/>
    </row>
    <row r="6" spans="1:12" s="92" customFormat="1" ht="21" customHeight="1">
      <c r="A6" s="22"/>
      <c r="B6" s="22"/>
      <c r="C6" s="34"/>
      <c r="D6" s="23"/>
      <c r="E6" s="22"/>
      <c r="F6" s="149" t="s">
        <v>61</v>
      </c>
      <c r="G6" s="149"/>
      <c r="H6" s="149"/>
      <c r="I6" s="61"/>
      <c r="J6" s="150" t="s">
        <v>62</v>
      </c>
      <c r="K6" s="150"/>
      <c r="L6" s="150"/>
    </row>
    <row r="7" spans="1:12" s="92" customFormat="1" ht="21" customHeight="1">
      <c r="A7" s="22"/>
      <c r="B7" s="22"/>
      <c r="C7" s="34"/>
      <c r="D7" s="31" t="s">
        <v>0</v>
      </c>
      <c r="E7" s="22"/>
      <c r="F7" s="93">
        <v>2026</v>
      </c>
      <c r="G7" s="22"/>
      <c r="H7" s="93">
        <v>2025</v>
      </c>
      <c r="I7" s="22"/>
      <c r="J7" s="93">
        <v>2026</v>
      </c>
      <c r="K7" s="22"/>
      <c r="L7" s="93">
        <v>2025</v>
      </c>
    </row>
    <row r="8" spans="1:12" s="92" customFormat="1" ht="21" customHeight="1">
      <c r="A8" s="22"/>
      <c r="B8" s="22"/>
      <c r="C8" s="34"/>
      <c r="D8" s="78"/>
      <c r="E8" s="22"/>
      <c r="F8" s="22"/>
      <c r="G8" s="22"/>
      <c r="H8" s="22"/>
      <c r="I8" s="22"/>
      <c r="J8" s="61"/>
      <c r="K8" s="94"/>
      <c r="L8" s="61"/>
    </row>
    <row r="9" spans="1:12" s="92" customFormat="1" ht="21" customHeight="1">
      <c r="A9" s="22" t="s">
        <v>7</v>
      </c>
      <c r="B9" s="21"/>
      <c r="C9" s="41"/>
      <c r="D9" s="88"/>
      <c r="E9" s="22"/>
      <c r="F9" s="83">
        <v>12669315</v>
      </c>
      <c r="G9" s="22"/>
      <c r="H9" s="83">
        <v>13185248</v>
      </c>
      <c r="I9" s="22"/>
      <c r="J9" s="83">
        <v>10825295</v>
      </c>
      <c r="K9" s="35"/>
      <c r="L9" s="83">
        <v>13185248</v>
      </c>
    </row>
    <row r="10" spans="1:12" s="92" customFormat="1" ht="21" customHeight="1">
      <c r="A10" s="22" t="s">
        <v>8</v>
      </c>
      <c r="B10" s="22"/>
      <c r="C10" s="34"/>
      <c r="D10" s="23"/>
      <c r="E10" s="22"/>
      <c r="F10" s="95">
        <v>-10381420</v>
      </c>
      <c r="G10" s="22"/>
      <c r="H10" s="95">
        <v>-11612418</v>
      </c>
      <c r="I10" s="22"/>
      <c r="J10" s="95">
        <v>-8985174</v>
      </c>
      <c r="K10" s="35"/>
      <c r="L10" s="95">
        <v>-11610468</v>
      </c>
    </row>
    <row r="11" spans="1:12" s="92" customFormat="1" ht="21" customHeight="1">
      <c r="A11" s="68" t="s">
        <v>51</v>
      </c>
      <c r="B11" s="21"/>
      <c r="C11" s="34"/>
      <c r="D11" s="23"/>
      <c r="E11" s="22"/>
      <c r="F11" s="56">
        <f>SUM(F9:F10)</f>
        <v>2287895</v>
      </c>
      <c r="G11" s="21"/>
      <c r="H11" s="56">
        <f>SUM(H9:H10)</f>
        <v>1572830</v>
      </c>
      <c r="I11" s="21"/>
      <c r="J11" s="56">
        <f>SUM(J9:J10)</f>
        <v>1840121</v>
      </c>
      <c r="K11" s="56"/>
      <c r="L11" s="56">
        <f>SUM(L9:L10)</f>
        <v>1574780</v>
      </c>
    </row>
    <row r="12" spans="1:12" ht="21" customHeight="1">
      <c r="A12" s="22" t="s">
        <v>9</v>
      </c>
      <c r="C12" s="34"/>
      <c r="F12" s="83">
        <v>233585</v>
      </c>
      <c r="H12" s="95">
        <v>39802</v>
      </c>
      <c r="J12" s="83">
        <v>203947</v>
      </c>
      <c r="K12" s="35"/>
      <c r="L12" s="95">
        <v>36045</v>
      </c>
    </row>
    <row r="13" spans="1:12" ht="21" customHeight="1">
      <c r="A13" s="68" t="s">
        <v>53</v>
      </c>
      <c r="C13" s="34"/>
      <c r="F13" s="96">
        <f>SUM(F11:F12)</f>
        <v>2521480</v>
      </c>
      <c r="H13" s="96">
        <f>SUM(H11:H12)</f>
        <v>1612632</v>
      </c>
      <c r="J13" s="96">
        <f>SUM(J11:J12)</f>
        <v>2044068</v>
      </c>
      <c r="K13" s="35"/>
      <c r="L13" s="96">
        <f>SUM(L11:L12)</f>
        <v>1610825</v>
      </c>
    </row>
    <row r="14" spans="1:12" ht="21" customHeight="1">
      <c r="A14" s="60" t="s">
        <v>10</v>
      </c>
      <c r="C14" s="34"/>
      <c r="F14" s="83">
        <v>-5581491</v>
      </c>
      <c r="G14" s="23"/>
      <c r="H14" s="125">
        <v>-6954910</v>
      </c>
      <c r="I14" s="23"/>
      <c r="J14" s="83">
        <v>-5090181</v>
      </c>
      <c r="K14" s="106"/>
      <c r="L14" s="83">
        <v>-6653176</v>
      </c>
    </row>
    <row r="15" spans="1:12" ht="21" customHeight="1">
      <c r="A15" s="60" t="s">
        <v>147</v>
      </c>
      <c r="C15" s="34"/>
      <c r="F15" s="83">
        <v>0</v>
      </c>
      <c r="G15" s="23"/>
      <c r="H15" s="125">
        <v>0</v>
      </c>
      <c r="I15" s="23"/>
      <c r="J15" s="83">
        <v>0</v>
      </c>
      <c r="K15" s="106"/>
      <c r="L15" s="83">
        <v>-292829</v>
      </c>
    </row>
    <row r="16" spans="1:12" ht="21" customHeight="1">
      <c r="A16" s="60" t="s">
        <v>54</v>
      </c>
      <c r="C16" s="34"/>
      <c r="F16" s="97">
        <f>SUM(F14:F15)</f>
        <v>-5581491</v>
      </c>
      <c r="H16" s="97">
        <f>SUM(H14:H15)</f>
        <v>-6954910</v>
      </c>
      <c r="J16" s="97">
        <f>SUM(J14:J15)</f>
        <v>-5090181</v>
      </c>
      <c r="K16" s="35"/>
      <c r="L16" s="97">
        <f>SUM(L14:L15)</f>
        <v>-6946005</v>
      </c>
    </row>
    <row r="17" spans="1:12" ht="21" customHeight="1">
      <c r="A17" s="68" t="s">
        <v>79</v>
      </c>
      <c r="B17" s="98"/>
      <c r="C17" s="34"/>
      <c r="F17" s="99">
        <f>+F13+F16</f>
        <v>-3060011</v>
      </c>
      <c r="H17" s="99">
        <f>+H13+H16</f>
        <v>-5342278</v>
      </c>
      <c r="J17" s="99">
        <f>+J13+J16</f>
        <v>-3046113</v>
      </c>
      <c r="K17" s="35"/>
      <c r="L17" s="99">
        <f>+L13+L16</f>
        <v>-5335180</v>
      </c>
    </row>
    <row r="18" spans="1:12" ht="21" customHeight="1">
      <c r="A18" s="100" t="s">
        <v>11</v>
      </c>
      <c r="B18" s="98"/>
      <c r="C18" s="34"/>
      <c r="F18" s="83">
        <v>-305937</v>
      </c>
      <c r="H18" s="83">
        <v>-395497</v>
      </c>
      <c r="J18" s="83">
        <v>-320272</v>
      </c>
      <c r="K18" s="35"/>
      <c r="L18" s="83">
        <v>-408509</v>
      </c>
    </row>
    <row r="19" spans="1:12" ht="21" customHeight="1">
      <c r="A19" s="100" t="s">
        <v>52</v>
      </c>
      <c r="C19" s="34"/>
      <c r="D19" s="23">
        <v>7.1</v>
      </c>
      <c r="F19" s="95">
        <v>-342</v>
      </c>
      <c r="H19" s="95">
        <v>-5968</v>
      </c>
      <c r="J19" s="95">
        <v>0</v>
      </c>
      <c r="K19" s="35"/>
      <c r="L19" s="95">
        <v>0</v>
      </c>
    </row>
    <row r="20" spans="1:12" ht="21" customHeight="1">
      <c r="A20" s="68" t="s">
        <v>40</v>
      </c>
      <c r="C20" s="34"/>
      <c r="F20" s="56">
        <f>SUM(F17:F19)</f>
        <v>-3366290</v>
      </c>
      <c r="G20" s="21"/>
      <c r="H20" s="56">
        <f>SUM(H17:H19)</f>
        <v>-5743743</v>
      </c>
      <c r="I20" s="21"/>
      <c r="J20" s="56">
        <f>SUM(J17:J19)</f>
        <v>-3366385</v>
      </c>
      <c r="K20" s="56"/>
      <c r="L20" s="56">
        <f>SUM(L17:L19)</f>
        <v>-5743689</v>
      </c>
    </row>
    <row r="21" spans="1:12" ht="21" customHeight="1">
      <c r="A21" s="60" t="s">
        <v>106</v>
      </c>
      <c r="C21" s="34"/>
      <c r="F21" s="83">
        <v>0</v>
      </c>
      <c r="H21" s="95">
        <v>0</v>
      </c>
      <c r="J21" s="83">
        <v>0</v>
      </c>
      <c r="K21" s="35"/>
      <c r="L21" s="95">
        <v>0</v>
      </c>
    </row>
    <row r="22" spans="1:12" ht="21" customHeight="1">
      <c r="A22" s="68" t="s">
        <v>117</v>
      </c>
      <c r="C22" s="34"/>
      <c r="F22" s="96">
        <f>SUM(F20:F21)</f>
        <v>-3366290</v>
      </c>
      <c r="G22" s="21"/>
      <c r="H22" s="96">
        <f>SUM(H20:H21)</f>
        <v>-5743743</v>
      </c>
      <c r="I22" s="21"/>
      <c r="J22" s="96">
        <f>SUM(J20:J21)</f>
        <v>-3366385</v>
      </c>
      <c r="K22" s="56"/>
      <c r="L22" s="96">
        <f>SUM(L20:L21)</f>
        <v>-5743689</v>
      </c>
    </row>
    <row r="23" spans="1:12" ht="21" customHeight="1">
      <c r="A23" s="68" t="s">
        <v>118</v>
      </c>
      <c r="C23" s="34"/>
      <c r="F23" s="56"/>
      <c r="G23" s="21"/>
      <c r="H23" s="56"/>
      <c r="I23" s="21"/>
      <c r="J23" s="56"/>
      <c r="K23" s="56"/>
      <c r="L23" s="56"/>
    </row>
    <row r="24" spans="1:12" ht="21" customHeight="1">
      <c r="A24" s="68" t="s">
        <v>138</v>
      </c>
      <c r="C24" s="34"/>
      <c r="F24" s="56"/>
      <c r="G24" s="21"/>
      <c r="H24" s="56"/>
      <c r="I24" s="21"/>
      <c r="J24" s="56"/>
      <c r="K24" s="56"/>
      <c r="L24" s="56"/>
    </row>
    <row r="25" spans="1:12" ht="21" customHeight="1">
      <c r="A25" s="60" t="s">
        <v>139</v>
      </c>
      <c r="C25" s="34"/>
      <c r="F25" s="54">
        <v>0</v>
      </c>
      <c r="H25" s="54">
        <v>0</v>
      </c>
      <c r="J25" s="54">
        <v>0</v>
      </c>
      <c r="K25" s="35"/>
      <c r="L25" s="54">
        <v>0</v>
      </c>
    </row>
    <row r="26" spans="1:12" ht="21" customHeight="1" thickBot="1">
      <c r="A26" s="68" t="s">
        <v>119</v>
      </c>
      <c r="B26" s="60"/>
      <c r="F26" s="123">
        <f>SUM(F22:F25)</f>
        <v>-3366290</v>
      </c>
      <c r="G26" s="21"/>
      <c r="H26" s="123">
        <f>SUM(H22:H25)</f>
        <v>-5743743</v>
      </c>
      <c r="I26" s="21"/>
      <c r="J26" s="123">
        <f>SUM(J22:J25)</f>
        <v>-3366385</v>
      </c>
      <c r="K26" s="19"/>
      <c r="L26" s="123">
        <f>SUM(L22:L25)</f>
        <v>-5743689</v>
      </c>
    </row>
    <row r="27" spans="1:12" ht="21" customHeight="1" thickTop="1">
      <c r="A27" s="60"/>
      <c r="B27" s="60"/>
      <c r="F27" s="10"/>
      <c r="H27" s="10"/>
      <c r="J27" s="10"/>
      <c r="K27" s="10"/>
      <c r="L27" s="10"/>
    </row>
    <row r="28" spans="1:12" ht="21" customHeight="1">
      <c r="A28" s="68" t="s">
        <v>133</v>
      </c>
      <c r="B28" s="60"/>
      <c r="F28" s="10"/>
      <c r="H28" s="10"/>
      <c r="J28" s="10"/>
      <c r="K28" s="10"/>
      <c r="L28" s="10"/>
    </row>
    <row r="29" spans="1:12" ht="21" customHeight="1">
      <c r="A29" s="60" t="s">
        <v>107</v>
      </c>
      <c r="B29" s="60"/>
      <c r="F29" s="10">
        <f>+F31+F30</f>
        <v>-3366290</v>
      </c>
      <c r="G29" s="10">
        <f t="shared" ref="G29:J29" si="0">+G31+G30</f>
        <v>0</v>
      </c>
      <c r="H29" s="10">
        <f t="shared" si="0"/>
        <v>-5743743</v>
      </c>
      <c r="I29" s="10">
        <f t="shared" si="0"/>
        <v>0</v>
      </c>
      <c r="J29" s="10">
        <f t="shared" si="0"/>
        <v>-3366385</v>
      </c>
      <c r="K29" s="10"/>
      <c r="L29" s="10">
        <f>+L31+L30</f>
        <v>-5743689</v>
      </c>
    </row>
    <row r="30" spans="1:12" ht="21" customHeight="1">
      <c r="A30" s="60" t="s">
        <v>29</v>
      </c>
      <c r="B30" s="60"/>
      <c r="F30" s="10">
        <v>0</v>
      </c>
      <c r="H30" s="10">
        <v>0</v>
      </c>
      <c r="J30" s="10">
        <v>0</v>
      </c>
      <c r="K30" s="10"/>
      <c r="L30" s="10">
        <v>0</v>
      </c>
    </row>
    <row r="31" spans="1:12" ht="21" customHeight="1" thickBot="1">
      <c r="A31" s="60"/>
      <c r="B31" s="60"/>
      <c r="F31" s="113">
        <f>+F22</f>
        <v>-3366290</v>
      </c>
      <c r="G31" s="10">
        <f t="shared" ref="G31:L31" si="1">+G26</f>
        <v>0</v>
      </c>
      <c r="H31" s="113">
        <f t="shared" si="1"/>
        <v>-5743743</v>
      </c>
      <c r="I31" s="10">
        <f t="shared" si="1"/>
        <v>0</v>
      </c>
      <c r="J31" s="113">
        <f>+J22</f>
        <v>-3366385</v>
      </c>
      <c r="K31" s="10">
        <f t="shared" si="1"/>
        <v>0</v>
      </c>
      <c r="L31" s="113">
        <f t="shared" si="1"/>
        <v>-5743689</v>
      </c>
    </row>
    <row r="32" spans="1:12" ht="21" customHeight="1" thickTop="1">
      <c r="A32" s="60"/>
      <c r="B32" s="60"/>
      <c r="F32" s="10"/>
      <c r="H32" s="10"/>
      <c r="J32" s="10"/>
      <c r="K32" s="10"/>
      <c r="L32" s="10"/>
    </row>
    <row r="33" spans="1:12" ht="21" customHeight="1">
      <c r="A33" s="68" t="s">
        <v>91</v>
      </c>
      <c r="B33" s="60"/>
      <c r="F33" s="10"/>
      <c r="H33" s="10"/>
      <c r="J33" s="10"/>
      <c r="K33" s="10"/>
      <c r="L33" s="10"/>
    </row>
    <row r="34" spans="1:12" ht="21" customHeight="1">
      <c r="A34" s="60" t="s">
        <v>107</v>
      </c>
      <c r="F34" s="83">
        <f>+F36-F35</f>
        <v>-3366290</v>
      </c>
      <c r="G34" s="23"/>
      <c r="H34" s="83">
        <f>+H36-H35</f>
        <v>-5743743</v>
      </c>
      <c r="I34" s="23"/>
      <c r="J34" s="83">
        <f>+J36-J35</f>
        <v>-3366385</v>
      </c>
      <c r="K34" s="101"/>
      <c r="L34" s="37">
        <f>+L36-L35</f>
        <v>-5743689</v>
      </c>
    </row>
    <row r="35" spans="1:12" ht="21" customHeight="1">
      <c r="A35" s="60" t="s">
        <v>29</v>
      </c>
      <c r="F35" s="95">
        <v>0</v>
      </c>
      <c r="G35" s="83"/>
      <c r="H35" s="95">
        <v>0</v>
      </c>
      <c r="I35" s="83"/>
      <c r="J35" s="83">
        <v>0</v>
      </c>
      <c r="K35" s="83"/>
      <c r="L35" s="83">
        <v>0</v>
      </c>
    </row>
    <row r="36" spans="1:12" ht="21" customHeight="1" thickBot="1">
      <c r="A36" s="60"/>
      <c r="B36" s="60"/>
      <c r="F36" s="126">
        <f>F26</f>
        <v>-3366290</v>
      </c>
      <c r="G36" s="23"/>
      <c r="H36" s="126">
        <f>H22</f>
        <v>-5743743</v>
      </c>
      <c r="I36" s="23"/>
      <c r="J36" s="126">
        <f>J26</f>
        <v>-3366385</v>
      </c>
      <c r="K36" s="101"/>
      <c r="L36" s="102">
        <f>L22</f>
        <v>-5743689</v>
      </c>
    </row>
    <row r="37" spans="1:12" ht="14.25" customHeight="1" thickTop="1">
      <c r="A37" s="60"/>
      <c r="B37" s="60"/>
      <c r="F37" s="83"/>
      <c r="G37" s="23"/>
      <c r="H37" s="83"/>
      <c r="I37" s="23"/>
      <c r="J37" s="83"/>
      <c r="K37" s="101"/>
      <c r="L37" s="37"/>
    </row>
    <row r="38" spans="1:12" ht="21" customHeight="1">
      <c r="A38" s="21" t="s">
        <v>120</v>
      </c>
      <c r="B38" s="60"/>
      <c r="F38" s="10"/>
      <c r="H38" s="10"/>
      <c r="J38" s="10"/>
      <c r="K38" s="10"/>
      <c r="L38" s="10"/>
    </row>
    <row r="39" spans="1:12" ht="21" customHeight="1" thickBot="1">
      <c r="A39" s="21" t="s">
        <v>102</v>
      </c>
      <c r="F39" s="15">
        <f>+F31/F40</f>
        <v>-1.346516E-2</v>
      </c>
      <c r="H39" s="15">
        <f t="shared" ref="G39:L39" si="2">+H31/H40</f>
        <v>-2.2974972E-2</v>
      </c>
      <c r="J39" s="15">
        <f t="shared" si="2"/>
        <v>-1.346554E-2</v>
      </c>
      <c r="K39" s="10"/>
      <c r="L39" s="15">
        <f t="shared" si="2"/>
        <v>-2.2974755999999999E-2</v>
      </c>
    </row>
    <row r="40" spans="1:12" ht="21.75" customHeight="1" thickTop="1" thickBot="1">
      <c r="A40" s="21" t="s">
        <v>46</v>
      </c>
      <c r="F40" s="127">
        <v>250000000</v>
      </c>
      <c r="H40" s="127">
        <v>250000000</v>
      </c>
      <c r="J40" s="127">
        <v>250000000</v>
      </c>
      <c r="K40" s="10"/>
      <c r="L40" s="127">
        <v>250000000</v>
      </c>
    </row>
    <row r="41" spans="1:12" ht="21.75" customHeight="1" thickTop="1"/>
  </sheetData>
  <mergeCells count="3">
    <mergeCell ref="H5:L5"/>
    <mergeCell ref="F6:H6"/>
    <mergeCell ref="J6:L6"/>
  </mergeCells>
  <pageMargins left="0.98425196850393704" right="0.59055118110236204" top="0.98425196850393704" bottom="0.59055118110236204" header="0.59055118110236204" footer="0.59055118110236204"/>
  <pageSetup paperSize="256" scale="68" firstPageNumber="3" fitToHeight="0" orientation="portrait" useFirstPageNumber="1" r:id="rId1"/>
  <headerFooter>
    <oddFooter>&amp;L&amp;"Angsana New,Regular"&amp;K000000The condensed notes to the interim financial information are an integral part of this interim financial information.
&amp;C&amp;"Angsana New,Regular"&amp;K000000-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5B7EF-C7E5-4F8E-A8DD-8B2241AA8540}">
  <sheetPr>
    <tabColor theme="9" tint="0.39997558519241921"/>
    <pageSetUpPr fitToPage="1"/>
  </sheetPr>
  <dimension ref="A1:L41"/>
  <sheetViews>
    <sheetView zoomScaleNormal="100" zoomScaleSheetLayoutView="80" workbookViewId="0"/>
  </sheetViews>
  <sheetFormatPr defaultColWidth="9" defaultRowHeight="19.8"/>
  <cols>
    <col min="1" max="1" width="1.625" style="22" customWidth="1"/>
    <col min="2" max="2" width="1.375" style="22" customWidth="1"/>
    <col min="3" max="3" width="53" style="22" customWidth="1"/>
    <col min="4" max="4" width="10.375" style="23" customWidth="1"/>
    <col min="5" max="5" width="1.375" style="22" customWidth="1"/>
    <col min="6" max="6" width="16" style="22" customWidth="1"/>
    <col min="7" max="7" width="1.375" style="22" customWidth="1"/>
    <col min="8" max="8" width="16" style="22" customWidth="1"/>
    <col min="9" max="9" width="1.375" style="22" customWidth="1"/>
    <col min="10" max="10" width="16" style="22" customWidth="1"/>
    <col min="11" max="11" width="1.375" style="22" customWidth="1"/>
    <col min="12" max="12" width="16" style="22" customWidth="1"/>
    <col min="13" max="16384" width="9" style="22"/>
  </cols>
  <sheetData>
    <row r="1" spans="1:12" ht="20.399999999999999">
      <c r="A1" s="21" t="s">
        <v>89</v>
      </c>
      <c r="L1" s="59" t="s">
        <v>115</v>
      </c>
    </row>
    <row r="2" spans="1:12" s="92" customFormat="1" ht="21" customHeight="1">
      <c r="A2" s="21" t="s">
        <v>12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59" t="s">
        <v>116</v>
      </c>
    </row>
    <row r="3" spans="1:12" s="92" customFormat="1" ht="21" customHeight="1">
      <c r="A3" s="21" t="s">
        <v>148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s="92" customFormat="1" ht="21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s="92" customFormat="1" ht="21" customHeight="1">
      <c r="A5" s="22"/>
      <c r="B5" s="22"/>
      <c r="C5" s="34"/>
      <c r="D5" s="23"/>
      <c r="E5" s="22"/>
      <c r="F5" s="72"/>
      <c r="G5" s="72"/>
      <c r="H5" s="147" t="s">
        <v>159</v>
      </c>
      <c r="I5" s="147"/>
      <c r="J5" s="148"/>
      <c r="K5" s="148"/>
      <c r="L5" s="148"/>
    </row>
    <row r="6" spans="1:12" s="92" customFormat="1" ht="21" customHeight="1">
      <c r="A6" s="22"/>
      <c r="B6" s="22"/>
      <c r="C6" s="34"/>
      <c r="D6" s="23"/>
      <c r="E6" s="22"/>
      <c r="F6" s="149" t="s">
        <v>61</v>
      </c>
      <c r="G6" s="149"/>
      <c r="H6" s="149"/>
      <c r="I6" s="61"/>
      <c r="J6" s="150" t="s">
        <v>62</v>
      </c>
      <c r="K6" s="150"/>
      <c r="L6" s="150"/>
    </row>
    <row r="7" spans="1:12" s="92" customFormat="1" ht="21" customHeight="1">
      <c r="A7" s="22"/>
      <c r="B7" s="22"/>
      <c r="C7" s="34"/>
      <c r="D7" s="31" t="s">
        <v>0</v>
      </c>
      <c r="E7" s="22"/>
      <c r="F7" s="93">
        <v>2026</v>
      </c>
      <c r="G7" s="22"/>
      <c r="H7" s="93">
        <v>2025</v>
      </c>
      <c r="I7" s="22"/>
      <c r="J7" s="93">
        <v>2026</v>
      </c>
      <c r="K7" s="22"/>
      <c r="L7" s="93">
        <v>2025</v>
      </c>
    </row>
    <row r="8" spans="1:12" s="92" customFormat="1" ht="21" customHeight="1">
      <c r="A8" s="22"/>
      <c r="B8" s="22"/>
      <c r="C8" s="34"/>
      <c r="D8" s="78"/>
      <c r="E8" s="22"/>
      <c r="F8" s="22"/>
      <c r="G8" s="22"/>
      <c r="H8" s="22"/>
      <c r="I8" s="22"/>
      <c r="J8" s="61"/>
      <c r="K8" s="94"/>
      <c r="L8" s="61"/>
    </row>
    <row r="9" spans="1:12" s="92" customFormat="1" ht="21" customHeight="1">
      <c r="A9" s="22" t="s">
        <v>7</v>
      </c>
      <c r="B9" s="21"/>
      <c r="C9" s="41"/>
      <c r="D9" s="88">
        <v>12</v>
      </c>
      <c r="E9" s="22"/>
      <c r="F9" s="83">
        <v>26907675</v>
      </c>
      <c r="G9" s="22"/>
      <c r="H9" s="83">
        <v>23311712</v>
      </c>
      <c r="I9" s="22"/>
      <c r="J9" s="83">
        <v>22894841</v>
      </c>
      <c r="K9" s="35"/>
      <c r="L9" s="83">
        <v>23311712</v>
      </c>
    </row>
    <row r="10" spans="1:12" s="92" customFormat="1" ht="21" customHeight="1">
      <c r="A10" s="22" t="s">
        <v>8</v>
      </c>
      <c r="B10" s="22"/>
      <c r="C10" s="34"/>
      <c r="D10" s="23"/>
      <c r="E10" s="22"/>
      <c r="F10" s="95">
        <v>-21108835</v>
      </c>
      <c r="G10" s="22"/>
      <c r="H10" s="95">
        <v>-21407970</v>
      </c>
      <c r="I10" s="22"/>
      <c r="J10" s="95">
        <v>-18440861</v>
      </c>
      <c r="K10" s="35"/>
      <c r="L10" s="95">
        <v>-21061663</v>
      </c>
    </row>
    <row r="11" spans="1:12" s="92" customFormat="1" ht="21" customHeight="1">
      <c r="A11" s="68" t="s">
        <v>51</v>
      </c>
      <c r="B11" s="21"/>
      <c r="C11" s="34"/>
      <c r="D11" s="23"/>
      <c r="E11" s="22"/>
      <c r="F11" s="56">
        <f>SUM(F9:F10)</f>
        <v>5798840</v>
      </c>
      <c r="G11" s="21"/>
      <c r="H11" s="56">
        <f>SUM(H9:H10)</f>
        <v>1903742</v>
      </c>
      <c r="I11" s="21"/>
      <c r="J11" s="56">
        <f>SUM(J9:J10)</f>
        <v>4453980</v>
      </c>
      <c r="K11" s="56"/>
      <c r="L11" s="56">
        <f>SUM(L9:L10)</f>
        <v>2250049</v>
      </c>
    </row>
    <row r="12" spans="1:12" ht="21" customHeight="1">
      <c r="A12" s="22" t="s">
        <v>9</v>
      </c>
      <c r="C12" s="34"/>
      <c r="F12" s="83">
        <v>501168</v>
      </c>
      <c r="H12" s="83">
        <v>89885</v>
      </c>
      <c r="J12" s="83">
        <v>468820</v>
      </c>
      <c r="K12" s="35"/>
      <c r="L12" s="83">
        <v>80147</v>
      </c>
    </row>
    <row r="13" spans="1:12" ht="21" customHeight="1">
      <c r="A13" s="68" t="s">
        <v>53</v>
      </c>
      <c r="C13" s="34"/>
      <c r="F13" s="96">
        <f>SUM(F11:F12)</f>
        <v>6300008</v>
      </c>
      <c r="H13" s="96">
        <f>SUM(H11:H12)</f>
        <v>1993627</v>
      </c>
      <c r="J13" s="96">
        <f>SUM(J11:J12)</f>
        <v>4922800</v>
      </c>
      <c r="K13" s="35"/>
      <c r="L13" s="96">
        <f>SUM(L11:L12)</f>
        <v>2330196</v>
      </c>
    </row>
    <row r="14" spans="1:12" ht="21" customHeight="1">
      <c r="A14" s="60" t="s">
        <v>10</v>
      </c>
      <c r="C14" s="34"/>
      <c r="F14" s="83">
        <v>-11305768</v>
      </c>
      <c r="G14" s="23"/>
      <c r="H14" s="83">
        <v>-16146131</v>
      </c>
      <c r="I14" s="23"/>
      <c r="J14" s="83">
        <v>-9908230</v>
      </c>
      <c r="K14" s="106"/>
      <c r="L14" s="83">
        <v>-15249958</v>
      </c>
    </row>
    <row r="15" spans="1:12" ht="21" customHeight="1">
      <c r="A15" s="60" t="s">
        <v>147</v>
      </c>
      <c r="C15" s="34"/>
      <c r="F15" s="83">
        <v>0</v>
      </c>
      <c r="G15" s="23"/>
      <c r="H15" s="83">
        <v>0</v>
      </c>
      <c r="I15" s="23"/>
      <c r="J15" s="83">
        <v>0</v>
      </c>
      <c r="K15" s="106"/>
      <c r="L15" s="83">
        <v>-1235424</v>
      </c>
    </row>
    <row r="16" spans="1:12" ht="21" customHeight="1">
      <c r="A16" s="60" t="s">
        <v>54</v>
      </c>
      <c r="C16" s="34"/>
      <c r="F16" s="97">
        <f>SUM(F14:F15)</f>
        <v>-11305768</v>
      </c>
      <c r="H16" s="97">
        <f>SUM(H14:H15)</f>
        <v>-16146131</v>
      </c>
      <c r="J16" s="97">
        <f>SUM(J14:J15)</f>
        <v>-9908230</v>
      </c>
      <c r="K16" s="35"/>
      <c r="L16" s="97">
        <f>SUM(L14:L15)</f>
        <v>-16485382</v>
      </c>
    </row>
    <row r="17" spans="1:12" ht="21" customHeight="1">
      <c r="A17" s="68" t="s">
        <v>79</v>
      </c>
      <c r="B17" s="98"/>
      <c r="C17" s="34"/>
      <c r="F17" s="99">
        <f>+F13+F16</f>
        <v>-5005760</v>
      </c>
      <c r="H17" s="99">
        <f>+H13+H16</f>
        <v>-14152504</v>
      </c>
      <c r="J17" s="99">
        <f>+J13+J16</f>
        <v>-4985430</v>
      </c>
      <c r="K17" s="35"/>
      <c r="L17" s="99">
        <f>+L13+L16</f>
        <v>-14155186</v>
      </c>
    </row>
    <row r="18" spans="1:12" ht="21" customHeight="1">
      <c r="A18" s="100" t="s">
        <v>11</v>
      </c>
      <c r="B18" s="98"/>
      <c r="C18" s="34"/>
      <c r="F18" s="83">
        <v>-617257</v>
      </c>
      <c r="H18" s="83">
        <v>-765355</v>
      </c>
      <c r="J18" s="83">
        <v>-645770</v>
      </c>
      <c r="K18" s="35"/>
      <c r="L18" s="83">
        <v>-788292</v>
      </c>
    </row>
    <row r="19" spans="1:12" ht="21" customHeight="1">
      <c r="A19" s="100" t="s">
        <v>52</v>
      </c>
      <c r="C19" s="34"/>
      <c r="D19" s="23">
        <v>7.1</v>
      </c>
      <c r="F19" s="95">
        <v>-7909</v>
      </c>
      <c r="H19" s="95">
        <v>-25853</v>
      </c>
      <c r="J19" s="95">
        <v>0</v>
      </c>
      <c r="K19" s="35"/>
      <c r="L19" s="95">
        <v>0</v>
      </c>
    </row>
    <row r="20" spans="1:12" ht="21" customHeight="1">
      <c r="A20" s="68" t="s">
        <v>40</v>
      </c>
      <c r="C20" s="34"/>
      <c r="F20" s="56">
        <f>SUM(F17:F19)</f>
        <v>-5630926</v>
      </c>
      <c r="G20" s="21"/>
      <c r="H20" s="56">
        <f>SUM(H17:H19)</f>
        <v>-14943712</v>
      </c>
      <c r="I20" s="21"/>
      <c r="J20" s="56">
        <f>SUM(J17:J19)</f>
        <v>-5631200</v>
      </c>
      <c r="K20" s="56"/>
      <c r="L20" s="56">
        <f>SUM(L17:L19)</f>
        <v>-14943478</v>
      </c>
    </row>
    <row r="21" spans="1:12" ht="21" customHeight="1">
      <c r="A21" s="60" t="s">
        <v>106</v>
      </c>
      <c r="C21" s="34"/>
      <c r="F21" s="83">
        <v>0</v>
      </c>
      <c r="H21" s="95">
        <v>0</v>
      </c>
      <c r="J21" s="83">
        <v>0</v>
      </c>
      <c r="K21" s="35"/>
      <c r="L21" s="95">
        <v>0</v>
      </c>
    </row>
    <row r="22" spans="1:12" ht="21" customHeight="1">
      <c r="A22" s="68" t="s">
        <v>117</v>
      </c>
      <c r="C22" s="34"/>
      <c r="F22" s="96">
        <f>SUM(F20:F21)</f>
        <v>-5630926</v>
      </c>
      <c r="G22" s="21"/>
      <c r="H22" s="96">
        <f>SUM(H20:H21)</f>
        <v>-14943712</v>
      </c>
      <c r="I22" s="21"/>
      <c r="J22" s="96">
        <f>SUM(J20:J21)</f>
        <v>-5631200</v>
      </c>
      <c r="K22" s="56"/>
      <c r="L22" s="96">
        <f>SUM(L20:L21)</f>
        <v>-14943478</v>
      </c>
    </row>
    <row r="23" spans="1:12" ht="21" customHeight="1">
      <c r="A23" s="68" t="s">
        <v>118</v>
      </c>
      <c r="C23" s="34"/>
      <c r="F23" s="56"/>
      <c r="G23" s="21"/>
      <c r="H23" s="56"/>
      <c r="I23" s="21"/>
      <c r="J23" s="56"/>
      <c r="K23" s="56"/>
      <c r="L23" s="56"/>
    </row>
    <row r="24" spans="1:12" ht="21" customHeight="1">
      <c r="A24" s="68" t="s">
        <v>138</v>
      </c>
      <c r="C24" s="34"/>
      <c r="F24" s="56"/>
      <c r="G24" s="21"/>
      <c r="H24" s="56"/>
      <c r="I24" s="21"/>
      <c r="J24" s="56"/>
      <c r="K24" s="56"/>
      <c r="L24" s="56"/>
    </row>
    <row r="25" spans="1:12" ht="21" customHeight="1">
      <c r="A25" s="60" t="s">
        <v>139</v>
      </c>
      <c r="C25" s="34"/>
      <c r="F25" s="54">
        <v>-94346</v>
      </c>
      <c r="H25" s="54">
        <v>0</v>
      </c>
      <c r="J25" s="54">
        <v>-94346</v>
      </c>
      <c r="K25" s="35"/>
      <c r="L25" s="54">
        <v>0</v>
      </c>
    </row>
    <row r="26" spans="1:12" ht="21" customHeight="1" thickBot="1">
      <c r="A26" s="68" t="s">
        <v>119</v>
      </c>
      <c r="B26" s="60"/>
      <c r="F26" s="123">
        <f>SUM(F22:F25)</f>
        <v>-5725272</v>
      </c>
      <c r="G26" s="21"/>
      <c r="H26" s="123">
        <f>SUM(H22:H25)</f>
        <v>-14943712</v>
      </c>
      <c r="I26" s="21"/>
      <c r="J26" s="123">
        <f>SUM(J22:J25)</f>
        <v>-5725546</v>
      </c>
      <c r="K26" s="19"/>
      <c r="L26" s="123">
        <f>SUM(L22:L25)</f>
        <v>-14943478</v>
      </c>
    </row>
    <row r="27" spans="1:12" ht="21" customHeight="1" thickTop="1">
      <c r="A27" s="60"/>
      <c r="B27" s="60"/>
      <c r="F27" s="10"/>
      <c r="H27" s="10"/>
      <c r="J27" s="10"/>
      <c r="K27" s="10"/>
      <c r="L27" s="10"/>
    </row>
    <row r="28" spans="1:12" ht="21" customHeight="1">
      <c r="A28" s="68" t="s">
        <v>133</v>
      </c>
      <c r="B28" s="60"/>
      <c r="F28" s="10"/>
      <c r="H28" s="10"/>
      <c r="J28" s="10"/>
      <c r="K28" s="10"/>
      <c r="L28" s="10"/>
    </row>
    <row r="29" spans="1:12" ht="21" customHeight="1">
      <c r="A29" s="60" t="s">
        <v>107</v>
      </c>
      <c r="B29" s="60"/>
      <c r="F29" s="10">
        <f>+F31+F30</f>
        <v>-5630926</v>
      </c>
      <c r="G29" s="10">
        <f t="shared" ref="G29:J29" si="0">+G31+G30</f>
        <v>0</v>
      </c>
      <c r="H29" s="10">
        <f t="shared" si="0"/>
        <v>-14943712</v>
      </c>
      <c r="I29" s="10">
        <f t="shared" si="0"/>
        <v>0</v>
      </c>
      <c r="J29" s="10">
        <f t="shared" si="0"/>
        <v>-5631200</v>
      </c>
      <c r="K29" s="10"/>
      <c r="L29" s="10">
        <f>+L31+L30</f>
        <v>-14943478</v>
      </c>
    </row>
    <row r="30" spans="1:12" ht="21" customHeight="1">
      <c r="A30" s="60" t="s">
        <v>29</v>
      </c>
      <c r="B30" s="60"/>
      <c r="F30" s="10">
        <v>0</v>
      </c>
      <c r="H30" s="10">
        <v>0</v>
      </c>
      <c r="J30" s="10">
        <v>0</v>
      </c>
      <c r="K30" s="10"/>
      <c r="L30" s="10">
        <v>0</v>
      </c>
    </row>
    <row r="31" spans="1:12" ht="21" customHeight="1" thickBot="1">
      <c r="A31" s="60"/>
      <c r="B31" s="60"/>
      <c r="F31" s="113">
        <f>+F22</f>
        <v>-5630926</v>
      </c>
      <c r="G31" s="10">
        <f t="shared" ref="G31:L31" si="1">+G26</f>
        <v>0</v>
      </c>
      <c r="H31" s="113">
        <f t="shared" si="1"/>
        <v>-14943712</v>
      </c>
      <c r="I31" s="10">
        <f t="shared" si="1"/>
        <v>0</v>
      </c>
      <c r="J31" s="113">
        <f>+J22</f>
        <v>-5631200</v>
      </c>
      <c r="K31" s="10">
        <f t="shared" si="1"/>
        <v>0</v>
      </c>
      <c r="L31" s="113">
        <f t="shared" si="1"/>
        <v>-14943478</v>
      </c>
    </row>
    <row r="32" spans="1:12" ht="21" customHeight="1" thickTop="1">
      <c r="A32" s="60"/>
      <c r="B32" s="60"/>
      <c r="F32" s="10"/>
      <c r="H32" s="10"/>
      <c r="J32" s="10"/>
      <c r="K32" s="10"/>
      <c r="L32" s="10"/>
    </row>
    <row r="33" spans="1:12" ht="21" customHeight="1">
      <c r="A33" s="68" t="s">
        <v>91</v>
      </c>
      <c r="B33" s="60"/>
      <c r="F33" s="10"/>
      <c r="H33" s="10"/>
      <c r="J33" s="10"/>
      <c r="K33" s="10"/>
      <c r="L33" s="10"/>
    </row>
    <row r="34" spans="1:12" ht="21" customHeight="1">
      <c r="A34" s="60" t="s">
        <v>107</v>
      </c>
      <c r="F34" s="83">
        <f>+F36-F35</f>
        <v>-5725272</v>
      </c>
      <c r="G34" s="23"/>
      <c r="H34" s="83">
        <f>+H36-H35</f>
        <v>-14943712</v>
      </c>
      <c r="I34" s="23"/>
      <c r="J34" s="83">
        <f>+J36-J35</f>
        <v>-5725546</v>
      </c>
      <c r="K34" s="101"/>
      <c r="L34" s="37">
        <f>+L36-L35</f>
        <v>-14943478</v>
      </c>
    </row>
    <row r="35" spans="1:12" ht="21" customHeight="1">
      <c r="A35" s="60" t="s">
        <v>29</v>
      </c>
      <c r="F35" s="95">
        <v>0</v>
      </c>
      <c r="G35" s="83"/>
      <c r="H35" s="95">
        <v>0</v>
      </c>
      <c r="I35" s="83"/>
      <c r="J35" s="83">
        <v>0</v>
      </c>
      <c r="K35" s="83"/>
      <c r="L35" s="83">
        <v>0</v>
      </c>
    </row>
    <row r="36" spans="1:12" ht="21" customHeight="1" thickBot="1">
      <c r="A36" s="60"/>
      <c r="B36" s="60"/>
      <c r="F36" s="126">
        <f>F26</f>
        <v>-5725272</v>
      </c>
      <c r="G36" s="23"/>
      <c r="H36" s="126">
        <f>H22</f>
        <v>-14943712</v>
      </c>
      <c r="I36" s="23"/>
      <c r="J36" s="126">
        <f>J26</f>
        <v>-5725546</v>
      </c>
      <c r="K36" s="101"/>
      <c r="L36" s="102">
        <f>L22</f>
        <v>-14943478</v>
      </c>
    </row>
    <row r="37" spans="1:12" ht="14.25" customHeight="1" thickTop="1">
      <c r="A37" s="60"/>
      <c r="B37" s="60"/>
      <c r="F37" s="83"/>
      <c r="G37" s="23"/>
      <c r="H37" s="83"/>
      <c r="I37" s="23"/>
      <c r="J37" s="83"/>
      <c r="K37" s="101"/>
      <c r="L37" s="37"/>
    </row>
    <row r="38" spans="1:12" ht="21" customHeight="1">
      <c r="A38" s="21" t="s">
        <v>120</v>
      </c>
      <c r="B38" s="60"/>
      <c r="F38" s="10"/>
      <c r="H38" s="10"/>
      <c r="J38" s="10"/>
      <c r="K38" s="10"/>
      <c r="L38" s="10"/>
    </row>
    <row r="39" spans="1:12" ht="21" customHeight="1" thickBot="1">
      <c r="A39" s="21" t="s">
        <v>102</v>
      </c>
      <c r="F39" s="15">
        <f>+F31/F40</f>
        <v>-2.2523703999999999E-2</v>
      </c>
      <c r="H39" s="15">
        <f t="shared" ref="G39:L39" si="2">+H31/H40</f>
        <v>-5.9774847999999998E-2</v>
      </c>
      <c r="J39" s="15">
        <f t="shared" si="2"/>
        <v>-2.2524800000000001E-2</v>
      </c>
      <c r="K39" s="10"/>
      <c r="L39" s="15">
        <f t="shared" si="2"/>
        <v>-5.9773911999999998E-2</v>
      </c>
    </row>
    <row r="40" spans="1:12" ht="21.75" customHeight="1" thickTop="1" thickBot="1">
      <c r="A40" s="21" t="s">
        <v>46</v>
      </c>
      <c r="F40" s="127">
        <v>250000000</v>
      </c>
      <c r="H40" s="127">
        <v>250000000</v>
      </c>
      <c r="J40" s="127">
        <v>250000000</v>
      </c>
      <c r="K40" s="10"/>
      <c r="L40" s="107">
        <v>250000000</v>
      </c>
    </row>
    <row r="41" spans="1:12" ht="21.75" customHeight="1" thickTop="1"/>
  </sheetData>
  <mergeCells count="3">
    <mergeCell ref="H5:L5"/>
    <mergeCell ref="F6:H6"/>
    <mergeCell ref="J6:L6"/>
  </mergeCells>
  <pageMargins left="0.98425196850393704" right="0.59055118110236227" top="0.98425196850393704" bottom="0.59055118110236227" header="0.59055118110236227" footer="0.59055118110236227"/>
  <pageSetup paperSize="256" scale="68" firstPageNumber="4" fitToHeight="0" orientation="portrait" useFirstPageNumber="1" r:id="rId1"/>
  <headerFooter>
    <oddFooter>&amp;L&amp;"Angsana New,Regular"&amp;K000000The condensed notes to the interim financial information are an integral part of this interim financial information.
&amp;C&amp;"Angsana New,Regular"&amp;K000000-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  <pageSetUpPr fitToPage="1"/>
  </sheetPr>
  <dimension ref="A1:X26"/>
  <sheetViews>
    <sheetView zoomScaleNormal="100" zoomScaleSheetLayoutView="85" workbookViewId="0"/>
  </sheetViews>
  <sheetFormatPr defaultColWidth="9" defaultRowHeight="19.8"/>
  <cols>
    <col min="1" max="1" width="2" style="22" customWidth="1"/>
    <col min="2" max="2" width="37.625" style="22" customWidth="1"/>
    <col min="3" max="3" width="1.375" style="22" customWidth="1"/>
    <col min="4" max="4" width="6.625" style="22" customWidth="1"/>
    <col min="5" max="5" width="1.375" style="22" customWidth="1"/>
    <col min="6" max="6" width="17.375" style="22" customWidth="1"/>
    <col min="7" max="7" width="1.375" style="22" customWidth="1"/>
    <col min="8" max="8" width="17.25" style="22" customWidth="1"/>
    <col min="9" max="9" width="1.375" style="22" customWidth="1"/>
    <col min="10" max="10" width="12.25" style="22" customWidth="1"/>
    <col min="11" max="11" width="1.375" style="22" customWidth="1"/>
    <col min="12" max="12" width="13.375" style="22" customWidth="1"/>
    <col min="13" max="13" width="1.375" style="22" customWidth="1"/>
    <col min="14" max="14" width="16.25" style="22" customWidth="1"/>
    <col min="15" max="15" width="1.375" style="22" customWidth="1"/>
    <col min="16" max="16" width="15.625" style="115" customWidth="1"/>
    <col min="17" max="17" width="1.625" style="22" customWidth="1"/>
    <col min="18" max="18" width="16.625" style="22" customWidth="1"/>
    <col min="19" max="19" width="1.375" style="22" customWidth="1"/>
    <col min="20" max="20" width="13.25" style="22" customWidth="1"/>
    <col min="21" max="21" width="1.375" style="22" customWidth="1"/>
    <col min="22" max="22" width="13.625" style="22" customWidth="1"/>
    <col min="23" max="23" width="1.375" style="22" customWidth="1"/>
    <col min="24" max="24" width="16" style="22" customWidth="1"/>
    <col min="25" max="25" width="9" style="22"/>
    <col min="26" max="26" width="10.375" style="22" bestFit="1" customWidth="1"/>
    <col min="27" max="16384" width="9" style="22"/>
  </cols>
  <sheetData>
    <row r="1" spans="1:24" ht="20.399999999999999">
      <c r="A1" s="21" t="s">
        <v>89</v>
      </c>
      <c r="X1" s="59" t="s">
        <v>115</v>
      </c>
    </row>
    <row r="2" spans="1:24" ht="21" customHeight="1">
      <c r="A2" s="21" t="s">
        <v>30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Q2" s="21"/>
      <c r="R2" s="21"/>
      <c r="S2" s="21"/>
      <c r="T2" s="21"/>
      <c r="U2" s="21"/>
      <c r="V2" s="86"/>
      <c r="W2" s="21"/>
      <c r="X2" s="59" t="s">
        <v>116</v>
      </c>
    </row>
    <row r="3" spans="1:24" ht="21" customHeight="1">
      <c r="A3" s="21" t="s">
        <v>148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Q3" s="21"/>
      <c r="R3" s="21"/>
      <c r="S3" s="21"/>
      <c r="T3" s="21"/>
      <c r="U3" s="21"/>
      <c r="V3" s="21"/>
      <c r="W3" s="21"/>
      <c r="X3" s="21"/>
    </row>
    <row r="4" spans="1:24" ht="21" customHeight="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116"/>
      <c r="Q4" s="24"/>
      <c r="R4" s="24"/>
      <c r="S4" s="24"/>
      <c r="T4" s="24"/>
      <c r="U4" s="24"/>
      <c r="V4" s="24"/>
      <c r="W4" s="24"/>
      <c r="X4" s="24"/>
    </row>
    <row r="5" spans="1:24" ht="21" customHeight="1">
      <c r="A5" s="23"/>
      <c r="B5" s="23"/>
      <c r="C5" s="23"/>
      <c r="D5" s="23"/>
      <c r="E5" s="23"/>
      <c r="F5" s="154" t="s">
        <v>159</v>
      </c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</row>
    <row r="6" spans="1:24" ht="21" customHeight="1">
      <c r="A6" s="23"/>
      <c r="B6" s="23"/>
      <c r="C6" s="23"/>
      <c r="D6" s="23"/>
      <c r="E6" s="23"/>
      <c r="F6" s="149" t="s">
        <v>61</v>
      </c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</row>
    <row r="7" spans="1:24" ht="21" customHeight="1">
      <c r="A7" s="23"/>
      <c r="B7" s="23"/>
      <c r="C7" s="23"/>
      <c r="D7" s="23"/>
      <c r="E7" s="23"/>
      <c r="F7" s="149" t="s">
        <v>34</v>
      </c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87"/>
      <c r="V7" s="87"/>
      <c r="W7" s="87"/>
      <c r="X7" s="87"/>
    </row>
    <row r="8" spans="1:24" ht="21" customHeight="1">
      <c r="C8" s="74"/>
      <c r="D8" s="151" t="s">
        <v>0</v>
      </c>
      <c r="E8" s="74"/>
      <c r="F8" s="71"/>
      <c r="G8" s="23"/>
      <c r="H8" s="71"/>
      <c r="I8" s="23"/>
      <c r="J8" s="157" t="s">
        <v>44</v>
      </c>
      <c r="K8" s="157"/>
      <c r="L8" s="157"/>
      <c r="M8" s="76"/>
      <c r="N8" s="152" t="s">
        <v>73</v>
      </c>
      <c r="O8" s="152"/>
      <c r="P8" s="152"/>
      <c r="Q8" s="152"/>
      <c r="R8" s="152"/>
      <c r="S8" s="23"/>
      <c r="T8" s="71"/>
      <c r="U8" s="23"/>
      <c r="V8" s="71"/>
      <c r="W8" s="23"/>
      <c r="X8" s="155" t="s">
        <v>43</v>
      </c>
    </row>
    <row r="9" spans="1:24">
      <c r="C9" s="74"/>
      <c r="D9" s="151"/>
      <c r="E9" s="74"/>
      <c r="F9" s="71"/>
      <c r="G9" s="23"/>
      <c r="H9" s="71"/>
      <c r="I9" s="23"/>
      <c r="J9" s="75" t="s">
        <v>55</v>
      </c>
      <c r="K9" s="76"/>
      <c r="L9" s="153" t="s">
        <v>6</v>
      </c>
      <c r="M9" s="76"/>
      <c r="N9" s="155" t="s">
        <v>74</v>
      </c>
      <c r="O9" s="23"/>
      <c r="P9" s="158" t="s">
        <v>132</v>
      </c>
      <c r="Q9" s="23"/>
      <c r="R9" s="155" t="s">
        <v>71</v>
      </c>
      <c r="S9" s="23"/>
      <c r="T9" s="71"/>
      <c r="U9" s="23"/>
      <c r="V9" s="71"/>
      <c r="W9" s="23"/>
      <c r="X9" s="155"/>
    </row>
    <row r="10" spans="1:24" ht="64.95" customHeight="1">
      <c r="A10" s="23"/>
      <c r="B10" s="23"/>
      <c r="C10" s="23"/>
      <c r="D10" s="152"/>
      <c r="E10" s="23"/>
      <c r="F10" s="77" t="s">
        <v>113</v>
      </c>
      <c r="G10" s="23"/>
      <c r="H10" s="77" t="s">
        <v>93</v>
      </c>
      <c r="I10" s="23"/>
      <c r="J10" s="77" t="s">
        <v>56</v>
      </c>
      <c r="K10" s="88"/>
      <c r="L10" s="152"/>
      <c r="M10" s="23"/>
      <c r="N10" s="156"/>
      <c r="O10" s="23"/>
      <c r="P10" s="159"/>
      <c r="Q10" s="23"/>
      <c r="R10" s="156"/>
      <c r="S10" s="23"/>
      <c r="T10" s="77" t="s">
        <v>94</v>
      </c>
      <c r="U10" s="23"/>
      <c r="V10" s="77" t="s">
        <v>29</v>
      </c>
      <c r="W10" s="23"/>
      <c r="X10" s="156"/>
    </row>
    <row r="11" spans="1:24" ht="21" customHeight="1">
      <c r="A11" s="22" t="s">
        <v>122</v>
      </c>
      <c r="F11" s="11">
        <v>125000000</v>
      </c>
      <c r="G11" s="23"/>
      <c r="H11" s="11">
        <v>102492000</v>
      </c>
      <c r="I11" s="23"/>
      <c r="J11" s="11">
        <v>1411521</v>
      </c>
      <c r="K11" s="129"/>
      <c r="L11" s="11">
        <v>-180545824</v>
      </c>
      <c r="M11" s="11"/>
      <c r="N11" s="11">
        <v>650372</v>
      </c>
      <c r="O11" s="65"/>
      <c r="P11" s="17">
        <v>0</v>
      </c>
      <c r="Q11" s="65"/>
      <c r="R11" s="11">
        <f>SUM(N11:P11)</f>
        <v>650372</v>
      </c>
      <c r="S11" s="65"/>
      <c r="T11" s="11">
        <f>SUM(F11:L11)+R11</f>
        <v>49008069</v>
      </c>
      <c r="U11" s="65"/>
      <c r="V11" s="11">
        <v>2600</v>
      </c>
      <c r="W11" s="65"/>
      <c r="X11" s="130">
        <f>SUM(T11:V11)</f>
        <v>49010669</v>
      </c>
    </row>
    <row r="12" spans="1:24" ht="21" customHeight="1">
      <c r="A12" s="22" t="s">
        <v>134</v>
      </c>
      <c r="F12" s="11">
        <v>0</v>
      </c>
      <c r="G12" s="23"/>
      <c r="H12" s="11">
        <v>0</v>
      </c>
      <c r="I12" s="23"/>
      <c r="J12" s="11">
        <v>0</v>
      </c>
      <c r="K12" s="129"/>
      <c r="L12" s="11">
        <f>-P12</f>
        <v>-94346</v>
      </c>
      <c r="M12" s="11"/>
      <c r="N12" s="11">
        <v>0</v>
      </c>
      <c r="O12" s="65"/>
      <c r="P12" s="128">
        <f>-P13</f>
        <v>94346</v>
      </c>
      <c r="Q12" s="65"/>
      <c r="R12" s="11">
        <f t="shared" ref="R12:R13" si="0">SUM(N12:P12)</f>
        <v>94346</v>
      </c>
      <c r="S12" s="65"/>
      <c r="T12" s="11">
        <f t="shared" ref="T12:T13" si="1">SUM(F12:L12)+R12</f>
        <v>0</v>
      </c>
      <c r="U12" s="65"/>
      <c r="V12" s="11">
        <v>0</v>
      </c>
      <c r="W12" s="65"/>
      <c r="X12" s="11">
        <f t="shared" ref="X12:X13" si="2">SUM(T12:V12)</f>
        <v>0</v>
      </c>
    </row>
    <row r="13" spans="1:24" ht="21" customHeight="1">
      <c r="A13" s="22" t="s">
        <v>123</v>
      </c>
      <c r="F13" s="131">
        <v>0</v>
      </c>
      <c r="G13" s="11"/>
      <c r="H13" s="131">
        <v>0</v>
      </c>
      <c r="I13" s="11"/>
      <c r="J13" s="131">
        <v>0</v>
      </c>
      <c r="K13" s="11"/>
      <c r="L13" s="11">
        <f>'PL (6M)'!F22</f>
        <v>-5630926</v>
      </c>
      <c r="M13" s="11"/>
      <c r="N13" s="11">
        <v>0</v>
      </c>
      <c r="P13" s="11">
        <f>'PL (6M)'!F25</f>
        <v>-94346</v>
      </c>
      <c r="R13" s="11">
        <f t="shared" si="0"/>
        <v>-94346</v>
      </c>
      <c r="T13" s="11">
        <f t="shared" si="1"/>
        <v>-5725272</v>
      </c>
      <c r="V13" s="11">
        <v>0</v>
      </c>
      <c r="X13" s="130">
        <f t="shared" si="2"/>
        <v>-5725272</v>
      </c>
    </row>
    <row r="14" spans="1:24" s="21" customFormat="1" ht="21" customHeight="1" thickBot="1">
      <c r="A14" s="21" t="s">
        <v>157</v>
      </c>
      <c r="F14" s="18">
        <f>SUM(F11:F13)</f>
        <v>125000000</v>
      </c>
      <c r="G14" s="16"/>
      <c r="H14" s="18">
        <f>SUM(H11:H13)</f>
        <v>102492000</v>
      </c>
      <c r="I14" s="16"/>
      <c r="J14" s="18">
        <f>SUM(J11:J13)</f>
        <v>1411521</v>
      </c>
      <c r="K14" s="16"/>
      <c r="L14" s="18">
        <f>SUM(L11:L13)</f>
        <v>-186271096</v>
      </c>
      <c r="M14" s="16"/>
      <c r="N14" s="18">
        <f>SUM(N11:N13)</f>
        <v>650372</v>
      </c>
      <c r="O14" s="69"/>
      <c r="P14" s="118">
        <f>+SUM(P11:P13)</f>
        <v>0</v>
      </c>
      <c r="Q14" s="69"/>
      <c r="R14" s="18">
        <f>SUM(R11:R13)</f>
        <v>650372</v>
      </c>
      <c r="S14" s="69"/>
      <c r="T14" s="18">
        <f>SUM(T11:T13)</f>
        <v>43282797</v>
      </c>
      <c r="U14" s="69"/>
      <c r="V14" s="18">
        <f>SUM(V11:V13)</f>
        <v>2600</v>
      </c>
      <c r="W14" s="69"/>
      <c r="X14" s="18">
        <f>SUM(X11:X13)</f>
        <v>43285397</v>
      </c>
    </row>
    <row r="15" spans="1:24" s="21" customFormat="1" ht="21" customHeight="1" thickTop="1">
      <c r="F15" s="16"/>
      <c r="G15" s="16"/>
      <c r="H15" s="16"/>
      <c r="I15" s="16"/>
      <c r="J15" s="16"/>
      <c r="K15" s="16"/>
      <c r="L15" s="16"/>
      <c r="M15" s="16"/>
      <c r="N15" s="16"/>
      <c r="O15" s="69"/>
      <c r="P15" s="115"/>
      <c r="Q15" s="69"/>
      <c r="R15" s="16"/>
      <c r="S15" s="69"/>
      <c r="T15" s="16"/>
      <c r="U15" s="69"/>
      <c r="V15" s="16"/>
      <c r="W15" s="69"/>
      <c r="X15" s="16"/>
    </row>
    <row r="16" spans="1:24" ht="21" customHeight="1">
      <c r="A16" s="22" t="s">
        <v>121</v>
      </c>
      <c r="F16" s="11">
        <v>125000000</v>
      </c>
      <c r="G16" s="11"/>
      <c r="H16" s="11">
        <v>102492000</v>
      </c>
      <c r="I16" s="11"/>
      <c r="J16" s="11">
        <v>1411521</v>
      </c>
      <c r="K16" s="11"/>
      <c r="L16" s="11">
        <v>-159597466</v>
      </c>
      <c r="M16" s="11"/>
      <c r="N16" s="11">
        <v>650372</v>
      </c>
      <c r="O16" s="11"/>
      <c r="P16" s="114">
        <v>0</v>
      </c>
      <c r="Q16" s="11"/>
      <c r="R16" s="11">
        <f>SUM(N16:P16)</f>
        <v>650372</v>
      </c>
      <c r="S16" s="65"/>
      <c r="T16" s="11">
        <f>SUM(F16:L16)+R16</f>
        <v>69956427</v>
      </c>
      <c r="U16" s="11">
        <v>109793656</v>
      </c>
      <c r="V16" s="11">
        <v>2600</v>
      </c>
      <c r="X16" s="108">
        <f>SUM(T16,V16)</f>
        <v>69959027</v>
      </c>
    </row>
    <row r="17" spans="1:24" ht="21" customHeight="1">
      <c r="A17" s="79" t="s">
        <v>123</v>
      </c>
      <c r="D17" s="23"/>
      <c r="F17" s="11">
        <v>0</v>
      </c>
      <c r="G17" s="11"/>
      <c r="H17" s="11">
        <v>0</v>
      </c>
      <c r="I17" s="11"/>
      <c r="J17" s="11">
        <v>0</v>
      </c>
      <c r="K17" s="11"/>
      <c r="L17" s="11">
        <v>-14943712</v>
      </c>
      <c r="M17" s="11"/>
      <c r="N17" s="11">
        <v>0</v>
      </c>
      <c r="O17" s="11"/>
      <c r="P17" s="114">
        <v>0</v>
      </c>
      <c r="Q17" s="11"/>
      <c r="R17" s="11">
        <f>SUM(N17:P17)</f>
        <v>0</v>
      </c>
      <c r="S17" s="65"/>
      <c r="T17" s="11">
        <f>SUM(F17:L17)+R17</f>
        <v>-14943712</v>
      </c>
      <c r="U17" s="65"/>
      <c r="V17" s="11">
        <v>0</v>
      </c>
      <c r="W17" s="65"/>
      <c r="X17" s="83">
        <f>SUM(T17:V17)</f>
        <v>-14943712</v>
      </c>
    </row>
    <row r="18" spans="1:24" ht="21" customHeight="1" thickBot="1">
      <c r="A18" s="21" t="s">
        <v>156</v>
      </c>
      <c r="B18" s="29"/>
      <c r="D18" s="78"/>
      <c r="F18" s="18">
        <f>SUM(F16:F17)</f>
        <v>125000000</v>
      </c>
      <c r="G18" s="16"/>
      <c r="H18" s="18">
        <f>SUM(H16:H17)</f>
        <v>102492000</v>
      </c>
      <c r="I18" s="16"/>
      <c r="J18" s="18">
        <f>SUM(J16:J17)</f>
        <v>1411521</v>
      </c>
      <c r="K18" s="16"/>
      <c r="L18" s="18">
        <f>SUM(L16:L17)</f>
        <v>-174541178</v>
      </c>
      <c r="M18" s="11"/>
      <c r="N18" s="18">
        <f>SUM(N16:N17)</f>
        <v>650372</v>
      </c>
      <c r="O18" s="16"/>
      <c r="P18" s="119">
        <f>+SUM(P16:P17)</f>
        <v>0</v>
      </c>
      <c r="Q18" s="16"/>
      <c r="R18" s="18">
        <f>SUM(R16:R17)</f>
        <v>650372</v>
      </c>
      <c r="S18" s="69"/>
      <c r="T18" s="18">
        <f>SUM(T16:T17)</f>
        <v>55012715</v>
      </c>
      <c r="U18" s="89"/>
      <c r="V18" s="18">
        <f>SUM(V16:V17)</f>
        <v>2600</v>
      </c>
      <c r="W18" s="89"/>
      <c r="X18" s="18">
        <f>SUM(X16:X17)</f>
        <v>55015315</v>
      </c>
    </row>
    <row r="19" spans="1:24" ht="21" customHeight="1" thickTop="1">
      <c r="A19" s="23"/>
      <c r="C19" s="23"/>
      <c r="D19" s="90"/>
      <c r="E19" s="23"/>
      <c r="F19" s="23"/>
      <c r="G19" s="23"/>
      <c r="H19" s="23"/>
      <c r="I19" s="23"/>
      <c r="J19" s="23"/>
      <c r="K19" s="23"/>
      <c r="L19" s="91"/>
      <c r="M19" s="91"/>
      <c r="O19" s="23"/>
      <c r="P19" s="117"/>
      <c r="Q19" s="23"/>
      <c r="R19" s="23"/>
      <c r="S19" s="23"/>
      <c r="T19" s="23"/>
      <c r="U19" s="23"/>
      <c r="V19" s="23"/>
      <c r="W19" s="23"/>
      <c r="X19" s="23"/>
    </row>
    <row r="25" spans="1:24" ht="21" customHeight="1">
      <c r="F25" s="35"/>
      <c r="H25" s="35"/>
      <c r="J25" s="35"/>
      <c r="L25" s="35"/>
      <c r="N25" s="35"/>
      <c r="R25" s="35"/>
      <c r="T25" s="35"/>
      <c r="V25" s="35"/>
      <c r="X25" s="35"/>
    </row>
    <row r="26" spans="1:24">
      <c r="F26" s="85"/>
      <c r="G26" s="85"/>
      <c r="H26" s="85"/>
      <c r="I26" s="85"/>
      <c r="J26" s="85"/>
      <c r="K26" s="85"/>
      <c r="L26" s="85"/>
      <c r="M26" s="85"/>
      <c r="N26" s="85"/>
      <c r="O26" s="85"/>
      <c r="Q26" s="85"/>
      <c r="R26" s="85"/>
      <c r="S26" s="85"/>
      <c r="T26" s="85"/>
      <c r="U26" s="85"/>
      <c r="V26" s="85"/>
      <c r="W26" s="85"/>
      <c r="X26" s="85"/>
    </row>
  </sheetData>
  <mergeCells count="11">
    <mergeCell ref="D8:D10"/>
    <mergeCell ref="L9:L10"/>
    <mergeCell ref="F5:X5"/>
    <mergeCell ref="F6:X6"/>
    <mergeCell ref="X8:X10"/>
    <mergeCell ref="J8:L8"/>
    <mergeCell ref="R9:R10"/>
    <mergeCell ref="F7:T7"/>
    <mergeCell ref="N9:N10"/>
    <mergeCell ref="N8:R8"/>
    <mergeCell ref="P9:P10"/>
  </mergeCells>
  <printOptions horizontalCentered="1"/>
  <pageMargins left="0.98425196850393704" right="0.59055118110236227" top="0.98425196850393704" bottom="0.59055118110236227" header="0.59055118110236227" footer="0.59055118110236227"/>
  <pageSetup paperSize="256" scale="66" firstPageNumber="5" fitToHeight="0" orientation="landscape" useFirstPageNumber="1" r:id="rId1"/>
  <headerFooter>
    <oddFooter>&amp;L&amp;"Angsana New,Regular"&amp;K000000The condensed notes to the interim financial information are an integral part of this interim financial information.
&amp;C&amp;"Angsana New,Regular"&amp;K000000-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  <pageSetUpPr fitToPage="1"/>
  </sheetPr>
  <dimension ref="A1:T52"/>
  <sheetViews>
    <sheetView zoomScaleNormal="100" zoomScaleSheetLayoutView="85" workbookViewId="0"/>
  </sheetViews>
  <sheetFormatPr defaultColWidth="9" defaultRowHeight="19.8"/>
  <cols>
    <col min="1" max="1" width="2" style="22" customWidth="1"/>
    <col min="2" max="2" width="39.375" style="22" customWidth="1"/>
    <col min="3" max="3" width="1.375" style="22" customWidth="1"/>
    <col min="4" max="4" width="5.625" style="22" customWidth="1"/>
    <col min="5" max="5" width="1.375" style="22" customWidth="1"/>
    <col min="6" max="6" width="14.625" style="22" customWidth="1"/>
    <col min="7" max="7" width="1.375" style="22" customWidth="1"/>
    <col min="8" max="8" width="17" style="22" customWidth="1"/>
    <col min="9" max="9" width="1.375" style="22" customWidth="1"/>
    <col min="10" max="10" width="15.25" style="22" customWidth="1"/>
    <col min="11" max="11" width="1.375" style="22" customWidth="1"/>
    <col min="12" max="12" width="13.25" style="22" customWidth="1"/>
    <col min="13" max="13" width="1.375" style="22" customWidth="1"/>
    <col min="14" max="14" width="16.25" style="22" customWidth="1"/>
    <col min="15" max="15" width="1.375" style="22" customWidth="1"/>
    <col min="16" max="16" width="15.75" style="115" customWidth="1"/>
    <col min="17" max="17" width="1.75" style="22" customWidth="1"/>
    <col min="18" max="18" width="15.625" style="22" customWidth="1"/>
    <col min="19" max="19" width="1.375" style="22" customWidth="1"/>
    <col min="20" max="20" width="16.625" style="22" customWidth="1"/>
    <col min="21" max="16384" width="9" style="22"/>
  </cols>
  <sheetData>
    <row r="1" spans="1:20" ht="20.399999999999999">
      <c r="A1" s="21" t="s">
        <v>89</v>
      </c>
      <c r="T1" s="59" t="s">
        <v>115</v>
      </c>
    </row>
    <row r="2" spans="1:20" ht="21" customHeight="1">
      <c r="A2" s="21" t="s">
        <v>30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59"/>
      <c r="O2" s="21"/>
      <c r="P2" s="120"/>
      <c r="Q2" s="21"/>
      <c r="R2" s="59"/>
      <c r="S2" s="21"/>
      <c r="T2" s="59" t="s">
        <v>116</v>
      </c>
    </row>
    <row r="3" spans="1:20" ht="21" customHeight="1">
      <c r="A3" s="21" t="s">
        <v>148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120"/>
      <c r="Q3" s="21"/>
      <c r="R3" s="21"/>
      <c r="S3" s="21"/>
      <c r="T3" s="21"/>
    </row>
    <row r="4" spans="1:20" ht="21" customHeight="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121"/>
      <c r="Q4" s="24"/>
      <c r="R4" s="24"/>
      <c r="S4" s="24"/>
      <c r="T4" s="24"/>
    </row>
    <row r="5" spans="1:20" ht="21" customHeight="1">
      <c r="A5" s="23"/>
      <c r="B5" s="23"/>
      <c r="C5" s="23"/>
      <c r="D5" s="23"/>
      <c r="E5" s="23"/>
      <c r="F5" s="72"/>
      <c r="G5" s="72"/>
      <c r="H5" s="72"/>
      <c r="I5" s="72"/>
      <c r="J5" s="72"/>
      <c r="K5" s="72"/>
      <c r="L5" s="72"/>
      <c r="M5" s="72"/>
      <c r="N5" s="73"/>
      <c r="O5" s="72"/>
      <c r="P5" s="122"/>
      <c r="Q5" s="72"/>
      <c r="R5" s="73"/>
      <c r="S5" s="72"/>
      <c r="T5" s="73" t="s">
        <v>159</v>
      </c>
    </row>
    <row r="6" spans="1:20" ht="21" customHeight="1">
      <c r="A6" s="23"/>
      <c r="B6" s="23"/>
      <c r="C6" s="23"/>
      <c r="D6" s="23"/>
      <c r="E6" s="23"/>
      <c r="F6" s="149" t="s">
        <v>62</v>
      </c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</row>
    <row r="7" spans="1:20" ht="21" customHeight="1">
      <c r="C7" s="74"/>
      <c r="D7" s="74"/>
      <c r="E7" s="74"/>
      <c r="F7" s="161" t="s">
        <v>92</v>
      </c>
      <c r="G7" s="23"/>
      <c r="H7" s="161" t="s">
        <v>93</v>
      </c>
      <c r="I7" s="23"/>
      <c r="J7" s="160" t="s">
        <v>44</v>
      </c>
      <c r="K7" s="160"/>
      <c r="L7" s="160"/>
      <c r="M7" s="23"/>
      <c r="N7" s="152" t="s">
        <v>72</v>
      </c>
      <c r="O7" s="152"/>
      <c r="P7" s="152"/>
      <c r="Q7" s="152"/>
      <c r="R7" s="152"/>
      <c r="S7" s="23"/>
      <c r="T7" s="161" t="s">
        <v>43</v>
      </c>
    </row>
    <row r="8" spans="1:20" ht="21" customHeight="1">
      <c r="C8" s="74"/>
      <c r="D8" s="74"/>
      <c r="E8" s="74"/>
      <c r="F8" s="155"/>
      <c r="G8" s="23"/>
      <c r="H8" s="155"/>
      <c r="I8" s="23"/>
      <c r="J8" s="31" t="s">
        <v>55</v>
      </c>
      <c r="K8" s="76"/>
      <c r="L8" s="153" t="s">
        <v>6</v>
      </c>
      <c r="M8" s="23"/>
      <c r="N8" s="162" t="s">
        <v>75</v>
      </c>
      <c r="O8" s="23"/>
      <c r="P8" s="158" t="s">
        <v>132</v>
      </c>
      <c r="Q8" s="23"/>
      <c r="R8" s="164" t="s">
        <v>71</v>
      </c>
      <c r="S8" s="23"/>
      <c r="T8" s="155"/>
    </row>
    <row r="9" spans="1:20" ht="21" customHeight="1">
      <c r="C9" s="74"/>
      <c r="D9" s="74"/>
      <c r="E9" s="74"/>
      <c r="F9" s="155"/>
      <c r="G9" s="23"/>
      <c r="H9" s="155"/>
      <c r="I9" s="23"/>
      <c r="J9" s="161" t="s">
        <v>56</v>
      </c>
      <c r="K9" s="76"/>
      <c r="L9" s="151"/>
      <c r="M9" s="23"/>
      <c r="N9" s="162"/>
      <c r="O9" s="23"/>
      <c r="P9" s="166"/>
      <c r="Q9" s="23"/>
      <c r="R9" s="164"/>
      <c r="S9" s="23"/>
      <c r="T9" s="155"/>
    </row>
    <row r="10" spans="1:20" ht="21" customHeight="1">
      <c r="F10" s="155"/>
      <c r="G10" s="23"/>
      <c r="H10" s="155"/>
      <c r="I10" s="23"/>
      <c r="J10" s="155"/>
      <c r="K10" s="23"/>
      <c r="L10" s="151"/>
      <c r="N10" s="162"/>
      <c r="P10" s="166"/>
      <c r="R10" s="164"/>
      <c r="T10" s="155"/>
    </row>
    <row r="11" spans="1:20" ht="21" customHeight="1">
      <c r="A11" s="23"/>
      <c r="B11" s="23"/>
      <c r="C11" s="23"/>
      <c r="D11" s="31" t="s">
        <v>0</v>
      </c>
      <c r="E11" s="23"/>
      <c r="F11" s="156"/>
      <c r="G11" s="23"/>
      <c r="H11" s="156"/>
      <c r="I11" s="23"/>
      <c r="J11" s="156"/>
      <c r="K11" s="23"/>
      <c r="L11" s="152"/>
      <c r="M11" s="23"/>
      <c r="N11" s="163"/>
      <c r="O11" s="23"/>
      <c r="P11" s="159"/>
      <c r="Q11" s="23"/>
      <c r="R11" s="165"/>
      <c r="S11" s="23"/>
      <c r="T11" s="156"/>
    </row>
    <row r="12" spans="1:20" ht="21" customHeight="1">
      <c r="A12" s="132" t="s">
        <v>122</v>
      </c>
      <c r="B12" s="132"/>
      <c r="D12" s="78"/>
      <c r="F12" s="110">
        <v>125000000</v>
      </c>
      <c r="G12" s="23"/>
      <c r="H12" s="110">
        <v>102492000</v>
      </c>
      <c r="I12" s="23"/>
      <c r="J12" s="110">
        <v>1411521</v>
      </c>
      <c r="K12" s="129"/>
      <c r="L12" s="11">
        <v>-180544483</v>
      </c>
      <c r="M12" s="11"/>
      <c r="N12" s="11">
        <v>650372</v>
      </c>
      <c r="O12" s="133"/>
      <c r="P12" s="11">
        <v>0</v>
      </c>
      <c r="Q12" s="133"/>
      <c r="R12" s="11">
        <f>SUM(M12:P12)</f>
        <v>650372</v>
      </c>
      <c r="S12" s="134"/>
      <c r="T12" s="11">
        <f>SUM(F12:L12)+R12</f>
        <v>49009410</v>
      </c>
    </row>
    <row r="13" spans="1:20" ht="21" customHeight="1">
      <c r="A13" s="132" t="s">
        <v>134</v>
      </c>
      <c r="B13" s="132"/>
      <c r="D13" s="78"/>
      <c r="F13" s="11">
        <v>0</v>
      </c>
      <c r="G13" s="23"/>
      <c r="H13" s="11">
        <v>0</v>
      </c>
      <c r="I13" s="23"/>
      <c r="J13" s="11">
        <v>0</v>
      </c>
      <c r="K13" s="129"/>
      <c r="L13" s="11">
        <f>-P13</f>
        <v>-94346</v>
      </c>
      <c r="M13" s="11"/>
      <c r="N13" s="11">
        <v>0</v>
      </c>
      <c r="O13" s="133"/>
      <c r="P13" s="135">
        <f>-P14</f>
        <v>94346</v>
      </c>
      <c r="Q13" s="133"/>
      <c r="R13" s="11">
        <f>SUM(M13:P13)</f>
        <v>94346</v>
      </c>
      <c r="S13" s="134"/>
      <c r="T13" s="11">
        <f>SUM(F13:L13)+R13</f>
        <v>0</v>
      </c>
    </row>
    <row r="14" spans="1:20" ht="21" customHeight="1">
      <c r="A14" s="79" t="s">
        <v>123</v>
      </c>
      <c r="B14" s="29"/>
      <c r="D14" s="78"/>
      <c r="F14" s="11">
        <v>0</v>
      </c>
      <c r="G14" s="110"/>
      <c r="H14" s="11">
        <v>0</v>
      </c>
      <c r="I14" s="110"/>
      <c r="J14" s="11">
        <v>0</v>
      </c>
      <c r="K14" s="129"/>
      <c r="L14" s="11">
        <f>'PL (6M)'!J22</f>
        <v>-5631200</v>
      </c>
      <c r="M14" s="133"/>
      <c r="N14" s="11">
        <v>0</v>
      </c>
      <c r="O14" s="133"/>
      <c r="P14" s="135">
        <f>'PL (6M)'!J25</f>
        <v>-94346</v>
      </c>
      <c r="Q14" s="133"/>
      <c r="R14" s="11">
        <f t="shared" ref="R14" si="0">SUM(M14:P14)</f>
        <v>-94346</v>
      </c>
      <c r="S14" s="134"/>
      <c r="T14" s="11">
        <f>SUM(F14:L14)+R14</f>
        <v>-5725546</v>
      </c>
    </row>
    <row r="15" spans="1:20" s="21" customFormat="1" ht="21" customHeight="1" thickBot="1">
      <c r="A15" s="21" t="s">
        <v>157</v>
      </c>
      <c r="B15" s="80"/>
      <c r="D15" s="81"/>
      <c r="F15" s="18">
        <f>SUM(F12:F14)</f>
        <v>125000000</v>
      </c>
      <c r="G15" s="16"/>
      <c r="H15" s="18">
        <f>SUM(H12:H14)</f>
        <v>102492000</v>
      </c>
      <c r="I15" s="16"/>
      <c r="J15" s="18">
        <f>SUM(J12:J14)</f>
        <v>1411521</v>
      </c>
      <c r="K15" s="16"/>
      <c r="L15" s="18">
        <f>SUM(L12:L14)</f>
        <v>-186270029</v>
      </c>
      <c r="M15" s="11"/>
      <c r="N15" s="18">
        <f>SUM(N12:N14)</f>
        <v>650372</v>
      </c>
      <c r="O15" s="16"/>
      <c r="P15" s="18">
        <f>SUM(P12:P14)</f>
        <v>0</v>
      </c>
      <c r="Q15" s="16"/>
      <c r="R15" s="18">
        <f>SUM(R12:R14)</f>
        <v>650372</v>
      </c>
      <c r="S15" s="16"/>
      <c r="T15" s="18">
        <f>SUM(T12:T14)</f>
        <v>43283864</v>
      </c>
    </row>
    <row r="16" spans="1:20" s="21" customFormat="1" ht="21" customHeight="1" thickTop="1">
      <c r="B16" s="80"/>
      <c r="D16" s="81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10"/>
      <c r="Q16" s="16"/>
      <c r="R16" s="16"/>
      <c r="S16" s="16"/>
      <c r="T16" s="16"/>
    </row>
    <row r="17" spans="1:20" ht="21" customHeight="1">
      <c r="A17" s="22" t="s">
        <v>121</v>
      </c>
      <c r="B17" s="29"/>
      <c r="E17" s="78"/>
      <c r="F17" s="11">
        <v>125000000</v>
      </c>
      <c r="G17" s="11"/>
      <c r="H17" s="11">
        <v>102492000</v>
      </c>
      <c r="I17" s="11"/>
      <c r="J17" s="11">
        <v>1411521</v>
      </c>
      <c r="K17" s="11"/>
      <c r="L17" s="11">
        <v>-159596355</v>
      </c>
      <c r="M17" s="11"/>
      <c r="N17" s="11">
        <v>650372</v>
      </c>
      <c r="O17" s="11"/>
      <c r="P17" s="11">
        <v>0</v>
      </c>
      <c r="Q17" s="11"/>
      <c r="R17" s="109">
        <f>SUM(N17:P17)</f>
        <v>650372</v>
      </c>
      <c r="S17" s="11"/>
      <c r="T17" s="11">
        <f>SUM(F17:L17)+R17</f>
        <v>69957538</v>
      </c>
    </row>
    <row r="18" spans="1:20" ht="21" customHeight="1">
      <c r="A18" s="22" t="s">
        <v>123</v>
      </c>
      <c r="E18" s="78"/>
      <c r="F18" s="11">
        <v>0</v>
      </c>
      <c r="G18" s="110"/>
      <c r="H18" s="11">
        <v>0</v>
      </c>
      <c r="I18" s="110"/>
      <c r="J18" s="11">
        <v>0</v>
      </c>
      <c r="K18" s="11"/>
      <c r="L18" s="11">
        <v>-14943478</v>
      </c>
      <c r="M18" s="23"/>
      <c r="N18" s="11">
        <v>0</v>
      </c>
      <c r="O18" s="11"/>
      <c r="P18" s="11">
        <v>0</v>
      </c>
      <c r="Q18" s="11"/>
      <c r="R18" s="11">
        <f>SUM(N18:P18)</f>
        <v>0</v>
      </c>
      <c r="S18" s="11"/>
      <c r="T18" s="11">
        <f>SUM(F18:L18)+R18</f>
        <v>-14943478</v>
      </c>
    </row>
    <row r="19" spans="1:20" s="21" customFormat="1" ht="21" customHeight="1" thickBot="1">
      <c r="A19" s="82" t="s">
        <v>156</v>
      </c>
      <c r="B19" s="80"/>
      <c r="E19" s="81"/>
      <c r="F19" s="18">
        <f>SUM(F17:F18)</f>
        <v>125000000</v>
      </c>
      <c r="G19" s="16"/>
      <c r="H19" s="18">
        <f>SUM(H17:H18)</f>
        <v>102492000</v>
      </c>
      <c r="I19" s="16"/>
      <c r="J19" s="18">
        <f>SUM(J17:J18)</f>
        <v>1411521</v>
      </c>
      <c r="K19" s="16"/>
      <c r="L19" s="18">
        <f>SUM(L17:L18)</f>
        <v>-174539833</v>
      </c>
      <c r="M19" s="35"/>
      <c r="N19" s="18">
        <f>SUM(N17:N18)</f>
        <v>650372</v>
      </c>
      <c r="O19" s="16"/>
      <c r="P19" s="18">
        <f>+SUM(P17:P18)</f>
        <v>0</v>
      </c>
      <c r="Q19" s="16"/>
      <c r="R19" s="18">
        <f>SUM(R17:R18)</f>
        <v>650372</v>
      </c>
      <c r="S19" s="16"/>
      <c r="T19" s="18">
        <f>SUM(T17:T18)</f>
        <v>55014060</v>
      </c>
    </row>
    <row r="20" spans="1:20" ht="20.7" customHeight="1" thickTop="1">
      <c r="A20" s="21"/>
      <c r="D20" s="84"/>
      <c r="F20" s="85"/>
      <c r="G20" s="85"/>
      <c r="H20" s="85"/>
      <c r="I20" s="85"/>
      <c r="J20" s="85"/>
      <c r="K20" s="85"/>
      <c r="L20" s="85"/>
      <c r="M20" s="85"/>
      <c r="N20" s="85"/>
      <c r="O20" s="85"/>
      <c r="Q20" s="85"/>
      <c r="R20" s="85"/>
      <c r="S20" s="85"/>
      <c r="T20" s="85"/>
    </row>
    <row r="24" spans="1:20" ht="21" customHeight="1"/>
    <row r="25" spans="1:20" ht="21" customHeight="1">
      <c r="F25" s="35"/>
      <c r="G25" s="35"/>
      <c r="H25" s="35"/>
      <c r="I25" s="35"/>
      <c r="J25" s="35"/>
      <c r="K25" s="35"/>
      <c r="L25" s="35"/>
      <c r="M25" s="35"/>
      <c r="N25" s="35"/>
      <c r="O25" s="35"/>
      <c r="Q25" s="35"/>
      <c r="R25" s="35"/>
      <c r="S25" s="35"/>
      <c r="T25" s="35"/>
    </row>
    <row r="26" spans="1:20" ht="21" customHeight="1">
      <c r="F26" s="35"/>
      <c r="G26" s="35"/>
      <c r="H26" s="35"/>
      <c r="I26" s="35"/>
      <c r="J26" s="35"/>
      <c r="K26" s="35"/>
      <c r="L26" s="35"/>
      <c r="M26" s="35"/>
      <c r="N26" s="35"/>
      <c r="O26" s="35"/>
      <c r="Q26" s="35"/>
      <c r="R26" s="35"/>
      <c r="S26" s="35"/>
      <c r="T26" s="35"/>
    </row>
    <row r="27" spans="1:20" ht="21" customHeight="1"/>
    <row r="28" spans="1:20" ht="21" customHeight="1"/>
    <row r="52" spans="1:1">
      <c r="A52" s="22" t="s">
        <v>105</v>
      </c>
    </row>
  </sheetData>
  <mergeCells count="11">
    <mergeCell ref="F6:T6"/>
    <mergeCell ref="J7:L7"/>
    <mergeCell ref="J9:J11"/>
    <mergeCell ref="L8:L11"/>
    <mergeCell ref="N8:N11"/>
    <mergeCell ref="R8:R11"/>
    <mergeCell ref="N7:R7"/>
    <mergeCell ref="F7:F11"/>
    <mergeCell ref="H7:H11"/>
    <mergeCell ref="T7:T11"/>
    <mergeCell ref="P8:P11"/>
  </mergeCells>
  <pageMargins left="0.78740157480314965" right="0.59055118110236227" top="0.98425196850393704" bottom="0.59055118110236227" header="0.59055118110236227" footer="0.59055118110236227"/>
  <pageSetup paperSize="256" scale="78" firstPageNumber="6" fitToHeight="0" orientation="landscape" useFirstPageNumber="1" r:id="rId1"/>
  <headerFooter>
    <oddFooter>&amp;L&amp;"Angsana New,Regular"&amp;K000000The condensed notes to the interim financial information are an integral part of this interim financial information.
&amp;C&amp;"Angsana New,Regular"&amp;K000000-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</sheetPr>
  <dimension ref="A1:L67"/>
  <sheetViews>
    <sheetView zoomScaleNormal="100" zoomScaleSheetLayoutView="80" workbookViewId="0"/>
  </sheetViews>
  <sheetFormatPr defaultColWidth="9" defaultRowHeight="19.8"/>
  <cols>
    <col min="1" max="2" width="1.375" style="22" customWidth="1"/>
    <col min="3" max="3" width="60.25" style="22" customWidth="1"/>
    <col min="4" max="4" width="2.625" style="23" customWidth="1"/>
    <col min="5" max="5" width="1" style="22" customWidth="1"/>
    <col min="6" max="6" width="16.625" style="22" customWidth="1"/>
    <col min="7" max="7" width="1" style="22" customWidth="1"/>
    <col min="8" max="8" width="16.625" style="22" customWidth="1"/>
    <col min="9" max="9" width="1" style="22" customWidth="1"/>
    <col min="10" max="10" width="16.625" style="22" customWidth="1"/>
    <col min="11" max="11" width="1" style="22" customWidth="1"/>
    <col min="12" max="12" width="16.625" style="22" customWidth="1"/>
    <col min="13" max="14" width="9" style="22"/>
    <col min="15" max="15" width="15" style="22" customWidth="1"/>
    <col min="16" max="16384" width="9" style="22"/>
  </cols>
  <sheetData>
    <row r="1" spans="1:12" ht="20.399999999999999">
      <c r="A1" s="21" t="s">
        <v>89</v>
      </c>
      <c r="L1" s="59" t="s">
        <v>115</v>
      </c>
    </row>
    <row r="2" spans="1:12" ht="21.75" customHeight="1">
      <c r="A2" s="21" t="s">
        <v>27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59" t="s">
        <v>116</v>
      </c>
    </row>
    <row r="3" spans="1:12" ht="21.75" customHeight="1">
      <c r="A3" s="21" t="s">
        <v>148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ht="21.45" customHeight="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21.75" customHeight="1">
      <c r="E5" s="60"/>
      <c r="F5" s="136"/>
      <c r="G5" s="136"/>
      <c r="H5" s="147" t="s">
        <v>159</v>
      </c>
      <c r="I5" s="147"/>
      <c r="J5" s="147"/>
      <c r="K5" s="147"/>
      <c r="L5" s="147"/>
    </row>
    <row r="6" spans="1:12" ht="21.75" customHeight="1">
      <c r="E6" s="60"/>
      <c r="F6" s="149" t="s">
        <v>61</v>
      </c>
      <c r="G6" s="149"/>
      <c r="H6" s="149"/>
      <c r="I6" s="61"/>
      <c r="J6" s="150" t="s">
        <v>62</v>
      </c>
      <c r="K6" s="150"/>
      <c r="L6" s="150"/>
    </row>
    <row r="7" spans="1:12" ht="21.75" customHeight="1">
      <c r="D7" s="62"/>
      <c r="E7" s="23"/>
      <c r="F7" s="137">
        <v>2026</v>
      </c>
      <c r="G7" s="23"/>
      <c r="H7" s="137">
        <v>2025</v>
      </c>
      <c r="I7" s="23"/>
      <c r="J7" s="137">
        <v>2026</v>
      </c>
      <c r="K7" s="23"/>
      <c r="L7" s="137">
        <v>2025</v>
      </c>
    </row>
    <row r="8" spans="1:12" ht="21.75" customHeight="1">
      <c r="A8" s="21" t="s">
        <v>21</v>
      </c>
      <c r="B8" s="21"/>
      <c r="C8" s="21"/>
      <c r="L8" s="23"/>
    </row>
    <row r="9" spans="1:12" ht="21.75" customHeight="1">
      <c r="A9" s="22" t="s">
        <v>40</v>
      </c>
      <c r="F9" s="35">
        <f>+'PL (6M)'!F20</f>
        <v>-5630926</v>
      </c>
      <c r="H9" s="35">
        <f>'PL (6M)'!H20</f>
        <v>-14943712</v>
      </c>
      <c r="J9" s="35">
        <f>+'PL (6M)'!J20</f>
        <v>-5631200</v>
      </c>
      <c r="K9" s="35"/>
      <c r="L9" s="35">
        <f>'PL (6M)'!L20</f>
        <v>-14943478</v>
      </c>
    </row>
    <row r="10" spans="1:12" ht="21.75" customHeight="1">
      <c r="A10" s="63" t="s">
        <v>57</v>
      </c>
      <c r="J10" s="35"/>
      <c r="K10" s="35"/>
      <c r="L10" s="35"/>
    </row>
    <row r="11" spans="1:12" ht="21.75" customHeight="1">
      <c r="A11" s="63"/>
      <c r="B11" s="63"/>
      <c r="C11" s="21" t="s">
        <v>58</v>
      </c>
      <c r="J11" s="35"/>
      <c r="K11" s="35"/>
      <c r="L11" s="35"/>
    </row>
    <row r="12" spans="1:12" ht="21.75" customHeight="1">
      <c r="C12" s="22" t="s">
        <v>80</v>
      </c>
      <c r="D12" s="64"/>
      <c r="F12" s="35">
        <v>617257</v>
      </c>
      <c r="G12" s="35"/>
      <c r="H12" s="20">
        <v>778367</v>
      </c>
      <c r="I12" s="35"/>
      <c r="J12" s="35">
        <v>645771</v>
      </c>
      <c r="K12" s="35"/>
      <c r="L12" s="20">
        <v>788292</v>
      </c>
    </row>
    <row r="13" spans="1:12" ht="21.75" customHeight="1">
      <c r="B13" s="65"/>
      <c r="C13" s="66" t="s">
        <v>22</v>
      </c>
      <c r="D13" s="64"/>
      <c r="F13" s="35">
        <v>4128849</v>
      </c>
      <c r="G13" s="35"/>
      <c r="H13" s="20">
        <v>4929079</v>
      </c>
      <c r="I13" s="35"/>
      <c r="J13" s="35">
        <v>4128849</v>
      </c>
      <c r="K13" s="35"/>
      <c r="L13" s="20">
        <v>4929079</v>
      </c>
    </row>
    <row r="14" spans="1:12" ht="21.75" customHeight="1">
      <c r="C14" s="22" t="s">
        <v>103</v>
      </c>
      <c r="D14" s="64"/>
      <c r="F14" s="35">
        <v>263472</v>
      </c>
      <c r="G14" s="35"/>
      <c r="H14" s="14">
        <v>284019</v>
      </c>
      <c r="I14" s="35"/>
      <c r="J14" s="35">
        <v>263472</v>
      </c>
      <c r="K14" s="35"/>
      <c r="L14" s="14">
        <v>284019</v>
      </c>
    </row>
    <row r="15" spans="1:12" ht="21.75" customHeight="1">
      <c r="C15" s="22" t="s">
        <v>154</v>
      </c>
      <c r="D15" s="64"/>
      <c r="F15" s="35">
        <v>1820</v>
      </c>
      <c r="G15" s="35"/>
      <c r="H15" s="14">
        <v>0</v>
      </c>
      <c r="I15" s="35"/>
      <c r="J15" s="35">
        <v>1820</v>
      </c>
      <c r="K15" s="35"/>
      <c r="L15" s="14">
        <v>0</v>
      </c>
    </row>
    <row r="16" spans="1:12" ht="21.75" customHeight="1">
      <c r="C16" s="22" t="s">
        <v>149</v>
      </c>
      <c r="D16" s="64"/>
      <c r="F16" s="35">
        <v>0</v>
      </c>
      <c r="G16" s="35"/>
      <c r="H16" s="35">
        <v>131192</v>
      </c>
      <c r="I16" s="35"/>
      <c r="J16" s="35">
        <v>0</v>
      </c>
      <c r="K16" s="35"/>
      <c r="L16" s="35">
        <v>131192</v>
      </c>
    </row>
    <row r="17" spans="1:12" ht="21.75" customHeight="1">
      <c r="C17" s="22" t="s">
        <v>81</v>
      </c>
      <c r="D17" s="64"/>
      <c r="F17" s="35">
        <v>8846</v>
      </c>
      <c r="G17" s="35"/>
      <c r="H17" s="35">
        <v>283923</v>
      </c>
      <c r="I17" s="35"/>
      <c r="J17" s="35">
        <v>8846</v>
      </c>
      <c r="K17" s="35"/>
      <c r="L17" s="35">
        <v>283923</v>
      </c>
    </row>
    <row r="18" spans="1:12" ht="21.75" customHeight="1">
      <c r="C18" s="22" t="s">
        <v>135</v>
      </c>
      <c r="D18" s="64"/>
      <c r="F18" s="35">
        <v>-333922</v>
      </c>
      <c r="G18" s="35"/>
      <c r="H18" s="14">
        <v>0</v>
      </c>
      <c r="I18" s="35"/>
      <c r="J18" s="35">
        <v>-333922</v>
      </c>
      <c r="K18" s="35"/>
      <c r="L18" s="14">
        <v>0</v>
      </c>
    </row>
    <row r="19" spans="1:12" ht="21.75" customHeight="1">
      <c r="C19" s="22" t="s">
        <v>140</v>
      </c>
      <c r="D19" s="64"/>
      <c r="F19" s="35">
        <v>0</v>
      </c>
      <c r="G19" s="35"/>
      <c r="H19" s="35">
        <v>0</v>
      </c>
      <c r="I19" s="35"/>
      <c r="J19" s="138">
        <v>-1345958</v>
      </c>
      <c r="K19" s="35"/>
      <c r="L19" s="138">
        <v>1209571</v>
      </c>
    </row>
    <row r="20" spans="1:12" ht="21.75" customHeight="1">
      <c r="C20" s="22" t="s">
        <v>141</v>
      </c>
      <c r="D20" s="64"/>
      <c r="F20" s="35">
        <v>0</v>
      </c>
      <c r="G20" s="35"/>
      <c r="H20" s="35">
        <v>0</v>
      </c>
      <c r="I20" s="35"/>
      <c r="J20" s="35">
        <v>7909</v>
      </c>
      <c r="K20" s="35"/>
      <c r="L20" s="35">
        <v>25853</v>
      </c>
    </row>
    <row r="21" spans="1:12" ht="21.75" customHeight="1">
      <c r="C21" s="22" t="s">
        <v>150</v>
      </c>
      <c r="D21" s="64"/>
      <c r="F21" s="35">
        <v>0</v>
      </c>
      <c r="G21" s="35"/>
      <c r="H21" s="35">
        <v>-3608</v>
      </c>
      <c r="I21" s="35"/>
      <c r="J21" s="35">
        <v>0</v>
      </c>
      <c r="K21" s="35"/>
      <c r="L21" s="35">
        <v>-3608</v>
      </c>
    </row>
    <row r="22" spans="1:12" ht="21.75" customHeight="1">
      <c r="C22" s="22" t="s">
        <v>142</v>
      </c>
      <c r="D22" s="64"/>
      <c r="F22" s="35">
        <v>7909</v>
      </c>
      <c r="G22" s="35"/>
      <c r="H22" s="20">
        <v>25853</v>
      </c>
      <c r="I22" s="35"/>
      <c r="J22" s="35">
        <v>0</v>
      </c>
      <c r="K22" s="35"/>
      <c r="L22" s="20">
        <v>0</v>
      </c>
    </row>
    <row r="23" spans="1:12" ht="21.75" customHeight="1">
      <c r="C23" s="22" t="s">
        <v>110</v>
      </c>
      <c r="D23" s="64"/>
      <c r="F23" s="35">
        <v>-9049</v>
      </c>
      <c r="G23" s="35"/>
      <c r="H23" s="20">
        <v>-14385</v>
      </c>
      <c r="I23" s="35"/>
      <c r="J23" s="35">
        <v>-5235</v>
      </c>
      <c r="K23" s="35"/>
      <c r="L23" s="20">
        <v>-10628</v>
      </c>
    </row>
    <row r="24" spans="1:12" ht="21.75" customHeight="1">
      <c r="A24" s="22" t="s">
        <v>68</v>
      </c>
      <c r="D24" s="64"/>
      <c r="F24" s="35"/>
      <c r="G24" s="35"/>
      <c r="H24" s="35"/>
      <c r="I24" s="35"/>
      <c r="J24" s="35"/>
      <c r="K24" s="35"/>
      <c r="L24" s="35"/>
    </row>
    <row r="25" spans="1:12" ht="21.75" customHeight="1">
      <c r="C25" s="22" t="s">
        <v>37</v>
      </c>
      <c r="D25" s="64"/>
      <c r="F25" s="35">
        <v>-1648571</v>
      </c>
      <c r="G25" s="35"/>
      <c r="H25" s="20">
        <v>-3517027</v>
      </c>
      <c r="I25" s="35"/>
      <c r="J25" s="35">
        <v>99537</v>
      </c>
      <c r="K25" s="35"/>
      <c r="L25" s="20">
        <v>-3656426</v>
      </c>
    </row>
    <row r="26" spans="1:12" ht="21.75" customHeight="1">
      <c r="C26" s="22" t="s">
        <v>47</v>
      </c>
      <c r="D26" s="64"/>
      <c r="F26" s="35">
        <v>-57650</v>
      </c>
      <c r="G26" s="35"/>
      <c r="H26" s="20">
        <v>-2200773</v>
      </c>
      <c r="I26" s="35"/>
      <c r="J26" s="35">
        <v>221931</v>
      </c>
      <c r="K26" s="35"/>
      <c r="L26" s="20">
        <v>-2216925</v>
      </c>
    </row>
    <row r="27" spans="1:12" ht="21.75" customHeight="1">
      <c r="C27" s="22" t="s">
        <v>32</v>
      </c>
      <c r="D27" s="64"/>
      <c r="F27" s="35">
        <v>1392527</v>
      </c>
      <c r="G27" s="35"/>
      <c r="H27" s="14">
        <v>79198</v>
      </c>
      <c r="I27" s="35"/>
      <c r="J27" s="35">
        <v>1392527</v>
      </c>
      <c r="K27" s="35"/>
      <c r="L27" s="14">
        <v>79198</v>
      </c>
    </row>
    <row r="28" spans="1:12" ht="21.75" customHeight="1">
      <c r="C28" s="22" t="s">
        <v>155</v>
      </c>
      <c r="D28" s="64"/>
      <c r="F28" s="35">
        <v>-10000</v>
      </c>
      <c r="G28" s="35"/>
      <c r="H28" s="14">
        <v>0</v>
      </c>
      <c r="I28" s="35"/>
      <c r="J28" s="35">
        <v>-10000</v>
      </c>
      <c r="K28" s="35"/>
      <c r="L28" s="14">
        <v>0</v>
      </c>
    </row>
    <row r="29" spans="1:12" ht="21.75" customHeight="1">
      <c r="C29" s="22" t="s">
        <v>41</v>
      </c>
      <c r="D29" s="64"/>
      <c r="F29" s="35">
        <v>258737</v>
      </c>
      <c r="G29" s="35"/>
      <c r="H29" s="14">
        <v>-859856</v>
      </c>
      <c r="I29" s="35"/>
      <c r="J29" s="35">
        <v>-63162</v>
      </c>
      <c r="K29" s="35"/>
      <c r="L29" s="14">
        <v>-782466</v>
      </c>
    </row>
    <row r="30" spans="1:12" ht="21.75" customHeight="1">
      <c r="C30" s="22" t="s">
        <v>42</v>
      </c>
      <c r="D30" s="64"/>
      <c r="F30" s="35">
        <v>-150000</v>
      </c>
      <c r="G30" s="35"/>
      <c r="H30" s="20">
        <v>-220000</v>
      </c>
      <c r="I30" s="35"/>
      <c r="J30" s="35">
        <v>-150000</v>
      </c>
      <c r="K30" s="35"/>
      <c r="L30" s="20">
        <v>-220000</v>
      </c>
    </row>
    <row r="31" spans="1:12" ht="21.75" customHeight="1">
      <c r="A31" s="66" t="s">
        <v>69</v>
      </c>
      <c r="B31" s="21"/>
      <c r="C31" s="21"/>
      <c r="D31" s="64"/>
      <c r="F31" s="139">
        <f>SUM(F12:F30)</f>
        <v>4470225</v>
      </c>
      <c r="H31" s="139">
        <f>SUM(H12:H30)</f>
        <v>-304018</v>
      </c>
      <c r="J31" s="139">
        <f>SUM(J12:J30)</f>
        <v>4862385</v>
      </c>
      <c r="K31" s="35"/>
      <c r="L31" s="139">
        <f>SUM(L12:L30)</f>
        <v>841074</v>
      </c>
    </row>
    <row r="32" spans="1:12" ht="21.75" customHeight="1">
      <c r="A32" s="67" t="s">
        <v>59</v>
      </c>
      <c r="B32" s="21"/>
      <c r="C32" s="21"/>
      <c r="D32" s="64"/>
      <c r="F32" s="56">
        <f>F9+F31</f>
        <v>-1160701</v>
      </c>
      <c r="H32" s="56">
        <f>H9+H31</f>
        <v>-15247730</v>
      </c>
      <c r="J32" s="56">
        <f>J9+J31</f>
        <v>-768815</v>
      </c>
      <c r="K32" s="35"/>
      <c r="L32" s="56">
        <f>L9+L31</f>
        <v>-14102404</v>
      </c>
    </row>
    <row r="33" spans="1:12" ht="21.75" customHeight="1">
      <c r="A33" s="66" t="s">
        <v>104</v>
      </c>
      <c r="B33" s="21"/>
      <c r="C33" s="21"/>
      <c r="D33" s="64"/>
      <c r="F33" s="14">
        <v>9049</v>
      </c>
      <c r="H33" s="20">
        <v>14385</v>
      </c>
      <c r="J33" s="14">
        <v>5235</v>
      </c>
      <c r="K33" s="35"/>
      <c r="L33" s="20">
        <v>10628</v>
      </c>
    </row>
    <row r="34" spans="1:12" ht="21.75" customHeight="1">
      <c r="A34" s="66" t="s">
        <v>136</v>
      </c>
      <c r="B34" s="21"/>
      <c r="C34" s="21"/>
      <c r="D34" s="64"/>
      <c r="F34" s="14">
        <v>2386987</v>
      </c>
      <c r="H34" s="20">
        <v>2315722</v>
      </c>
      <c r="J34" s="14">
        <v>2386987</v>
      </c>
      <c r="K34" s="35"/>
      <c r="L34" s="20">
        <v>2315722</v>
      </c>
    </row>
    <row r="35" spans="1:12" ht="21.75" customHeight="1">
      <c r="A35" s="66" t="s">
        <v>76</v>
      </c>
      <c r="B35" s="66"/>
      <c r="C35" s="66"/>
      <c r="D35" s="64"/>
      <c r="F35" s="14">
        <v>-757104</v>
      </c>
      <c r="H35" s="20">
        <v>-515915</v>
      </c>
      <c r="J35" s="14">
        <v>-695172</v>
      </c>
      <c r="K35" s="35"/>
      <c r="L35" s="20">
        <v>-515260</v>
      </c>
    </row>
    <row r="36" spans="1:12" ht="21" customHeight="1">
      <c r="A36" s="67" t="s">
        <v>33</v>
      </c>
      <c r="D36" s="64"/>
      <c r="F36" s="39">
        <f>SUM(F32:F35)</f>
        <v>478231</v>
      </c>
      <c r="G36" s="21"/>
      <c r="H36" s="140">
        <f>SUM(H32:H35)</f>
        <v>-13433538</v>
      </c>
      <c r="I36" s="21"/>
      <c r="J36" s="39">
        <f>SUM(J32:J35)</f>
        <v>928235</v>
      </c>
      <c r="K36" s="56"/>
      <c r="L36" s="39">
        <f>SUM(L32:L35)</f>
        <v>-12291314</v>
      </c>
    </row>
    <row r="37" spans="1:12" ht="21.45" customHeight="1">
      <c r="A37" s="68"/>
      <c r="D37" s="64"/>
      <c r="J37" s="35"/>
      <c r="K37" s="35"/>
      <c r="L37" s="35"/>
    </row>
    <row r="38" spans="1:12" ht="21.75" customHeight="1">
      <c r="A38" s="68"/>
      <c r="D38" s="64"/>
      <c r="E38" s="65"/>
      <c r="F38" s="65"/>
      <c r="G38" s="65"/>
      <c r="H38" s="65"/>
      <c r="I38" s="65"/>
      <c r="J38" s="35"/>
      <c r="K38" s="141"/>
      <c r="L38" s="35"/>
    </row>
    <row r="39" spans="1:12" ht="21.75" customHeight="1">
      <c r="A39" s="21" t="s">
        <v>89</v>
      </c>
      <c r="D39" s="64"/>
      <c r="E39" s="65"/>
      <c r="F39" s="65"/>
      <c r="G39" s="65"/>
      <c r="H39" s="65"/>
      <c r="I39" s="65"/>
      <c r="J39" s="35"/>
      <c r="K39" s="141"/>
      <c r="L39" s="59" t="s">
        <v>115</v>
      </c>
    </row>
    <row r="40" spans="1:12" ht="21.75" customHeight="1">
      <c r="A40" s="21" t="s">
        <v>31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59" t="s">
        <v>116</v>
      </c>
    </row>
    <row r="41" spans="1:12" ht="21.75" customHeight="1">
      <c r="A41" s="21" t="str">
        <f>A3</f>
        <v>FOR THE SIX - MONTH PERIOD ENDED JUNE 30, 2026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1:12" ht="21.75" customHeight="1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21.75" customHeight="1">
      <c r="A43" s="65"/>
      <c r="B43" s="65"/>
      <c r="C43" s="65"/>
      <c r="E43" s="65"/>
      <c r="F43" s="142"/>
      <c r="G43" s="142"/>
      <c r="H43" s="147" t="s">
        <v>159</v>
      </c>
      <c r="I43" s="147"/>
      <c r="J43" s="147"/>
      <c r="K43" s="147"/>
      <c r="L43" s="147"/>
    </row>
    <row r="44" spans="1:12" ht="21.75" customHeight="1">
      <c r="A44" s="65"/>
      <c r="B44" s="65"/>
      <c r="C44" s="65"/>
      <c r="E44" s="65"/>
      <c r="F44" s="149" t="s">
        <v>61</v>
      </c>
      <c r="G44" s="149"/>
      <c r="H44" s="149"/>
      <c r="I44" s="61"/>
      <c r="J44" s="150" t="s">
        <v>62</v>
      </c>
      <c r="K44" s="150"/>
      <c r="L44" s="150"/>
    </row>
    <row r="45" spans="1:12" ht="21.75" customHeight="1">
      <c r="D45" s="62"/>
      <c r="E45" s="65"/>
      <c r="F45" s="137">
        <v>2026</v>
      </c>
      <c r="G45" s="23"/>
      <c r="H45" s="137">
        <v>2025</v>
      </c>
      <c r="I45" s="65"/>
      <c r="J45" s="137">
        <v>2026</v>
      </c>
      <c r="K45" s="23"/>
      <c r="L45" s="137">
        <v>2025</v>
      </c>
    </row>
    <row r="46" spans="1:12" ht="21.75" customHeight="1">
      <c r="A46" s="21" t="s">
        <v>23</v>
      </c>
      <c r="B46" s="21"/>
      <c r="C46" s="21"/>
      <c r="D46" s="64"/>
      <c r="E46" s="65"/>
      <c r="F46" s="65"/>
      <c r="G46" s="65"/>
      <c r="H46" s="65"/>
      <c r="I46" s="65"/>
      <c r="J46" s="64"/>
      <c r="K46" s="65"/>
      <c r="L46" s="23"/>
    </row>
    <row r="47" spans="1:12" ht="21.75" customHeight="1">
      <c r="A47" s="21"/>
      <c r="B47" s="21"/>
      <c r="C47" s="22" t="s">
        <v>109</v>
      </c>
      <c r="D47" s="64"/>
      <c r="E47" s="65"/>
      <c r="F47" s="14">
        <v>0</v>
      </c>
      <c r="G47" s="65"/>
      <c r="H47" s="14">
        <v>1498958</v>
      </c>
      <c r="I47" s="14"/>
      <c r="J47" s="14">
        <v>0</v>
      </c>
      <c r="K47" s="14"/>
      <c r="L47" s="14">
        <v>1498958</v>
      </c>
    </row>
    <row r="48" spans="1:12" ht="21.75" customHeight="1">
      <c r="A48" s="21"/>
      <c r="B48" s="21"/>
      <c r="C48" s="22" t="s">
        <v>137</v>
      </c>
      <c r="D48" s="64"/>
      <c r="E48" s="65"/>
      <c r="F48" s="14">
        <v>110000</v>
      </c>
      <c r="G48" s="65"/>
      <c r="H48" s="14">
        <v>82400</v>
      </c>
      <c r="I48" s="14"/>
      <c r="J48" s="14">
        <v>110000</v>
      </c>
      <c r="K48" s="14"/>
      <c r="L48" s="14">
        <v>82400</v>
      </c>
    </row>
    <row r="49" spans="1:12" ht="21.75" customHeight="1">
      <c r="C49" s="22" t="s">
        <v>25</v>
      </c>
      <c r="D49" s="64"/>
      <c r="E49" s="65"/>
      <c r="F49" s="14">
        <v>-177000</v>
      </c>
      <c r="G49" s="14"/>
      <c r="H49" s="14">
        <v>-329703</v>
      </c>
      <c r="I49" s="14"/>
      <c r="J49" s="14">
        <v>-177000</v>
      </c>
      <c r="K49" s="14"/>
      <c r="L49" s="14">
        <v>-329703</v>
      </c>
    </row>
    <row r="50" spans="1:12" ht="21.75" customHeight="1">
      <c r="A50" s="68" t="s">
        <v>35</v>
      </c>
      <c r="D50" s="64"/>
      <c r="E50" s="65"/>
      <c r="F50" s="39">
        <f>SUM(F47:F49)</f>
        <v>-67000</v>
      </c>
      <c r="G50" s="69"/>
      <c r="H50" s="39">
        <f>SUM(H47:H49)</f>
        <v>1251655</v>
      </c>
      <c r="I50" s="69"/>
      <c r="J50" s="39">
        <f>SUM(J47:J49)</f>
        <v>-67000</v>
      </c>
      <c r="K50" s="143"/>
      <c r="L50" s="39">
        <f>SUM(L47:L49)</f>
        <v>1251655</v>
      </c>
    </row>
    <row r="51" spans="1:12" ht="21.75" customHeight="1">
      <c r="A51" s="68"/>
      <c r="D51" s="64"/>
      <c r="E51" s="65"/>
      <c r="F51" s="56"/>
      <c r="G51" s="69"/>
      <c r="H51" s="56"/>
      <c r="I51" s="69"/>
      <c r="J51" s="56"/>
      <c r="K51" s="143"/>
      <c r="L51" s="56"/>
    </row>
    <row r="52" spans="1:12" ht="21.75" customHeight="1">
      <c r="A52" s="21" t="s">
        <v>24</v>
      </c>
      <c r="B52" s="21"/>
      <c r="C52" s="21"/>
      <c r="D52" s="64"/>
      <c r="E52" s="70"/>
      <c r="F52" s="14"/>
      <c r="G52" s="70"/>
      <c r="H52" s="35"/>
      <c r="I52" s="70"/>
      <c r="J52" s="14"/>
      <c r="K52" s="141"/>
      <c r="L52" s="35"/>
    </row>
    <row r="53" spans="1:12" ht="21.75" customHeight="1">
      <c r="A53" s="21"/>
      <c r="B53" s="21"/>
      <c r="C53" s="22" t="s">
        <v>153</v>
      </c>
      <c r="D53" s="64"/>
      <c r="E53" s="70"/>
      <c r="F53" s="14">
        <v>0</v>
      </c>
      <c r="G53" s="70"/>
      <c r="H53" s="14">
        <v>-113695</v>
      </c>
      <c r="I53" s="70"/>
      <c r="J53" s="14">
        <v>0</v>
      </c>
      <c r="K53" s="141"/>
      <c r="L53" s="14">
        <v>-113695</v>
      </c>
    </row>
    <row r="54" spans="1:12" ht="21.75" customHeight="1">
      <c r="A54" s="21"/>
      <c r="B54" s="21"/>
      <c r="C54" s="22" t="s">
        <v>158</v>
      </c>
      <c r="D54" s="64"/>
      <c r="E54" s="70"/>
      <c r="F54" s="14">
        <v>-64115</v>
      </c>
      <c r="G54" s="70"/>
      <c r="H54" s="14">
        <v>0</v>
      </c>
      <c r="I54" s="70"/>
      <c r="J54" s="14">
        <v>-64115</v>
      </c>
      <c r="K54" s="141"/>
      <c r="L54" s="14">
        <v>0</v>
      </c>
    </row>
    <row r="55" spans="1:12" ht="21.75" customHeight="1">
      <c r="A55" s="21"/>
      <c r="B55" s="21"/>
      <c r="C55" s="22" t="s">
        <v>111</v>
      </c>
      <c r="D55" s="64"/>
      <c r="E55" s="70"/>
      <c r="F55" s="14">
        <v>0</v>
      </c>
      <c r="G55" s="70"/>
      <c r="H55" s="14">
        <v>5000000</v>
      </c>
      <c r="I55" s="70"/>
      <c r="J55" s="14">
        <v>0</v>
      </c>
      <c r="K55" s="141"/>
      <c r="L55" s="14">
        <v>5000000</v>
      </c>
    </row>
    <row r="56" spans="1:12" ht="21.75" customHeight="1">
      <c r="A56" s="21"/>
      <c r="B56" s="21"/>
      <c r="C56" s="22" t="s">
        <v>152</v>
      </c>
      <c r="D56" s="64"/>
      <c r="E56" s="70"/>
      <c r="F56" s="14">
        <v>0</v>
      </c>
      <c r="G56" s="70"/>
      <c r="H56" s="14">
        <v>0</v>
      </c>
      <c r="I56" s="70"/>
      <c r="J56" s="14">
        <v>0</v>
      </c>
      <c r="K56" s="141"/>
      <c r="L56" s="14">
        <v>1500000</v>
      </c>
    </row>
    <row r="57" spans="1:12" ht="21.75" customHeight="1">
      <c r="A57" s="21"/>
      <c r="B57" s="21"/>
      <c r="C57" s="22" t="s">
        <v>151</v>
      </c>
      <c r="D57" s="64"/>
      <c r="E57" s="70"/>
      <c r="F57" s="14">
        <v>0</v>
      </c>
      <c r="G57" s="70"/>
      <c r="H57" s="14">
        <v>5000000</v>
      </c>
      <c r="I57" s="70"/>
      <c r="J57" s="14">
        <v>0</v>
      </c>
      <c r="K57" s="141"/>
      <c r="L57" s="14">
        <v>5000000</v>
      </c>
    </row>
    <row r="58" spans="1:12" ht="21.75" customHeight="1">
      <c r="A58" s="21"/>
      <c r="B58" s="21"/>
      <c r="C58" s="22" t="s">
        <v>95</v>
      </c>
      <c r="D58" s="64"/>
      <c r="E58" s="70"/>
      <c r="F58" s="14">
        <v>-954545</v>
      </c>
      <c r="G58" s="70"/>
      <c r="H58" s="14">
        <v>-1227111</v>
      </c>
      <c r="I58" s="70"/>
      <c r="J58" s="14">
        <v>-954545</v>
      </c>
      <c r="K58" s="141"/>
      <c r="L58" s="14">
        <v>-1227111</v>
      </c>
    </row>
    <row r="59" spans="1:12" ht="21.75" customHeight="1">
      <c r="A59" s="21" t="s">
        <v>60</v>
      </c>
      <c r="B59" s="21"/>
      <c r="D59" s="64"/>
      <c r="E59" s="26"/>
      <c r="F59" s="39">
        <f>ROUND((SUM(F53:F58)),0)</f>
        <v>-1018660</v>
      </c>
      <c r="G59" s="70"/>
      <c r="H59" s="39">
        <f>ROUND((SUM(H53:H58)),0)</f>
        <v>8659194</v>
      </c>
      <c r="I59" s="70"/>
      <c r="J59" s="39">
        <f>ROUND((SUM(J53:J58)),0)</f>
        <v>-1018660</v>
      </c>
      <c r="K59" s="141"/>
      <c r="L59" s="39">
        <f>ROUND((SUM(L53:L58)),0)</f>
        <v>10159194</v>
      </c>
    </row>
    <row r="60" spans="1:12" ht="21.75" customHeight="1">
      <c r="A60" s="21"/>
      <c r="B60" s="21"/>
      <c r="D60" s="64"/>
      <c r="E60" s="26"/>
      <c r="F60" s="144"/>
      <c r="G60" s="70"/>
      <c r="H60" s="144"/>
      <c r="I60" s="70"/>
      <c r="J60" s="56"/>
      <c r="K60" s="141"/>
      <c r="L60" s="56"/>
    </row>
    <row r="61" spans="1:12" ht="21.75" customHeight="1">
      <c r="A61" s="21" t="s">
        <v>70</v>
      </c>
      <c r="B61" s="21"/>
      <c r="D61" s="64"/>
      <c r="E61" s="26"/>
      <c r="F61" s="56">
        <f>F36+F59+F50</f>
        <v>-607429</v>
      </c>
      <c r="G61" s="144"/>
      <c r="H61" s="56">
        <f>H36+H59+H50</f>
        <v>-3522689</v>
      </c>
      <c r="I61" s="144"/>
      <c r="J61" s="56">
        <f>J36+J59+J50</f>
        <v>-157425</v>
      </c>
      <c r="K61" s="56"/>
      <c r="L61" s="56">
        <f>L36+L59+L50</f>
        <v>-880465</v>
      </c>
    </row>
    <row r="62" spans="1:12" ht="21.75" customHeight="1">
      <c r="A62" s="21" t="s">
        <v>124</v>
      </c>
      <c r="B62" s="21"/>
      <c r="D62" s="64"/>
      <c r="E62" s="26"/>
      <c r="F62" s="49">
        <f>'BS (E)'!I13</f>
        <v>5857429</v>
      </c>
      <c r="G62" s="144"/>
      <c r="H62" s="49">
        <v>9851673</v>
      </c>
      <c r="I62" s="144"/>
      <c r="J62" s="49">
        <f>'BS (E)'!M13</f>
        <v>4387710</v>
      </c>
      <c r="K62" s="56"/>
      <c r="L62" s="49">
        <v>5740315</v>
      </c>
    </row>
    <row r="63" spans="1:12" ht="21.75" customHeight="1" thickBot="1">
      <c r="A63" s="21" t="s">
        <v>125</v>
      </c>
      <c r="B63" s="21"/>
      <c r="D63" s="64"/>
      <c r="E63" s="26"/>
      <c r="F63" s="42">
        <f>ROUND((SUM(F61:F62)),0)</f>
        <v>5250000</v>
      </c>
      <c r="G63" s="144"/>
      <c r="H63" s="42">
        <f>ROUND((SUM(H61:H62)),0)</f>
        <v>6328984</v>
      </c>
      <c r="I63" s="144"/>
      <c r="J63" s="42">
        <f>ROUND((SUM(J61:J62)),2)</f>
        <v>4230285</v>
      </c>
      <c r="K63" s="56"/>
      <c r="L63" s="42">
        <f>ROUND((SUM(L61:L62)),0)</f>
        <v>4859850</v>
      </c>
    </row>
    <row r="64" spans="1:12" ht="20.399999999999999" thickTop="1"/>
    <row r="66" spans="6:12">
      <c r="F66" s="17"/>
      <c r="G66" s="17"/>
      <c r="H66" s="17"/>
      <c r="I66" s="17"/>
      <c r="J66" s="17"/>
      <c r="K66" s="17"/>
      <c r="L66" s="17"/>
    </row>
    <row r="67" spans="6:12">
      <c r="F67" s="17"/>
      <c r="G67" s="17"/>
      <c r="H67" s="17"/>
      <c r="I67" s="17"/>
      <c r="J67" s="17"/>
      <c r="K67" s="17"/>
      <c r="L67" s="145"/>
    </row>
  </sheetData>
  <mergeCells count="6">
    <mergeCell ref="H5:L5"/>
    <mergeCell ref="H43:L43"/>
    <mergeCell ref="F6:H6"/>
    <mergeCell ref="F44:H44"/>
    <mergeCell ref="J6:L6"/>
    <mergeCell ref="J44:L44"/>
  </mergeCells>
  <pageMargins left="0.98425196850393704" right="0.59055118110236227" top="0.98425196850393704" bottom="0.59055118110236227" header="0.59055118110236227" footer="0.59055118110236227"/>
  <pageSetup paperSize="256" scale="68" firstPageNumber="7" fitToHeight="2" orientation="portrait" useFirstPageNumber="1" r:id="rId1"/>
  <headerFooter>
    <oddFooter>&amp;L&amp;"Angsana New,Regular"&amp;K000000The condensed notes to the interim financial information are an integral part of this interim financial information.
&amp;C&amp;"Angsana New,Regular"&amp;K000000- &amp;P -</oddFooter>
  </headerFooter>
  <rowBreaks count="1" manualBreakCount="1">
    <brk id="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(E)</vt:lpstr>
      <vt:lpstr>PL (3M)</vt:lpstr>
      <vt:lpstr>PL (6M)</vt:lpstr>
      <vt:lpstr>Equity (E)_Conso</vt:lpstr>
      <vt:lpstr>Equity (E)_Com</vt:lpstr>
      <vt:lpstr>CF (E)</vt:lpstr>
      <vt:lpstr>'BS (E)'!Print_Area</vt:lpstr>
      <vt:lpstr>'CF (E)'!Print_Area</vt:lpstr>
      <vt:lpstr>'Equity (E)_Com'!Print_Area</vt:lpstr>
      <vt:lpstr>'Equity (E)_Conso'!Print_Area</vt:lpstr>
      <vt:lpstr>'PL (3M)'!Print_Area</vt:lpstr>
      <vt:lpstr>'PL (6M)'!Print_Area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Patreerat Kangduang</cp:lastModifiedBy>
  <cp:lastPrinted>2026-08-03T07:27:52Z</cp:lastPrinted>
  <dcterms:created xsi:type="dcterms:W3CDTF">2021-02-23T14:35:01Z</dcterms:created>
  <dcterms:modified xsi:type="dcterms:W3CDTF">2026-08-13T08:33:49Z</dcterms:modified>
</cp:coreProperties>
</file>