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6-69)\ZEN (1764145)\"/>
    </mc:Choice>
  </mc:AlternateContent>
  <xr:revisionPtr revIDLastSave="0" documentId="13_ncr:1_{089FD49C-410A-4FD0-A240-0897EABDF6E9}" xr6:coauthVersionLast="47" xr6:coauthVersionMax="47" xr10:uidLastSave="{00000000-0000-0000-0000-000000000000}"/>
  <bookViews>
    <workbookView xWindow="-110" yWindow="-110" windowWidth="19420" windowHeight="11500" tabRatio="816" xr2:uid="{00000000-000D-0000-FFFF-FFFF00000000}"/>
  </bookViews>
  <sheets>
    <sheet name="Statement financial position" sheetId="1" r:id="rId1"/>
    <sheet name="INCOME 3 M" sheetId="10" r:id="rId2"/>
    <sheet name="6M" sheetId="16" r:id="rId3"/>
    <sheet name="SHAREHOLDER-CONSOLIDATED" sheetId="14" r:id="rId4"/>
    <sheet name="SHAREHOLDER-COMPANY" sheetId="15" r:id="rId5"/>
    <sheet name="CASH FLOW" sheetId="6" r:id="rId6"/>
  </sheets>
  <definedNames>
    <definedName name="AS2DocOpenMode" hidden="1">"AS2DocumentEdit"</definedName>
    <definedName name="_xlnm.Print_Area" localSheetId="1">'INCOME 3 M'!$A$1:$I$53</definedName>
    <definedName name="_xlnm.Print_Area" localSheetId="4">'SHAREHOLDER-COMPANY'!$A$1:$P$42</definedName>
    <definedName name="_xlnm.Print_Area" localSheetId="0">'Statement financial position'!$A$1:$J$114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0" l="1"/>
  <c r="C37" i="10"/>
  <c r="C38" i="16" l="1"/>
  <c r="C37" i="16"/>
  <c r="T34" i="14" l="1"/>
  <c r="N34" i="14"/>
  <c r="R34" i="14" s="1"/>
  <c r="F78" i="1"/>
  <c r="D78" i="1"/>
  <c r="L30" i="15" l="1"/>
  <c r="J30" i="15"/>
  <c r="F30" i="15"/>
  <c r="D30" i="15"/>
  <c r="P29" i="15"/>
  <c r="P30" i="15" s="1"/>
  <c r="V34" i="14"/>
  <c r="R30" i="14"/>
  <c r="R31" i="14"/>
  <c r="V31" i="14" s="1"/>
  <c r="N32" i="14"/>
  <c r="R32" i="14" l="1"/>
  <c r="V30" i="14"/>
  <c r="V32" i="14" s="1"/>
  <c r="P18" i="15"/>
  <c r="P19" i="15" s="1"/>
  <c r="L19" i="15"/>
  <c r="J19" i="15"/>
  <c r="F19" i="15"/>
  <c r="D19" i="15"/>
  <c r="V18" i="14"/>
  <c r="N20" i="14"/>
  <c r="H20" i="14"/>
  <c r="I41" i="16"/>
  <c r="I39" i="16"/>
  <c r="I34" i="16"/>
  <c r="I20" i="16"/>
  <c r="I14" i="16"/>
  <c r="E41" i="16"/>
  <c r="E39" i="16"/>
  <c r="E34" i="16"/>
  <c r="E20" i="16"/>
  <c r="E14" i="16"/>
  <c r="E22" i="16" s="1"/>
  <c r="E24" i="16" s="1"/>
  <c r="E26" i="16" s="1"/>
  <c r="E29" i="16" s="1"/>
  <c r="I14" i="10"/>
  <c r="G41" i="16"/>
  <c r="C41" i="16"/>
  <c r="G39" i="16"/>
  <c r="C39" i="16"/>
  <c r="G34" i="16"/>
  <c r="C34" i="16"/>
  <c r="G20" i="16"/>
  <c r="C20" i="16"/>
  <c r="G14" i="16"/>
  <c r="C14" i="16"/>
  <c r="I22" i="16" l="1"/>
  <c r="I24" i="16" s="1"/>
  <c r="I26" i="16" s="1"/>
  <c r="I29" i="16" s="1"/>
  <c r="G22" i="16"/>
  <c r="G24" i="16" s="1"/>
  <c r="G26" i="16" s="1"/>
  <c r="G29" i="16" s="1"/>
  <c r="C22" i="16"/>
  <c r="C24" i="16" s="1"/>
  <c r="C26" i="16" s="1"/>
  <c r="C29" i="16" l="1"/>
  <c r="D11" i="6"/>
  <c r="D30" i="6" s="1"/>
  <c r="H35" i="14"/>
  <c r="H32" i="14"/>
  <c r="P32" i="15" l="1"/>
  <c r="N34" i="15"/>
  <c r="J34" i="15"/>
  <c r="H34" i="15"/>
  <c r="F34" i="15"/>
  <c r="D34" i="15"/>
  <c r="N23" i="15"/>
  <c r="J23" i="15"/>
  <c r="H23" i="15"/>
  <c r="F23" i="15"/>
  <c r="D23" i="15"/>
  <c r="P24" i="14"/>
  <c r="L24" i="14"/>
  <c r="F30" i="6" l="1"/>
  <c r="F43" i="6" s="1"/>
  <c r="J106" i="1"/>
  <c r="J108" i="1" s="1"/>
  <c r="H106" i="1"/>
  <c r="H108" i="1" s="1"/>
  <c r="F106" i="1"/>
  <c r="F108" i="1" s="1"/>
  <c r="D84" i="6" l="1"/>
  <c r="D72" i="6" l="1"/>
  <c r="H72" i="6"/>
  <c r="T32" i="14" l="1"/>
  <c r="P32" i="14"/>
  <c r="L32" i="14"/>
  <c r="J32" i="14"/>
  <c r="F32" i="14"/>
  <c r="D32" i="14"/>
  <c r="J34" i="1" l="1"/>
  <c r="H34" i="1"/>
  <c r="F34" i="1"/>
  <c r="D34" i="1"/>
  <c r="D20" i="14"/>
  <c r="F20" i="14"/>
  <c r="J20" i="14"/>
  <c r="T20" i="14"/>
  <c r="I41" i="10"/>
  <c r="G41" i="10"/>
  <c r="E41" i="10"/>
  <c r="C41" i="10"/>
  <c r="I39" i="10"/>
  <c r="G39" i="10"/>
  <c r="E39" i="10"/>
  <c r="C39" i="10"/>
  <c r="I34" i="10" l="1"/>
  <c r="G34" i="10"/>
  <c r="E34" i="10"/>
  <c r="C34" i="10"/>
  <c r="N35" i="14" l="1"/>
  <c r="H87" i="1" l="1"/>
  <c r="H78" i="1"/>
  <c r="J78" i="1"/>
  <c r="H88" i="1" l="1"/>
  <c r="H109" i="1" s="1"/>
  <c r="J84" i="6" l="1"/>
  <c r="J72" i="6"/>
  <c r="F84" i="6"/>
  <c r="F72" i="6"/>
  <c r="J30" i="6"/>
  <c r="J43" i="6" s="1"/>
  <c r="J46" i="6" s="1"/>
  <c r="F46" i="6"/>
  <c r="H84" i="6"/>
  <c r="N33" i="15"/>
  <c r="J33" i="15"/>
  <c r="H33" i="15"/>
  <c r="F33" i="15"/>
  <c r="D33" i="15"/>
  <c r="P26" i="15"/>
  <c r="N22" i="15"/>
  <c r="J22" i="15"/>
  <c r="H22" i="15"/>
  <c r="F22" i="15"/>
  <c r="D22" i="15"/>
  <c r="L22" i="15"/>
  <c r="L23" i="15" s="1"/>
  <c r="P15" i="15"/>
  <c r="T35" i="14"/>
  <c r="P35" i="14"/>
  <c r="L35" i="14"/>
  <c r="J35" i="14"/>
  <c r="F35" i="14"/>
  <c r="D35" i="14"/>
  <c r="R35" i="14"/>
  <c r="R36" i="14" s="1"/>
  <c r="V27" i="14"/>
  <c r="P23" i="14"/>
  <c r="L23" i="14"/>
  <c r="J23" i="14"/>
  <c r="H23" i="14"/>
  <c r="F23" i="14"/>
  <c r="D23" i="14"/>
  <c r="T23" i="14"/>
  <c r="N23" i="14"/>
  <c r="N24" i="14" s="1"/>
  <c r="R19" i="14"/>
  <c r="R20" i="14" s="1"/>
  <c r="I20" i="10"/>
  <c r="G20" i="10"/>
  <c r="C20" i="10"/>
  <c r="E20" i="10"/>
  <c r="J86" i="6" l="1"/>
  <c r="J88" i="6" s="1"/>
  <c r="F86" i="6"/>
  <c r="F88" i="6" s="1"/>
  <c r="L36" i="14"/>
  <c r="P36" i="14"/>
  <c r="V19" i="14"/>
  <c r="V20" i="14" s="1"/>
  <c r="N36" i="14"/>
  <c r="T36" i="14"/>
  <c r="D107" i="1" s="1"/>
  <c r="P33" i="15"/>
  <c r="P34" i="15" s="1"/>
  <c r="D36" i="14"/>
  <c r="F36" i="14"/>
  <c r="V15" i="14"/>
  <c r="J36" i="14"/>
  <c r="L33" i="15"/>
  <c r="L34" i="15" s="1"/>
  <c r="P21" i="15"/>
  <c r="P22" i="15" s="1"/>
  <c r="P23" i="15" s="1"/>
  <c r="H36" i="14"/>
  <c r="V35" i="14"/>
  <c r="J24" i="14"/>
  <c r="F24" i="14"/>
  <c r="H24" i="14"/>
  <c r="R22" i="14"/>
  <c r="R23" i="14" s="1"/>
  <c r="D24" i="14"/>
  <c r="T24" i="14"/>
  <c r="D103" i="1" l="1"/>
  <c r="D106" i="1" s="1"/>
  <c r="D108" i="1" s="1"/>
  <c r="R24" i="14"/>
  <c r="V36" i="14"/>
  <c r="V22" i="14"/>
  <c r="V23" i="14" s="1"/>
  <c r="G14" i="10"/>
  <c r="G22" i="10" s="1"/>
  <c r="G24" i="10" s="1"/>
  <c r="G26" i="10" s="1"/>
  <c r="G29" i="10" l="1"/>
  <c r="H30" i="6"/>
  <c r="H43" i="6" s="1"/>
  <c r="H46" i="6" s="1"/>
  <c r="V24" i="14"/>
  <c r="I22" i="10"/>
  <c r="I24" i="10" s="1"/>
  <c r="E14" i="10"/>
  <c r="E22" i="10" s="1"/>
  <c r="E24" i="10" s="1"/>
  <c r="C14" i="10"/>
  <c r="C22" i="10" s="1"/>
  <c r="C24" i="10" s="1"/>
  <c r="C26" i="10" s="1"/>
  <c r="H86" i="6" l="1"/>
  <c r="H88" i="6" s="1"/>
  <c r="C29" i="10"/>
  <c r="D43" i="6"/>
  <c r="D46" i="6" s="1"/>
  <c r="D86" i="6" s="1"/>
  <c r="D88" i="6" s="1"/>
  <c r="E26" i="10"/>
  <c r="E29" i="10" s="1"/>
  <c r="I26" i="10"/>
  <c r="I29" i="10" s="1"/>
  <c r="J87" i="1"/>
  <c r="J88" i="1" s="1"/>
  <c r="J109" i="1" s="1"/>
  <c r="F87" i="1"/>
  <c r="F88" i="1" s="1"/>
  <c r="F109" i="1" s="1"/>
  <c r="J21" i="1"/>
  <c r="J35" i="1" s="1"/>
  <c r="F21" i="1"/>
  <c r="F35" i="1" l="1"/>
  <c r="D87" i="1" l="1"/>
  <c r="D88" i="1" s="1"/>
  <c r="D109" i="1" s="1"/>
  <c r="D21" i="1" l="1"/>
  <c r="H21" i="1"/>
  <c r="D35" i="1" l="1"/>
  <c r="H35" i="1" l="1"/>
</calcChain>
</file>

<file path=xl/sharedStrings.xml><?xml version="1.0" encoding="utf-8"?>
<sst xmlns="http://schemas.openxmlformats.org/spreadsheetml/2006/main" count="518" uniqueCount="218">
  <si>
    <t>ZEN  CORPORATION  GROUP  PUBLIC  COMPANY  LIMITED  AND  ITS  SUBSIDIARIES</t>
  </si>
  <si>
    <t>STATEMENT  OF  FINANCIAL  POSITION</t>
  </si>
  <si>
    <t>UNIT : THOUSAND  BAHT</t>
  </si>
  <si>
    <t>NOTES</t>
  </si>
  <si>
    <t>CONSOLIDATED</t>
  </si>
  <si>
    <t>SEPARATE</t>
  </si>
  <si>
    <t>FINANCIAL  STATEMENTS</t>
  </si>
  <si>
    <t>As at</t>
  </si>
  <si>
    <t>December 31,</t>
  </si>
  <si>
    <t>“Unaudited”</t>
  </si>
  <si>
    <t xml:space="preserve">  ASSETS</t>
  </si>
  <si>
    <t>CURRENT  ASSETS</t>
  </si>
  <si>
    <t>Cash and cash equivalents</t>
  </si>
  <si>
    <t>Trade and other current receivables</t>
  </si>
  <si>
    <t>Short-term loans to related parties</t>
  </si>
  <si>
    <t>-</t>
  </si>
  <si>
    <t xml:space="preserve">Inventories </t>
  </si>
  <si>
    <t>Current tax assets</t>
  </si>
  <si>
    <t xml:space="preserve">Other current assets </t>
  </si>
  <si>
    <t>Total Current Assets</t>
  </si>
  <si>
    <t>NON-CURRENT  ASSETS</t>
  </si>
  <si>
    <t>Investments in associates</t>
  </si>
  <si>
    <t xml:space="preserve">Investments in subsidiaries  </t>
  </si>
  <si>
    <t>Investment property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</si>
  <si>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</si>
  <si>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</si>
  <si>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</si>
  <si>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</si>
  <si>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</si>
  <si>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</si>
  <si>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</si>
  <si>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 ASSETS</t>
  </si>
  <si>
    <t xml:space="preserve">See condensed notes to the financial statements 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</si>
  <si>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</si>
  <si>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</si>
  <si>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</si>
  <si>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Short-term borrowings from financial institutions</t>
  </si>
  <si>
    <t>Trade and other current payables</t>
  </si>
  <si>
    <t xml:space="preserve">Current portion of lease liabilities </t>
  </si>
  <si>
    <t>Short-term borrowings from related parties</t>
  </si>
  <si>
    <t>Corporate income tax payable</t>
  </si>
  <si>
    <t>Accrued expenses</t>
  </si>
  <si>
    <t>Current portion of deferred income</t>
  </si>
  <si>
    <t>Deferred income for customer loyalty programmes</t>
  </si>
  <si>
    <t>Retention payables</t>
  </si>
  <si>
    <t>Other current liabilities</t>
  </si>
  <si>
    <t>Total Current Liabilities</t>
  </si>
  <si>
    <t>NON-CURRENT  LIABILITIES</t>
  </si>
  <si>
    <t>Lease liabilities</t>
  </si>
  <si>
    <t xml:space="preserve">Deferred tax liabilities </t>
  </si>
  <si>
    <t>Deferred income</t>
  </si>
  <si>
    <t>Provisions for employee benefits</t>
  </si>
  <si>
    <t>Non-current provisions for decommissioning costs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</si>
  <si>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</si>
  <si>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</si>
  <si>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</si>
  <si>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</si>
  <si>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</si>
  <si>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</si>
  <si>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300,000,000 ordinary shares of Baht 1.00 each</t>
  </si>
  <si>
    <t>Issued and paid-up share capital</t>
  </si>
  <si>
    <t>300,000,000 ordinary shares of Baht 1.00 each, fully paid</t>
  </si>
  <si>
    <t>Share premium on ordinary shares</t>
  </si>
  <si>
    <t>Surplus on business combination under common control</t>
  </si>
  <si>
    <t>RETAINED  EARNINGS (DEFICIT)</t>
  </si>
  <si>
    <t xml:space="preserve">Appropriated </t>
  </si>
  <si>
    <t>Legal reserve</t>
  </si>
  <si>
    <t>Treasury shares reserve</t>
  </si>
  <si>
    <t>Unappropriated (Deficit)</t>
  </si>
  <si>
    <t>Treasury shares</t>
  </si>
  <si>
    <t xml:space="preserve">Total Shareholders’ equity attributable to </t>
  </si>
  <si>
    <t>owners of the Company</t>
  </si>
  <si>
    <t>Non-controlling interests</t>
  </si>
  <si>
    <t>TOTAL  SHAREHOLDERS’  EQUITY</t>
  </si>
  <si>
    <t xml:space="preserve">TOTAL  LIABILITIES  AND  SHARHOLDERS’  EQUITY    </t>
  </si>
  <si>
    <t>STATEMENT  OF  COMPREHENSIVE  INCOME</t>
  </si>
  <si>
    <t>“UNAUDITED”</t>
  </si>
  <si>
    <t xml:space="preserve">Revenues from sales of goods and services </t>
  </si>
  <si>
    <t>Management fee income</t>
  </si>
  <si>
    <t>Other income</t>
  </si>
  <si>
    <t>EXPENSES</t>
  </si>
  <si>
    <t>Costs of sales of goods and services</t>
  </si>
  <si>
    <t>Distribution expenses</t>
  </si>
  <si>
    <t>Administrative expenses</t>
  </si>
  <si>
    <t>Total expenses</t>
  </si>
  <si>
    <t>Other comprehensive income for the period</t>
  </si>
  <si>
    <t>Owners of the parent</t>
  </si>
  <si>
    <t>STATEMENT  OF  CHANGES  IN  SHAREHOLDERS'  EQUITY</t>
  </si>
  <si>
    <t>CONSOLIDATED  FINANCIAL  STATEMENTS</t>
  </si>
  <si>
    <t xml:space="preserve">Retained earnings (Deficit) </t>
  </si>
  <si>
    <t>Surplus</t>
  </si>
  <si>
    <t>Appropriated</t>
  </si>
  <si>
    <t>Equity</t>
  </si>
  <si>
    <t>Issued and</t>
  </si>
  <si>
    <t>Share premium</t>
  </si>
  <si>
    <t xml:space="preserve">on business </t>
  </si>
  <si>
    <t xml:space="preserve"> Treasury</t>
  </si>
  <si>
    <t>attributable to</t>
  </si>
  <si>
    <t xml:space="preserve">Total </t>
  </si>
  <si>
    <t>paid-up</t>
  </si>
  <si>
    <t>on ordinary</t>
  </si>
  <si>
    <t>combination under</t>
  </si>
  <si>
    <t>shares</t>
  </si>
  <si>
    <t>Unappropriated</t>
  </si>
  <si>
    <t>Treasury</t>
  </si>
  <si>
    <t>owners of</t>
  </si>
  <si>
    <t>Non-controlling</t>
  </si>
  <si>
    <t>shareholders'</t>
  </si>
  <si>
    <t>share capital</t>
  </si>
  <si>
    <t>common control</t>
  </si>
  <si>
    <t xml:space="preserve"> reserves</t>
  </si>
  <si>
    <t>(Deficit)</t>
  </si>
  <si>
    <t xml:space="preserve"> the parent </t>
  </si>
  <si>
    <t xml:space="preserve"> interests </t>
  </si>
  <si>
    <t>equity</t>
  </si>
  <si>
    <t>Balance at January 1, 2025</t>
  </si>
  <si>
    <t>Transactions with owners, recorded directly in equity</t>
  </si>
  <si>
    <t xml:space="preserve">   Contributions by and distributions to owners of the parent</t>
  </si>
  <si>
    <t>Total transactions with owners, recorded directly in equity</t>
  </si>
  <si>
    <t>Comprehensive income for the period</t>
  </si>
  <si>
    <t xml:space="preserve">    Comprehensive income for the period</t>
  </si>
  <si>
    <t>Total comprehensive income for the period</t>
  </si>
  <si>
    <t>Balance at January 1, 2026</t>
  </si>
  <si>
    <t>SEPARATE  FINANCIAL  STATEMENTS</t>
  </si>
  <si>
    <t>UNIT  :  THOUSAND  BAHT</t>
  </si>
  <si>
    <t>Retained earnings</t>
  </si>
  <si>
    <t xml:space="preserve">Issued and </t>
  </si>
  <si>
    <t>on ordinary shares</t>
  </si>
  <si>
    <t>Balance at  January 1, 2025</t>
  </si>
  <si>
    <t>STATEMENT  OF  CASH  FLOWS</t>
  </si>
  <si>
    <t>UNIT : THOUSAND BAHT</t>
  </si>
  <si>
    <t>FINANCIAL STATEMENTS</t>
  </si>
  <si>
    <t>FIANACIAL STATEMENTS</t>
  </si>
  <si>
    <t>Cash flows from operating activities</t>
  </si>
  <si>
    <t>Adjustments:</t>
  </si>
  <si>
    <t xml:space="preserve">    Income tax expense (income)</t>
  </si>
  <si>
    <t xml:space="preserve">    Finance costs</t>
  </si>
  <si>
    <t xml:space="preserve">    Depreciation and amortisation</t>
  </si>
  <si>
    <t xml:space="preserve">    Decommissioning costs (reversal)</t>
  </si>
  <si>
    <t xml:space="preserve">    Impairment loss on property, plant and equipment  (reversal)</t>
  </si>
  <si>
    <t xml:space="preserve">    Expected credit loss on receivables  (reversal)</t>
  </si>
  <si>
    <t xml:space="preserve">        and intangible assets other than goodwill</t>
  </si>
  <si>
    <t xml:space="preserve">    Recognition of deferred income</t>
  </si>
  <si>
    <t xml:space="preserve">    Dividend income</t>
  </si>
  <si>
    <t xml:space="preserve">    Interest income</t>
  </si>
  <si>
    <t>Changes in operating assets and liabilities</t>
  </si>
  <si>
    <t xml:space="preserve">    Trade and other current receivables</t>
  </si>
  <si>
    <t xml:space="preserve">    Inventories </t>
  </si>
  <si>
    <t xml:space="preserve">    Other current assets</t>
  </si>
  <si>
    <t xml:space="preserve">    Other non-current receivables</t>
  </si>
  <si>
    <t xml:space="preserve">    Other non-current assets</t>
  </si>
  <si>
    <t xml:space="preserve">    Trade and other current payables</t>
  </si>
  <si>
    <t xml:space="preserve">    Accrued expenses </t>
  </si>
  <si>
    <t xml:space="preserve">    Deferred income</t>
  </si>
  <si>
    <t xml:space="preserve">    Retention payables</t>
  </si>
  <si>
    <t xml:space="preserve">    Other current liabilities</t>
  </si>
  <si>
    <t xml:space="preserve">    Other non-current liabilities</t>
  </si>
  <si>
    <t xml:space="preserve">            Net cash provided by (used in) operations</t>
  </si>
  <si>
    <t xml:space="preserve">    Income taxes received (paid) </t>
  </si>
  <si>
    <t xml:space="preserve">            Net cash provided by (used in) operating activities</t>
  </si>
  <si>
    <r>
      <t xml:space="preserve">STATEMENT  OF  CASH  FLOWS  </t>
    </r>
    <r>
      <rPr>
        <sz val="10"/>
        <rFont val="Times New Roman"/>
        <family val="1"/>
      </rPr>
      <t>(CONTINUED)</t>
    </r>
  </si>
  <si>
    <t>Cash flows from investing activities</t>
  </si>
  <si>
    <t xml:space="preserve">    Proceeds from sales of property, plant and equipment </t>
  </si>
  <si>
    <t xml:space="preserve">    Payments for purchases of property, plant and equipment and </t>
  </si>
  <si>
    <t xml:space="preserve">         intangible assets other than goodwill</t>
  </si>
  <si>
    <t xml:space="preserve">    Short-term loans to related parties</t>
  </si>
  <si>
    <t xml:space="preserve">    Proceeds from repayments of short-term loans to related parties</t>
  </si>
  <si>
    <t xml:space="preserve">    Decommissioning costs paid</t>
  </si>
  <si>
    <t xml:space="preserve">    Dividends received</t>
  </si>
  <si>
    <t xml:space="preserve">    Interest received  </t>
  </si>
  <si>
    <t>Cash flows from financing activities</t>
  </si>
  <si>
    <t xml:space="preserve">    Proceeds from short-term borrowings from financial institutions</t>
  </si>
  <si>
    <t xml:space="preserve">    Proceeds from short-term borrowings from related parties</t>
  </si>
  <si>
    <t xml:space="preserve">    Repayments of short-term borrowings from financial institutions</t>
  </si>
  <si>
    <t xml:space="preserve">    Repayments of short-term borrowings from related parties</t>
  </si>
  <si>
    <t xml:space="preserve">    Repayments of lease liabilities</t>
  </si>
  <si>
    <t xml:space="preserve">    Interest paid</t>
  </si>
  <si>
    <t>Cash and cash equivalents at January 1,</t>
  </si>
  <si>
    <t>Non-cash transactions</t>
  </si>
  <si>
    <t>Increase in right-of-use assets</t>
  </si>
  <si>
    <t>Decrease in right-of-use assets</t>
  </si>
  <si>
    <t xml:space="preserve">    Gain on disposal of right-of-use assets</t>
  </si>
  <si>
    <t xml:space="preserve">    Loss on devaluation and deteriorating of inventories (reversal)</t>
  </si>
  <si>
    <t>Increase in right-of-use assets from lease modification</t>
  </si>
  <si>
    <t xml:space="preserve">    Loss (Gain) on disposal of property, plant and equipment </t>
  </si>
  <si>
    <t>Selling expenses</t>
  </si>
  <si>
    <t>Profit from operating activities</t>
  </si>
  <si>
    <t>Profit before income tax expense</t>
  </si>
  <si>
    <t>Income tax expense (income)</t>
  </si>
  <si>
    <t>Profit for the period</t>
  </si>
  <si>
    <t>Profit attributable to:</t>
  </si>
  <si>
    <t>Total comprehensive income attributable to:</t>
  </si>
  <si>
    <t>Basic earnings per share (Baht)</t>
  </si>
  <si>
    <r>
      <t xml:space="preserve">AS  AT  JUNE  </t>
    </r>
    <r>
      <rPr>
        <b/>
        <sz val="12"/>
        <rFont val="Times New Roman"/>
        <family val="1"/>
      </rPr>
      <t>30,  2026</t>
    </r>
  </si>
  <si>
    <t>June 30,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</si>
  <si>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</si>
  <si>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For the six-month period ended June 30, 2025</t>
  </si>
  <si>
    <t>Balance at June 30, 2025</t>
  </si>
  <si>
    <t>For the six-month period ended June 30, 2026</t>
  </si>
  <si>
    <t>Balance at June 30, 2026</t>
  </si>
  <si>
    <t>Cash and cash equivalents at June 30,</t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</si>
  <si>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</si>
  <si>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t>Retention Payable (reversal)</t>
  </si>
  <si>
    <t xml:space="preserve">    Unrealized foreign exchange gain</t>
  </si>
  <si>
    <t>Income tax expense</t>
  </si>
  <si>
    <t xml:space="preserve">    Disposal of discount on business combination under common control</t>
  </si>
  <si>
    <r>
      <t>FOR  THE  SIX-MONTH  PERIOD  ENDED  JUNE</t>
    </r>
    <r>
      <rPr>
        <b/>
        <sz val="12"/>
        <rFont val="Times New Roman"/>
        <family val="1"/>
      </rPr>
      <t xml:space="preserve"> 30,  2026</t>
    </r>
  </si>
  <si>
    <t xml:space="preserve">               Net cash used in financing activities</t>
  </si>
  <si>
    <t>Net decrease in cash and cash equivalents</t>
  </si>
  <si>
    <t>Receivables from the Revenue Department</t>
  </si>
  <si>
    <t>Total revenues</t>
  </si>
  <si>
    <t>REVENUES</t>
  </si>
  <si>
    <t>Finance cost</t>
  </si>
  <si>
    <t xml:space="preserve">    Dividends paid to oweners of the Company</t>
  </si>
  <si>
    <t xml:space="preserve">    Employee benefits expenses</t>
  </si>
  <si>
    <t xml:space="preserve">    Customer loyalty programme expenses (reversal)</t>
  </si>
  <si>
    <t xml:space="preserve">    Employee benefits paid</t>
  </si>
  <si>
    <t xml:space="preserve">               Net cash (used in) provided by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</si>
</sst>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&quot;฿&quot;#,##0.00;[Red]\-&quot;฿&quot;#,##0.00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\-"/>
    <numFmt numFmtId="170" formatCode="[$-1010000]d/m/yy;@"/>
    <numFmt numFmtId="171" formatCode="_-* #,##0.000_-;\-* #,##0.000_-;_-* &quot;-&quot;??_-;_-@_-"/>
  </numFmts>
  <fonts count="3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4"/>
      <name val="AngsanaUPC"/>
      <family val="1"/>
      <charset val="22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b/>
      <sz val="10"/>
      <color indexed="8"/>
      <name val="Times New Roman"/>
      <family val="1"/>
    </font>
    <font>
      <sz val="12"/>
      <name val="Helv"/>
      <charset val="222"/>
    </font>
    <font>
      <sz val="9"/>
      <color theme="0" tint="-0.14999847407452621"/>
      <name val="Times New Roman"/>
      <family val="1"/>
    </font>
    <font>
      <sz val="10"/>
      <color theme="0" tint="-0.14999847407452621"/>
      <name val="Times New Roman"/>
      <family val="1"/>
    </font>
    <font>
      <sz val="11"/>
      <color theme="0" tint="-0.14999847407452621"/>
      <name val="Times New Roman"/>
      <family val="1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70" fontId="16" fillId="0" borderId="0"/>
    <xf numFmtId="170" fontId="16" fillId="0" borderId="0"/>
    <xf numFmtId="170" fontId="1" fillId="0" borderId="0"/>
    <xf numFmtId="170" fontId="1" fillId="0" borderId="0"/>
    <xf numFmtId="39" fontId="29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242">
    <xf numFmtId="0" fontId="0" fillId="0" borderId="0" xfId="0"/>
    <xf numFmtId="16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167" fontId="12" fillId="0" borderId="0" xfId="12" applyNumberFormat="1" applyFont="1" applyFill="1" applyBorder="1" applyAlignment="1">
      <alignment vertical="center"/>
    </xf>
    <xf numFmtId="167" fontId="12" fillId="0" borderId="0" xfId="12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37" fontId="7" fillId="0" borderId="3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37" fontId="7" fillId="0" borderId="4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9" fontId="7" fillId="0" borderId="0" xfId="12" applyNumberFormat="1" applyFont="1" applyFill="1" applyBorder="1" applyAlignment="1">
      <alignment horizontal="center" vertical="center"/>
    </xf>
    <xf numFmtId="167" fontId="7" fillId="0" borderId="0" xfId="12" applyNumberFormat="1" applyFont="1" applyFill="1" applyAlignment="1">
      <alignment vertical="center"/>
    </xf>
    <xf numFmtId="167" fontId="7" fillId="0" borderId="0" xfId="12" applyNumberFormat="1" applyFont="1" applyFill="1" applyAlignment="1">
      <alignment horizontal="center" vertical="center"/>
    </xf>
    <xf numFmtId="168" fontId="20" fillId="0" borderId="0" xfId="1" applyNumberFormat="1" applyFont="1" applyFill="1" applyAlignment="1"/>
    <xf numFmtId="168" fontId="7" fillId="0" borderId="0" xfId="1" applyNumberFormat="1" applyFont="1" applyFill="1" applyBorder="1" applyAlignment="1"/>
    <xf numFmtId="168" fontId="20" fillId="0" borderId="0" xfId="1" applyNumberFormat="1" applyFont="1" applyFill="1" applyBorder="1" applyAlignment="1">
      <alignment horizontal="centerContinuous"/>
    </xf>
    <xf numFmtId="167" fontId="14" fillId="0" borderId="0" xfId="21" applyNumberFormat="1" applyFont="1" applyFill="1" applyBorder="1" applyAlignment="1"/>
    <xf numFmtId="168" fontId="7" fillId="0" borderId="3" xfId="1" applyNumberFormat="1" applyFont="1" applyFill="1" applyBorder="1" applyAlignment="1"/>
    <xf numFmtId="168" fontId="7" fillId="0" borderId="5" xfId="1" applyNumberFormat="1" applyFont="1" applyFill="1" applyBorder="1" applyAlignment="1"/>
    <xf numFmtId="167" fontId="12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center" vertical="center"/>
    </xf>
    <xf numFmtId="169" fontId="7" fillId="0" borderId="0" xfId="12" applyNumberFormat="1" applyFont="1" applyFill="1" applyAlignment="1">
      <alignment horizontal="center" vertical="center"/>
    </xf>
    <xf numFmtId="169" fontId="7" fillId="0" borderId="3" xfId="12" applyNumberFormat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164" fontId="7" fillId="0" borderId="5" xfId="12" applyFont="1" applyFill="1" applyBorder="1" applyAlignment="1">
      <alignment vertical="center"/>
    </xf>
    <xf numFmtId="164" fontId="19" fillId="0" borderId="0" xfId="1" applyFont="1" applyFill="1" applyAlignment="1">
      <alignment vertical="center"/>
    </xf>
    <xf numFmtId="168" fontId="18" fillId="0" borderId="0" xfId="1" applyNumberFormat="1" applyFont="1" applyFill="1" applyBorder="1" applyAlignment="1">
      <alignment horizontal="center" vertical="center"/>
    </xf>
    <xf numFmtId="168" fontId="18" fillId="0" borderId="0" xfId="1" applyNumberFormat="1" applyFont="1" applyFill="1" applyBorder="1" applyAlignment="1">
      <alignment horizontal="center" vertical="center" wrapText="1"/>
    </xf>
    <xf numFmtId="168" fontId="23" fillId="0" borderId="0" xfId="19" applyNumberFormat="1" applyFont="1" applyFill="1" applyBorder="1" applyAlignment="1">
      <alignment vertical="center"/>
    </xf>
    <xf numFmtId="168" fontId="19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vertical="center"/>
    </xf>
    <xf numFmtId="168" fontId="19" fillId="0" borderId="0" xfId="19" applyNumberFormat="1" applyFont="1" applyFill="1" applyAlignment="1">
      <alignment vertical="center"/>
    </xf>
    <xf numFmtId="164" fontId="23" fillId="0" borderId="0" xfId="1" applyFont="1" applyFill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8" fontId="19" fillId="0" borderId="0" xfId="1" quotePrefix="1" applyNumberFormat="1" applyFont="1" applyFill="1" applyBorder="1" applyAlignment="1" applyProtection="1">
      <alignment vertical="center"/>
    </xf>
    <xf numFmtId="168" fontId="23" fillId="0" borderId="3" xfId="1" applyNumberFormat="1" applyFont="1" applyFill="1" applyBorder="1" applyAlignment="1">
      <alignment vertical="center"/>
    </xf>
    <xf numFmtId="168" fontId="19" fillId="0" borderId="0" xfId="2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 applyProtection="1">
      <alignment vertical="center"/>
    </xf>
    <xf numFmtId="168" fontId="23" fillId="0" borderId="0" xfId="1" applyNumberFormat="1" applyFont="1" applyFill="1" applyAlignment="1">
      <alignment vertical="center"/>
    </xf>
    <xf numFmtId="168" fontId="23" fillId="0" borderId="4" xfId="1" applyNumberFormat="1" applyFont="1" applyFill="1" applyBorder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64" fontId="19" fillId="0" borderId="0" xfId="1" applyFont="1" applyFill="1" applyBorder="1" applyAlignment="1">
      <alignment vertical="center"/>
    </xf>
    <xf numFmtId="168" fontId="7" fillId="0" borderId="0" xfId="19" applyNumberFormat="1" applyFont="1" applyFill="1" applyBorder="1" applyAlignment="1">
      <alignment horizontal="center" vertical="center"/>
    </xf>
    <xf numFmtId="168" fontId="7" fillId="0" borderId="0" xfId="19" applyNumberFormat="1" applyFont="1" applyFill="1" applyBorder="1" applyAlignment="1">
      <alignment vertical="center"/>
    </xf>
    <xf numFmtId="168" fontId="14" fillId="0" borderId="0" xfId="19" applyNumberFormat="1" applyFont="1" applyFill="1" applyBorder="1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164" fontId="7" fillId="0" borderId="0" xfId="1" applyFont="1" applyFill="1" applyBorder="1" applyAlignment="1">
      <alignment horizontal="center" vertical="center"/>
    </xf>
    <xf numFmtId="168" fontId="7" fillId="0" borderId="3" xfId="19" applyNumberFormat="1" applyFont="1" applyFill="1" applyBorder="1" applyAlignment="1">
      <alignment horizontal="center" vertical="center"/>
    </xf>
    <xf numFmtId="168" fontId="14" fillId="0" borderId="0" xfId="19" applyNumberFormat="1" applyFont="1" applyFill="1" applyBorder="1" applyAlignment="1">
      <alignment vertical="center"/>
    </xf>
    <xf numFmtId="168" fontId="7" fillId="0" borderId="5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center" vertical="center"/>
    </xf>
    <xf numFmtId="167" fontId="7" fillId="0" borderId="0" xfId="19" applyNumberFormat="1" applyFont="1" applyFill="1" applyBorder="1" applyAlignment="1">
      <alignment horizontal="center" vertical="center"/>
    </xf>
    <xf numFmtId="164" fontId="7" fillId="0" borderId="0" xfId="1" applyFont="1" applyFill="1" applyBorder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27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27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8" fontId="7" fillId="0" borderId="0" xfId="13" applyNumberFormat="1" applyFont="1" applyAlignment="1">
      <alignment vertical="center"/>
    </xf>
    <xf numFmtId="168" fontId="7" fillId="0" borderId="0" xfId="13" applyNumberFormat="1" applyFont="1" applyAlignment="1">
      <alignment horizontal="center" vertical="center"/>
    </xf>
    <xf numFmtId="168" fontId="7" fillId="0" borderId="1" xfId="13" applyNumberFormat="1" applyFont="1" applyBorder="1" applyAlignment="1">
      <alignment vertical="center"/>
    </xf>
    <xf numFmtId="168" fontId="7" fillId="0" borderId="3" xfId="13" applyNumberFormat="1" applyFont="1" applyBorder="1" applyAlignment="1">
      <alignment vertical="center"/>
    </xf>
    <xf numFmtId="168" fontId="7" fillId="0" borderId="1" xfId="13" applyNumberFormat="1" applyFont="1" applyBorder="1" applyAlignment="1">
      <alignment horizontal="center" vertical="center"/>
    </xf>
    <xf numFmtId="168" fontId="7" fillId="0" borderId="3" xfId="13" applyNumberFormat="1" applyFont="1" applyBorder="1" applyAlignment="1">
      <alignment horizontal="center" vertical="center"/>
    </xf>
    <xf numFmtId="168" fontId="7" fillId="0" borderId="4" xfId="13" applyNumberFormat="1" applyFont="1" applyBorder="1" applyAlignment="1">
      <alignment horizontal="center" vertical="center"/>
    </xf>
    <xf numFmtId="168" fontId="7" fillId="0" borderId="4" xfId="13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0" fontId="19" fillId="0" borderId="0" xfId="18" applyFont="1" applyAlignment="1">
      <alignment vertical="center"/>
    </xf>
    <xf numFmtId="0" fontId="6" fillId="0" borderId="0" xfId="18" applyFont="1" applyAlignment="1">
      <alignment horizontal="right" vertical="center"/>
    </xf>
    <xf numFmtId="0" fontId="6" fillId="0" borderId="0" xfId="18" applyFont="1" applyAlignment="1">
      <alignment vertical="center"/>
    </xf>
    <xf numFmtId="40" fontId="6" fillId="0" borderId="0" xfId="20" applyNumberFormat="1" applyFont="1" applyAlignment="1">
      <alignment horizontal="center" vertical="center"/>
    </xf>
    <xf numFmtId="0" fontId="18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18" fillId="0" borderId="0" xfId="18" applyFont="1" applyAlignment="1">
      <alignment horizontal="centerContinuous" vertical="center"/>
    </xf>
    <xf numFmtId="0" fontId="24" fillId="0" borderId="0" xfId="20" applyFont="1" applyAlignment="1">
      <alignment horizontal="center" vertical="center"/>
    </xf>
    <xf numFmtId="0" fontId="6" fillId="0" borderId="0" xfId="22" applyNumberFormat="1" applyFont="1" applyAlignment="1">
      <alignment horizontal="center"/>
    </xf>
    <xf numFmtId="0" fontId="6" fillId="0" borderId="0" xfId="22" applyNumberFormat="1" applyFont="1"/>
    <xf numFmtId="0" fontId="17" fillId="0" borderId="0" xfId="18" applyFont="1" applyAlignment="1">
      <alignment vertical="center"/>
    </xf>
    <xf numFmtId="40" fontId="6" fillId="0" borderId="1" xfId="20" applyNumberFormat="1" applyFont="1" applyBorder="1" applyAlignment="1">
      <alignment horizontal="center" vertical="center"/>
    </xf>
    <xf numFmtId="0" fontId="24" fillId="0" borderId="1" xfId="20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/>
    </xf>
    <xf numFmtId="17" fontId="6" fillId="0" borderId="0" xfId="18" applyNumberFormat="1" applyFont="1" applyAlignment="1">
      <alignment horizontal="center" vertical="center"/>
    </xf>
    <xf numFmtId="0" fontId="6" fillId="0" borderId="1" xfId="22" applyNumberFormat="1" applyFont="1" applyBorder="1" applyAlignment="1">
      <alignment horizont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7" fillId="0" borderId="0" xfId="18" applyFont="1" applyAlignment="1">
      <alignment vertical="center"/>
    </xf>
    <xf numFmtId="0" fontId="17" fillId="0" borderId="0" xfId="18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7" fillId="0" borderId="0" xfId="8" applyFont="1" applyAlignment="1">
      <alignment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22" applyNumberFormat="1" applyFont="1"/>
    <xf numFmtId="49" fontId="15" fillId="0" borderId="0" xfId="8" applyNumberFormat="1" applyFont="1"/>
    <xf numFmtId="0" fontId="25" fillId="0" borderId="0" xfId="22" applyNumberFormat="1" applyFont="1" applyAlignment="1">
      <alignment horizontal="centerContinuous"/>
    </xf>
    <xf numFmtId="0" fontId="26" fillId="0" borderId="0" xfId="22" applyNumberFormat="1" applyFont="1" applyAlignment="1">
      <alignment horizontal="centerContinuous"/>
    </xf>
    <xf numFmtId="0" fontId="26" fillId="0" borderId="0" xfId="23" applyNumberFormat="1" applyFont="1" applyAlignment="1">
      <alignment horizontal="right"/>
    </xf>
    <xf numFmtId="0" fontId="18" fillId="0" borderId="0" xfId="22" applyNumberFormat="1" applyFont="1"/>
    <xf numFmtId="0" fontId="6" fillId="0" borderId="0" xfId="24" applyNumberFormat="1" applyFont="1" applyAlignment="1">
      <alignment horizontal="center"/>
    </xf>
    <xf numFmtId="0" fontId="27" fillId="0" borderId="0" xfId="22" applyNumberFormat="1" applyFont="1" applyAlignment="1">
      <alignment horizontal="centerContinuous"/>
    </xf>
    <xf numFmtId="0" fontId="17" fillId="0" borderId="0" xfId="22" applyNumberFormat="1" applyFont="1"/>
    <xf numFmtId="0" fontId="27" fillId="0" borderId="0" xfId="24" applyNumberFormat="1" applyFont="1" applyAlignment="1">
      <alignment horizontal="center"/>
    </xf>
    <xf numFmtId="0" fontId="6" fillId="0" borderId="1" xfId="24" applyNumberFormat="1" applyFont="1" applyBorder="1" applyAlignment="1">
      <alignment horizontal="center"/>
    </xf>
    <xf numFmtId="0" fontId="20" fillId="0" borderId="0" xfId="24" applyNumberFormat="1" applyFont="1" applyAlignment="1">
      <alignment horizontal="center"/>
    </xf>
    <xf numFmtId="0" fontId="7" fillId="0" borderId="0" xfId="24" applyNumberFormat="1" applyFont="1" applyAlignment="1">
      <alignment horizontal="center"/>
    </xf>
    <xf numFmtId="0" fontId="7" fillId="0" borderId="0" xfId="22" applyNumberFormat="1" applyFont="1" applyAlignment="1">
      <alignment horizontal="center"/>
    </xf>
    <xf numFmtId="0" fontId="28" fillId="0" borderId="0" xfId="0" applyFont="1"/>
    <xf numFmtId="0" fontId="7" fillId="0" borderId="0" xfId="0" applyFont="1"/>
    <xf numFmtId="168" fontId="7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8" fontId="19" fillId="0" borderId="0" xfId="25" applyNumberFormat="1" applyFont="1" applyAlignment="1">
      <alignment vertical="center"/>
    </xf>
    <xf numFmtId="0" fontId="19" fillId="0" borderId="0" xfId="25" applyNumberFormat="1" applyFont="1" applyAlignment="1">
      <alignment vertical="center"/>
    </xf>
    <xf numFmtId="40" fontId="19" fillId="0" borderId="0" xfId="25" applyNumberFormat="1" applyFont="1" applyAlignment="1">
      <alignment vertical="center"/>
    </xf>
    <xf numFmtId="38" fontId="23" fillId="0" borderId="0" xfId="25" applyNumberFormat="1" applyFont="1" applyAlignment="1">
      <alignment vertical="center"/>
    </xf>
    <xf numFmtId="40" fontId="18" fillId="0" borderId="0" xfId="25" applyNumberFormat="1" applyFont="1" applyAlignment="1">
      <alignment vertical="center"/>
    </xf>
    <xf numFmtId="40" fontId="18" fillId="0" borderId="0" xfId="26" applyNumberFormat="1" applyFont="1" applyAlignment="1">
      <alignment vertical="center"/>
    </xf>
    <xf numFmtId="40" fontId="19" fillId="0" borderId="0" xfId="26" applyNumberFormat="1" applyFont="1" applyAlignment="1">
      <alignment vertical="center"/>
    </xf>
    <xf numFmtId="0" fontId="18" fillId="0" borderId="0" xfId="1" applyNumberFormat="1" applyFont="1" applyFill="1" applyAlignment="1">
      <alignment horizontal="center" vertical="center"/>
    </xf>
    <xf numFmtId="49" fontId="18" fillId="0" borderId="0" xfId="8" applyNumberFormat="1" applyFont="1" applyAlignment="1">
      <alignment vertical="center"/>
    </xf>
    <xf numFmtId="40" fontId="19" fillId="0" borderId="0" xfId="26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37" fontId="19" fillId="0" borderId="0" xfId="26" quotePrefix="1" applyNumberFormat="1" applyFont="1" applyAlignment="1">
      <alignment vertical="center"/>
    </xf>
    <xf numFmtId="168" fontId="23" fillId="0" borderId="2" xfId="19" applyNumberFormat="1" applyFont="1" applyFill="1" applyBorder="1" applyAlignment="1">
      <alignment vertical="center"/>
    </xf>
    <xf numFmtId="170" fontId="23" fillId="0" borderId="0" xfId="25" applyFont="1" applyAlignment="1">
      <alignment vertical="center"/>
    </xf>
    <xf numFmtId="168" fontId="19" fillId="0" borderId="3" xfId="25" applyNumberFormat="1" applyFont="1" applyBorder="1" applyAlignment="1">
      <alignment vertical="center"/>
    </xf>
    <xf numFmtId="168" fontId="19" fillId="0" borderId="0" xfId="25" applyNumberFormat="1" applyFont="1" applyAlignment="1">
      <alignment vertical="center"/>
    </xf>
    <xf numFmtId="40" fontId="18" fillId="0" borderId="0" xfId="26" applyNumberFormat="1" applyFont="1" applyAlignment="1">
      <alignment horizontal="left" vertical="center"/>
    </xf>
    <xf numFmtId="0" fontId="17" fillId="0" borderId="0" xfId="20" applyFont="1" applyAlignment="1">
      <alignment horizontal="center" vertical="center"/>
    </xf>
    <xf numFmtId="49" fontId="19" fillId="0" borderId="0" xfId="8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4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2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167" fontId="7" fillId="0" borderId="4" xfId="1" applyNumberFormat="1" applyFont="1" applyFill="1" applyBorder="1" applyAlignment="1">
      <alignment vertical="center"/>
    </xf>
    <xf numFmtId="168" fontId="19" fillId="0" borderId="0" xfId="26" quotePrefix="1" applyNumberFormat="1" applyFont="1" applyAlignment="1">
      <alignment vertical="center"/>
    </xf>
    <xf numFmtId="168" fontId="19" fillId="0" borderId="0" xfId="12" applyNumberFormat="1" applyFont="1" applyFill="1" applyAlignment="1">
      <alignment horizontal="center" vertical="center"/>
    </xf>
    <xf numFmtId="168" fontId="19" fillId="0" borderId="0" xfId="1" applyNumberFormat="1" applyFont="1" applyFill="1" applyAlignment="1">
      <alignment horizontal="center" vertical="center"/>
    </xf>
    <xf numFmtId="168" fontId="19" fillId="0" borderId="0" xfId="1" applyNumberFormat="1" applyFont="1" applyFill="1" applyAlignment="1">
      <alignment vertical="center"/>
    </xf>
    <xf numFmtId="168" fontId="23" fillId="0" borderId="0" xfId="1" applyNumberFormat="1" applyFont="1" applyFill="1" applyAlignment="1" applyProtection="1">
      <alignment vertical="center"/>
    </xf>
    <xf numFmtId="168" fontId="19" fillId="0" borderId="1" xfId="1" applyNumberFormat="1" applyFont="1" applyFill="1" applyBorder="1" applyAlignment="1">
      <alignment vertical="center"/>
    </xf>
    <xf numFmtId="37" fontId="7" fillId="0" borderId="0" xfId="27" applyNumberFormat="1" applyFont="1" applyFill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vertical="center"/>
    </xf>
    <xf numFmtId="167" fontId="13" fillId="0" borderId="0" xfId="0" applyNumberFormat="1" applyFont="1" applyAlignment="1">
      <alignment vertical="center"/>
    </xf>
    <xf numFmtId="167" fontId="13" fillId="0" borderId="0" xfId="3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167" fontId="7" fillId="0" borderId="3" xfId="3" applyNumberFormat="1" applyFont="1" applyFill="1" applyBorder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12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37" fontId="7" fillId="0" borderId="0" xfId="27" applyNumberFormat="1" applyFont="1" applyFill="1" applyAlignment="1">
      <alignment horizontal="right" vertical="center"/>
    </xf>
    <xf numFmtId="40" fontId="6" fillId="0" borderId="0" xfId="26" applyNumberFormat="1" applyFont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0" fontId="31" fillId="0" borderId="0" xfId="0" applyFont="1" applyAlignment="1">
      <alignment vertical="center"/>
    </xf>
    <xf numFmtId="167" fontId="32" fillId="0" borderId="0" xfId="1" applyNumberFormat="1" applyFont="1" applyFill="1" applyAlignment="1">
      <alignment vertical="center"/>
    </xf>
    <xf numFmtId="0" fontId="32" fillId="0" borderId="0" xfId="18" applyFont="1" applyAlignment="1">
      <alignment vertical="center"/>
    </xf>
    <xf numFmtId="168" fontId="31" fillId="0" borderId="0" xfId="0" applyNumberFormat="1" applyFont="1" applyAlignment="1">
      <alignment vertical="center"/>
    </xf>
    <xf numFmtId="37" fontId="30" fillId="0" borderId="0" xfId="1" applyNumberFormat="1" applyFont="1" applyFill="1" applyAlignment="1">
      <alignment vertical="center"/>
    </xf>
    <xf numFmtId="164" fontId="7" fillId="0" borderId="0" xfId="12" applyFont="1" applyFill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8" fontId="23" fillId="0" borderId="0" xfId="1" applyNumberFormat="1" applyFont="1" applyFill="1" applyAlignment="1">
      <alignment horizontal="center" vertical="center"/>
    </xf>
    <xf numFmtId="168" fontId="7" fillId="0" borderId="1" xfId="1" applyNumberFormat="1" applyFont="1" applyFill="1" applyBorder="1" applyAlignment="1">
      <alignment horizontal="center" vertical="center"/>
    </xf>
    <xf numFmtId="168" fontId="7" fillId="0" borderId="4" xfId="1" applyNumberFormat="1" applyFont="1" applyFill="1" applyBorder="1" applyAlignment="1">
      <alignment vertical="center"/>
    </xf>
    <xf numFmtId="168" fontId="7" fillId="0" borderId="0" xfId="12" applyNumberFormat="1" applyFont="1" applyFill="1" applyAlignment="1">
      <alignment vertical="center"/>
    </xf>
    <xf numFmtId="43" fontId="7" fillId="0" borderId="5" xfId="12" applyNumberFormat="1" applyFont="1" applyFill="1" applyBorder="1" applyAlignment="1">
      <alignment vertical="center"/>
    </xf>
    <xf numFmtId="0" fontId="19" fillId="0" borderId="0" xfId="0" quotePrefix="1" applyFont="1" applyAlignment="1">
      <alignment vertical="center"/>
    </xf>
    <xf numFmtId="168" fontId="12" fillId="0" borderId="0" xfId="0" applyNumberFormat="1" applyFont="1" applyAlignment="1">
      <alignment vertical="center"/>
    </xf>
    <xf numFmtId="164" fontId="12" fillId="0" borderId="0" xfId="1" applyFont="1" applyFill="1" applyAlignment="1">
      <alignment vertical="center"/>
    </xf>
    <xf numFmtId="168" fontId="7" fillId="0" borderId="3" xfId="1" applyNumberFormat="1" applyFont="1" applyFill="1" applyBorder="1" applyAlignment="1">
      <alignment horizontal="center" vertical="center"/>
    </xf>
    <xf numFmtId="167" fontId="33" fillId="0" borderId="0" xfId="1" applyNumberFormat="1" applyFont="1" applyAlignment="1">
      <alignment vertical="center"/>
    </xf>
    <xf numFmtId="9" fontId="12" fillId="0" borderId="0" xfId="29" applyFont="1" applyAlignment="1">
      <alignment vertical="center"/>
    </xf>
    <xf numFmtId="10" fontId="12" fillId="0" borderId="0" xfId="29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43" fontId="19" fillId="0" borderId="0" xfId="25" applyNumberFormat="1" applyFont="1" applyAlignment="1">
      <alignment vertical="center"/>
    </xf>
    <xf numFmtId="171" fontId="7" fillId="0" borderId="5" xfId="12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centerContinuous"/>
    </xf>
    <xf numFmtId="168" fontId="7" fillId="0" borderId="0" xfId="1" applyNumberFormat="1" applyFont="1" applyFill="1" applyAlignment="1"/>
    <xf numFmtId="0" fontId="7" fillId="0" borderId="0" xfId="18" applyFont="1" applyAlignment="1">
      <alignment horizontal="centerContinuous" vertical="center"/>
    </xf>
    <xf numFmtId="0" fontId="7" fillId="0" borderId="0" xfId="22" applyNumberFormat="1" applyFont="1"/>
    <xf numFmtId="0" fontId="20" fillId="0" borderId="0" xfId="18" applyFont="1" applyAlignment="1">
      <alignment horizontal="centerContinuous" vertical="center"/>
    </xf>
    <xf numFmtId="0" fontId="20" fillId="0" borderId="0" xfId="18" applyFont="1" applyAlignment="1">
      <alignment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 wrapText="1"/>
    </xf>
    <xf numFmtId="40" fontId="6" fillId="0" borderId="0" xfId="25" applyNumberFormat="1" applyFont="1" applyAlignment="1">
      <alignment horizontal="center" vertical="center"/>
    </xf>
    <xf numFmtId="40" fontId="6" fillId="0" borderId="1" xfId="25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3" xfId="18" applyFont="1" applyBorder="1" applyAlignment="1">
      <alignment horizontal="center" vertical="center"/>
    </xf>
    <xf numFmtId="0" fontId="6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horizontal="center" vertical="center"/>
    </xf>
    <xf numFmtId="0" fontId="6" fillId="0" borderId="0" xfId="18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8" applyNumberFormat="1" applyFont="1" applyAlignment="1">
      <alignment horizontal="center" vertical="center"/>
    </xf>
    <xf numFmtId="0" fontId="6" fillId="0" borderId="3" xfId="22" applyNumberFormat="1" applyFont="1" applyBorder="1" applyAlignment="1">
      <alignment horizontal="center"/>
    </xf>
    <xf numFmtId="0" fontId="6" fillId="0" borderId="1" xfId="22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0" fontId="6" fillId="0" borderId="0" xfId="22" applyNumberFormat="1" applyFont="1" applyAlignment="1">
      <alignment horizontal="center"/>
    </xf>
  </cellXfs>
  <cellStyles count="30">
    <cellStyle name="Comma" xfId="1" builtinId="3"/>
    <cellStyle name="Comma 10 2 4" xfId="21" xr:uid="{3763EF26-4D89-401E-B7D7-C2317A7E39DA}"/>
    <cellStyle name="Comma 2" xfId="2" xr:uid="{00000000-0005-0000-0000-000001000000}"/>
    <cellStyle name="Comma 2 2" xfId="3" xr:uid="{00000000-0005-0000-0000-000002000000}"/>
    <cellStyle name="Comma 2 2 2" xfId="28" xr:uid="{DA934013-A39E-4268-8C6A-3DB5C7900372}"/>
    <cellStyle name="Comma 3" xfId="4" xr:uid="{00000000-0005-0000-0000-000003000000}"/>
    <cellStyle name="Comma 3 2" xfId="5" xr:uid="{00000000-0005-0000-0000-000004000000}"/>
    <cellStyle name="Comma 3 3" xfId="12" xr:uid="{00000000-0005-0000-0000-000005000000}"/>
    <cellStyle name="Comma 4" xfId="6" xr:uid="{00000000-0005-0000-0000-000006000000}"/>
    <cellStyle name="Comma 4 3" xfId="17" xr:uid="{00000000-0005-0000-0000-000007000000}"/>
    <cellStyle name="Comma 6" xfId="7" xr:uid="{00000000-0005-0000-0000-000008000000}"/>
    <cellStyle name="Comma 8" xfId="27" xr:uid="{E6DC9C48-9756-4CCD-B0AB-84F371A3CCC7}"/>
    <cellStyle name="Comma_T-59-Q1" xfId="19" xr:uid="{56F6A9DB-1333-4A76-BDF5-545187229C3D}"/>
    <cellStyle name="Normal" xfId="0" builtinId="0"/>
    <cellStyle name="Normal 2" xfId="8" xr:uid="{00000000-0005-0000-0000-00000B000000}"/>
    <cellStyle name="Normal 2 23" xfId="25" xr:uid="{F1A7A9C8-90A0-4296-A6A8-16CBE698D4DD}"/>
    <cellStyle name="Normal 3" xfId="9" xr:uid="{00000000-0005-0000-0000-00000C000000}"/>
    <cellStyle name="Normal 3 2" xfId="10" xr:uid="{00000000-0005-0000-0000-00000D000000}"/>
    <cellStyle name="Normal 3 3" xfId="14" xr:uid="{00000000-0005-0000-0000-00000E000000}"/>
    <cellStyle name="Normal 384 2" xfId="24" xr:uid="{ED74519B-F091-4E1E-B8EE-E55328FF4740}"/>
    <cellStyle name="Normal 384 2 2" xfId="20" xr:uid="{8715FC8C-0922-47B5-80AF-127F77678E12}"/>
    <cellStyle name="Normal 4" xfId="11" xr:uid="{00000000-0005-0000-0000-00000F000000}"/>
    <cellStyle name="Normal 4 2" xfId="16" xr:uid="{00000000-0005-0000-0000-000010000000}"/>
    <cellStyle name="Normal 5" xfId="15" xr:uid="{00000000-0005-0000-0000-000011000000}"/>
    <cellStyle name="Normal_T-59-Q1" xfId="22" xr:uid="{4AD03908-BC36-415A-9029-548CB33FD2F1}"/>
    <cellStyle name="Normal_T-59-Q1 2" xfId="18" xr:uid="{A0871875-947C-4B68-99DC-2EB606112DA3}"/>
    <cellStyle name="Normal_T-87-Q3" xfId="23" xr:uid="{5D4F496C-339E-46DD-B459-BCC8F9AF8A64}"/>
    <cellStyle name="Normal_WACOAL48Q1 2" xfId="13" xr:uid="{00000000-0005-0000-0000-000014000000}"/>
    <cellStyle name="Percent" xfId="29" builtinId="5"/>
    <cellStyle name="ปกติ_Sheet1" xfId="26" xr:uid="{9880843B-E187-4E2B-A8E6-51E8623AC5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FCD1AC5-F363-430C-9683-B6D32FDF4AF7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A2E6B73-50FA-40ED-B462-EB9D5FC13B75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13</xdr:row>
      <xdr:rowOff>0</xdr:rowOff>
    </xdr:from>
    <xdr:to>
      <xdr:col>5</xdr:col>
      <xdr:colOff>38100</xdr:colOff>
      <xdr:row>13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2CBF4CA-35F1-4CFD-9F5D-412F5C3EA18F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13</xdr:row>
      <xdr:rowOff>0</xdr:rowOff>
    </xdr:from>
    <xdr:to>
      <xdr:col>5</xdr:col>
      <xdr:colOff>38100</xdr:colOff>
      <xdr:row>13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B83F788-7BFB-467C-9485-7288FE8912F0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13</xdr:row>
      <xdr:rowOff>0</xdr:rowOff>
    </xdr:from>
    <xdr:to>
      <xdr:col>3</xdr:col>
      <xdr:colOff>38100</xdr:colOff>
      <xdr:row>13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FEDD517-24CC-46D1-986C-50CD80E7DAEB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13</xdr:row>
      <xdr:rowOff>0</xdr:rowOff>
    </xdr:from>
    <xdr:to>
      <xdr:col>3</xdr:col>
      <xdr:colOff>38100</xdr:colOff>
      <xdr:row>13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1BEDC91-279E-4566-B7B8-25FC4D1038DD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9</xdr:row>
      <xdr:rowOff>0</xdr:rowOff>
    </xdr:from>
    <xdr:to>
      <xdr:col>6</xdr:col>
      <xdr:colOff>38100</xdr:colOff>
      <xdr:row>9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F904A67C-985C-415A-ACD0-9D613C71FBB7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9</xdr:row>
      <xdr:rowOff>0</xdr:rowOff>
    </xdr:from>
    <xdr:to>
      <xdr:col>6</xdr:col>
      <xdr:colOff>38100</xdr:colOff>
      <xdr:row>9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B1C1B96-4665-4F93-B51D-00196AE22BDB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53CCA6A-8790-4B2A-B7C3-BB3A1D7A5BB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E8A8F6EE-71FB-40D8-9145-78DF76B3942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24</xdr:row>
      <xdr:rowOff>0</xdr:rowOff>
    </xdr:from>
    <xdr:to>
      <xdr:col>5</xdr:col>
      <xdr:colOff>38100</xdr:colOff>
      <xdr:row>24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4F61143-8527-4992-BA2B-653F45EF1FA9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24</xdr:row>
      <xdr:rowOff>0</xdr:rowOff>
    </xdr:from>
    <xdr:to>
      <xdr:col>5</xdr:col>
      <xdr:colOff>38100</xdr:colOff>
      <xdr:row>24</xdr:row>
      <xdr:rowOff>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1E4B992-8240-429C-9E0B-8BEEBF0327F1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24</xdr:row>
      <xdr:rowOff>0</xdr:rowOff>
    </xdr:from>
    <xdr:to>
      <xdr:col>3</xdr:col>
      <xdr:colOff>38100</xdr:colOff>
      <xdr:row>24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EA619BD-03B6-415D-A0ED-ECA4A9CB387F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24</xdr:row>
      <xdr:rowOff>0</xdr:rowOff>
    </xdr:from>
    <xdr:to>
      <xdr:col>3</xdr:col>
      <xdr:colOff>38100</xdr:colOff>
      <xdr:row>24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61E5115F-28F1-4A42-885F-641A8740E55C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8"/>
  <sheetViews>
    <sheetView tabSelected="1" view="pageBreakPreview" zoomScale="95" zoomScaleNormal="95" zoomScaleSheetLayoutView="95" zoomScalePageLayoutView="70" workbookViewId="0">
      <selection activeCell="B7" sqref="B7"/>
    </sheetView>
  </sheetViews>
  <sheetFormatPr defaultColWidth="9" defaultRowHeight="18" customHeight="1"/>
  <cols>
    <col min="1" max="1" width="54.09765625" style="67" customWidth="1"/>
    <col min="2" max="2" width="8.3984375" style="154" customWidth="1"/>
    <col min="3" max="3" width="2" style="154" customWidth="1"/>
    <col min="4" max="4" width="12.8984375" style="1" customWidth="1"/>
    <col min="5" max="5" width="2" style="62" customWidth="1"/>
    <col min="6" max="6" width="12.8984375" style="1" customWidth="1"/>
    <col min="7" max="7" width="2" style="62" customWidth="1"/>
    <col min="8" max="8" width="12.8984375" style="1" customWidth="1"/>
    <col min="9" max="9" width="2" style="62" customWidth="1"/>
    <col min="10" max="10" width="12.8984375" style="1" customWidth="1"/>
    <col min="11" max="16384" width="9" style="67"/>
  </cols>
  <sheetData>
    <row r="1" spans="1:10" s="76" customFormat="1" ht="20.149999999999999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s="76" customFormat="1" ht="20.149999999999999" customHeight="1">
      <c r="A2" s="227" t="s">
        <v>1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0" s="76" customFormat="1" ht="20.149999999999999" customHeight="1">
      <c r="A3" s="227" t="s">
        <v>193</v>
      </c>
      <c r="B3" s="227"/>
      <c r="C3" s="227"/>
      <c r="D3" s="227"/>
      <c r="E3" s="227"/>
      <c r="F3" s="227"/>
      <c r="G3" s="227"/>
      <c r="H3" s="227"/>
      <c r="I3" s="227"/>
      <c r="J3" s="227"/>
    </row>
    <row r="4" spans="1:10" s="76" customFormat="1" ht="20.149999999999999" customHeight="1">
      <c r="A4" s="227"/>
      <c r="B4" s="227"/>
      <c r="C4" s="227"/>
      <c r="D4" s="227"/>
      <c r="E4" s="227"/>
      <c r="F4" s="227"/>
      <c r="G4" s="227"/>
      <c r="H4" s="227"/>
      <c r="I4" s="227"/>
      <c r="J4" s="227"/>
    </row>
    <row r="5" spans="1:10" s="76" customFormat="1" ht="18" customHeight="1">
      <c r="A5" s="228" t="s">
        <v>2</v>
      </c>
      <c r="B5" s="228"/>
      <c r="C5" s="228"/>
      <c r="D5" s="228"/>
      <c r="E5" s="228"/>
      <c r="F5" s="228"/>
      <c r="G5" s="228"/>
      <c r="H5" s="228"/>
      <c r="I5" s="228"/>
      <c r="J5" s="228"/>
    </row>
    <row r="6" spans="1:10" ht="5.25" customHeight="1"/>
    <row r="7" spans="1:10" ht="18" customHeight="1">
      <c r="B7" s="64" t="s">
        <v>3</v>
      </c>
      <c r="C7" s="64"/>
      <c r="D7" s="229" t="s">
        <v>4</v>
      </c>
      <c r="E7" s="229"/>
      <c r="F7" s="229"/>
      <c r="G7" s="63"/>
      <c r="H7" s="229" t="s">
        <v>5</v>
      </c>
      <c r="I7" s="229"/>
      <c r="J7" s="229"/>
    </row>
    <row r="8" spans="1:10" ht="18" customHeight="1">
      <c r="B8" s="64"/>
      <c r="C8" s="64"/>
      <c r="D8" s="229" t="s">
        <v>6</v>
      </c>
      <c r="E8" s="229"/>
      <c r="F8" s="229"/>
      <c r="G8" s="64"/>
      <c r="H8" s="229" t="s">
        <v>6</v>
      </c>
      <c r="I8" s="229"/>
      <c r="J8" s="229"/>
    </row>
    <row r="9" spans="1:10" ht="18" customHeight="1">
      <c r="B9" s="64"/>
      <c r="C9" s="64"/>
      <c r="D9" s="65" t="s">
        <v>7</v>
      </c>
      <c r="E9" s="65"/>
      <c r="F9" s="65" t="s">
        <v>7</v>
      </c>
      <c r="G9" s="65"/>
      <c r="H9" s="65" t="s">
        <v>7</v>
      </c>
      <c r="I9" s="65"/>
      <c r="J9" s="65" t="s">
        <v>7</v>
      </c>
    </row>
    <row r="10" spans="1:10" ht="18" customHeight="1">
      <c r="B10" s="64"/>
      <c r="C10" s="64"/>
      <c r="D10" s="66" t="s">
        <v>194</v>
      </c>
      <c r="E10" s="65"/>
      <c r="F10" s="65" t="s">
        <v>8</v>
      </c>
      <c r="G10" s="65"/>
      <c r="H10" s="66" t="s">
        <v>194</v>
      </c>
      <c r="I10" s="65"/>
      <c r="J10" s="65" t="s">
        <v>8</v>
      </c>
    </row>
    <row r="11" spans="1:10" ht="18" customHeight="1">
      <c r="D11" s="65">
        <v>2026</v>
      </c>
      <c r="E11" s="65"/>
      <c r="F11" s="65">
        <v>2025</v>
      </c>
      <c r="G11" s="67"/>
      <c r="H11" s="65">
        <v>2026</v>
      </c>
      <c r="I11" s="65"/>
      <c r="J11" s="65">
        <v>2025</v>
      </c>
    </row>
    <row r="12" spans="1:10" ht="18" customHeight="1">
      <c r="D12" s="65" t="s">
        <v>9</v>
      </c>
      <c r="E12" s="65"/>
      <c r="F12" s="65"/>
      <c r="G12" s="67"/>
      <c r="H12" s="65" t="s">
        <v>9</v>
      </c>
      <c r="I12" s="65"/>
      <c r="J12" s="65"/>
    </row>
    <row r="13" spans="1:10" ht="18" customHeight="1">
      <c r="A13" s="64" t="s">
        <v>10</v>
      </c>
      <c r="B13" s="65"/>
      <c r="C13" s="65"/>
      <c r="D13" s="67"/>
      <c r="F13" s="67"/>
      <c r="H13" s="67"/>
      <c r="J13" s="67"/>
    </row>
    <row r="14" spans="1:10" ht="18" customHeight="1">
      <c r="A14" s="63" t="s">
        <v>11</v>
      </c>
      <c r="B14" s="65"/>
      <c r="C14" s="65"/>
    </row>
    <row r="15" spans="1:10" ht="18" customHeight="1">
      <c r="A15" s="155" t="s">
        <v>12</v>
      </c>
      <c r="D15" s="68">
        <v>352340</v>
      </c>
      <c r="E15" s="68"/>
      <c r="F15" s="68">
        <v>371278</v>
      </c>
      <c r="G15" s="68"/>
      <c r="H15" s="68">
        <v>218963</v>
      </c>
      <c r="I15" s="68"/>
      <c r="J15" s="68">
        <v>235839</v>
      </c>
    </row>
    <row r="16" spans="1:10" ht="21" customHeight="1">
      <c r="A16" s="155" t="s">
        <v>13</v>
      </c>
      <c r="B16" s="154">
        <v>4</v>
      </c>
      <c r="D16" s="1">
        <v>136946</v>
      </c>
      <c r="E16" s="69"/>
      <c r="F16" s="68">
        <v>143403</v>
      </c>
      <c r="G16" s="69"/>
      <c r="H16" s="68">
        <v>38993</v>
      </c>
      <c r="I16" s="69"/>
      <c r="J16" s="68">
        <v>40520</v>
      </c>
    </row>
    <row r="17" spans="1:10" ht="18" customHeight="1">
      <c r="A17" s="155" t="s">
        <v>14</v>
      </c>
      <c r="B17" s="154">
        <v>4</v>
      </c>
      <c r="D17" s="194" t="s">
        <v>15</v>
      </c>
      <c r="E17" s="70"/>
      <c r="F17" s="194" t="s">
        <v>15</v>
      </c>
      <c r="G17" s="70"/>
      <c r="H17" s="68">
        <v>316198</v>
      </c>
      <c r="I17" s="70"/>
      <c r="J17" s="68">
        <v>332272</v>
      </c>
    </row>
    <row r="18" spans="1:10" ht="18" customHeight="1">
      <c r="A18" s="155" t="s">
        <v>16</v>
      </c>
      <c r="D18" s="68">
        <v>529707</v>
      </c>
      <c r="E18" s="70"/>
      <c r="F18" s="68">
        <v>486551</v>
      </c>
      <c r="G18" s="70"/>
      <c r="H18" s="194" t="s">
        <v>15</v>
      </c>
      <c r="I18" s="70"/>
      <c r="J18" s="194" t="s">
        <v>15</v>
      </c>
    </row>
    <row r="19" spans="1:10" ht="18" customHeight="1">
      <c r="A19" s="155" t="s">
        <v>17</v>
      </c>
      <c r="D19" s="68">
        <v>6210</v>
      </c>
      <c r="E19" s="68"/>
      <c r="F19" s="68">
        <v>8902</v>
      </c>
      <c r="G19" s="68"/>
      <c r="H19" s="68">
        <v>4766</v>
      </c>
      <c r="I19" s="68"/>
      <c r="J19" s="68">
        <v>7121</v>
      </c>
    </row>
    <row r="20" spans="1:10" ht="18" customHeight="1">
      <c r="A20" s="155" t="s">
        <v>18</v>
      </c>
      <c r="D20" s="68">
        <v>4209</v>
      </c>
      <c r="E20" s="70"/>
      <c r="F20" s="68">
        <v>3830</v>
      </c>
      <c r="G20" s="70"/>
      <c r="H20" s="68">
        <v>303</v>
      </c>
      <c r="I20" s="70"/>
      <c r="J20" s="68">
        <v>140</v>
      </c>
    </row>
    <row r="21" spans="1:10" ht="18" customHeight="1">
      <c r="A21" s="156" t="s">
        <v>19</v>
      </c>
      <c r="D21" s="12">
        <f>SUM(D15:D20)</f>
        <v>1029412</v>
      </c>
      <c r="E21" s="16"/>
      <c r="F21" s="12">
        <f>SUM(F15:F20)</f>
        <v>1013964</v>
      </c>
      <c r="G21" s="16"/>
      <c r="H21" s="12">
        <f>SUM(H15:H20)</f>
        <v>579223</v>
      </c>
      <c r="I21" s="16"/>
      <c r="J21" s="12">
        <f>SUM(J15:J20)</f>
        <v>615892</v>
      </c>
    </row>
    <row r="22" spans="1:10" ht="5.25" customHeight="1">
      <c r="B22" s="157"/>
      <c r="C22" s="157"/>
      <c r="D22" s="2"/>
      <c r="E22" s="16"/>
      <c r="F22" s="2"/>
      <c r="G22" s="16"/>
      <c r="H22" s="2"/>
      <c r="I22" s="16"/>
      <c r="J22" s="2"/>
    </row>
    <row r="23" spans="1:10" ht="18" customHeight="1">
      <c r="A23" s="63" t="s">
        <v>20</v>
      </c>
      <c r="B23" s="71"/>
      <c r="C23" s="71"/>
      <c r="D23" s="2"/>
      <c r="E23" s="3"/>
      <c r="F23" s="2"/>
      <c r="G23" s="3"/>
      <c r="H23" s="2"/>
      <c r="I23" s="3"/>
      <c r="J23" s="2"/>
    </row>
    <row r="24" spans="1:10" ht="18" hidden="1" customHeight="1">
      <c r="A24" s="155" t="s">
        <v>21</v>
      </c>
      <c r="B24" s="65"/>
      <c r="C24" s="65"/>
      <c r="D24" s="194" t="s">
        <v>15</v>
      </c>
      <c r="E24" s="73"/>
      <c r="F24" s="194" t="s">
        <v>15</v>
      </c>
      <c r="G24" s="68"/>
      <c r="H24" s="194" t="s">
        <v>15</v>
      </c>
      <c r="I24" s="17"/>
      <c r="J24" s="194" t="s">
        <v>15</v>
      </c>
    </row>
    <row r="25" spans="1:10" ht="18" customHeight="1">
      <c r="A25" s="155" t="s">
        <v>22</v>
      </c>
      <c r="D25" s="194" t="s">
        <v>15</v>
      </c>
      <c r="E25" s="175"/>
      <c r="F25" s="194" t="s">
        <v>15</v>
      </c>
      <c r="G25" s="175"/>
      <c r="H25" s="68">
        <v>498816</v>
      </c>
      <c r="I25" s="70"/>
      <c r="J25" s="69">
        <v>498816</v>
      </c>
    </row>
    <row r="26" spans="1:10" ht="18" customHeight="1">
      <c r="A26" s="155" t="s">
        <v>209</v>
      </c>
      <c r="D26" s="192">
        <v>8424</v>
      </c>
      <c r="E26" s="175"/>
      <c r="F26" s="68">
        <v>263</v>
      </c>
      <c r="G26" s="175"/>
      <c r="H26" s="10">
        <v>7120</v>
      </c>
      <c r="I26" s="70"/>
      <c r="J26" s="201" t="s">
        <v>15</v>
      </c>
    </row>
    <row r="27" spans="1:10" ht="18" customHeight="1">
      <c r="A27" s="155" t="s">
        <v>23</v>
      </c>
      <c r="D27" s="68">
        <v>326313</v>
      </c>
      <c r="E27" s="70"/>
      <c r="F27" s="68">
        <v>326313</v>
      </c>
      <c r="G27" s="70"/>
      <c r="H27" s="68">
        <v>326313</v>
      </c>
      <c r="I27" s="70"/>
      <c r="J27" s="68">
        <v>326313</v>
      </c>
    </row>
    <row r="28" spans="1:10" ht="18" customHeight="1">
      <c r="A28" s="155" t="s">
        <v>24</v>
      </c>
      <c r="B28" s="154">
        <v>5</v>
      </c>
      <c r="D28" s="68">
        <v>353920</v>
      </c>
      <c r="E28" s="70"/>
      <c r="F28" s="68">
        <v>393802</v>
      </c>
      <c r="G28" s="70"/>
      <c r="H28" s="68">
        <v>18594</v>
      </c>
      <c r="I28" s="70"/>
      <c r="J28" s="68">
        <v>16606</v>
      </c>
    </row>
    <row r="29" spans="1:10" ht="18" customHeight="1">
      <c r="A29" s="155" t="s">
        <v>25</v>
      </c>
      <c r="B29" s="154">
        <v>5</v>
      </c>
      <c r="D29" s="68">
        <v>616239</v>
      </c>
      <c r="E29" s="70"/>
      <c r="F29" s="68">
        <v>698750</v>
      </c>
      <c r="G29" s="70"/>
      <c r="H29" s="68">
        <v>77010</v>
      </c>
      <c r="I29" s="70"/>
      <c r="J29" s="68">
        <v>82374</v>
      </c>
    </row>
    <row r="30" spans="1:10" ht="18" customHeight="1">
      <c r="A30" s="155" t="s">
        <v>26</v>
      </c>
      <c r="D30" s="68">
        <v>255366</v>
      </c>
      <c r="E30" s="70"/>
      <c r="F30" s="68">
        <v>255366</v>
      </c>
      <c r="G30" s="70"/>
      <c r="H30" s="194" t="s">
        <v>15</v>
      </c>
      <c r="I30" s="70"/>
      <c r="J30" s="194" t="s">
        <v>15</v>
      </c>
    </row>
    <row r="31" spans="1:10" ht="18" customHeight="1">
      <c r="A31" s="155" t="s">
        <v>27</v>
      </c>
      <c r="D31" s="68">
        <v>84131</v>
      </c>
      <c r="E31" s="70"/>
      <c r="F31" s="68">
        <v>84758</v>
      </c>
      <c r="G31" s="70"/>
      <c r="H31" s="68">
        <v>26182</v>
      </c>
      <c r="I31" s="70"/>
      <c r="J31" s="68">
        <v>26254</v>
      </c>
    </row>
    <row r="32" spans="1:10" ht="18" customHeight="1">
      <c r="A32" s="155" t="s">
        <v>28</v>
      </c>
      <c r="D32" s="68">
        <v>61793</v>
      </c>
      <c r="E32" s="70"/>
      <c r="F32" s="68">
        <v>63515</v>
      </c>
      <c r="G32" s="70"/>
      <c r="H32" s="68">
        <v>9648</v>
      </c>
      <c r="I32" s="70"/>
      <c r="J32" s="68">
        <v>9313</v>
      </c>
    </row>
    <row r="33" spans="1:10" ht="18" customHeight="1">
      <c r="A33" s="155" t="s">
        <v>29</v>
      </c>
      <c r="D33" s="68">
        <v>236677</v>
      </c>
      <c r="E33" s="70"/>
      <c r="F33" s="68">
        <v>232556</v>
      </c>
      <c r="G33" s="70"/>
      <c r="H33" s="68">
        <v>4150</v>
      </c>
      <c r="I33" s="70"/>
      <c r="J33" s="68">
        <v>4150</v>
      </c>
    </row>
    <row r="34" spans="1:10" ht="18" customHeight="1">
      <c r="A34" s="156" t="s">
        <v>30</v>
      </c>
      <c r="D34" s="12">
        <f>SUM(D24:D33)</f>
        <v>1942863</v>
      </c>
      <c r="E34" s="3"/>
      <c r="F34" s="12">
        <f>SUM(F24:F33)</f>
        <v>2055323</v>
      </c>
      <c r="G34" s="3"/>
      <c r="H34" s="12">
        <f>SUM(H24:H33)</f>
        <v>967833</v>
      </c>
      <c r="I34" s="3"/>
      <c r="J34" s="12">
        <f>SUM(J24:J33)</f>
        <v>963826</v>
      </c>
    </row>
    <row r="35" spans="1:10" ht="18" customHeight="1" thickBot="1">
      <c r="A35" s="107" t="s">
        <v>31</v>
      </c>
      <c r="B35" s="71"/>
      <c r="C35" s="65"/>
      <c r="D35" s="14">
        <f>D21+D34</f>
        <v>2972275</v>
      </c>
      <c r="E35" s="3"/>
      <c r="F35" s="14">
        <f>F21+F34</f>
        <v>3069287</v>
      </c>
      <c r="G35" s="3"/>
      <c r="H35" s="14">
        <f>H21+H34</f>
        <v>1547056</v>
      </c>
      <c r="I35" s="16"/>
      <c r="J35" s="14">
        <f>J21+J34</f>
        <v>1579718</v>
      </c>
    </row>
    <row r="36" spans="1:10" ht="18" customHeight="1" thickTop="1">
      <c r="A36" s="63"/>
      <c r="B36" s="65"/>
      <c r="C36" s="65"/>
      <c r="D36" s="7"/>
      <c r="E36" s="6"/>
      <c r="F36" s="7"/>
      <c r="G36" s="6"/>
      <c r="H36" s="7"/>
      <c r="I36" s="5"/>
      <c r="J36" s="7"/>
    </row>
    <row r="37" spans="1:10" ht="18" customHeight="1">
      <c r="A37" s="63"/>
      <c r="B37" s="65"/>
      <c r="C37" s="65"/>
      <c r="D37" s="7"/>
      <c r="E37" s="6"/>
      <c r="F37" s="28"/>
      <c r="G37" s="6"/>
      <c r="H37" s="7"/>
      <c r="I37" s="5"/>
      <c r="J37" s="7"/>
    </row>
    <row r="38" spans="1:10" ht="18" customHeight="1">
      <c r="A38" s="63"/>
      <c r="B38" s="65"/>
      <c r="C38" s="65"/>
      <c r="D38" s="7"/>
      <c r="E38" s="6"/>
      <c r="F38" s="7"/>
      <c r="G38" s="6"/>
      <c r="H38" s="7"/>
      <c r="I38" s="5"/>
      <c r="J38" s="7"/>
    </row>
    <row r="39" spans="1:10" ht="18" customHeight="1">
      <c r="A39" s="63"/>
      <c r="B39" s="65"/>
      <c r="C39" s="65"/>
      <c r="D39" s="7"/>
      <c r="E39" s="6"/>
      <c r="F39" s="7"/>
      <c r="G39" s="6"/>
      <c r="H39" s="7"/>
      <c r="I39" s="5"/>
      <c r="J39" s="7"/>
    </row>
    <row r="40" spans="1:10" ht="18" customHeight="1">
      <c r="A40" s="63"/>
      <c r="B40" s="65"/>
      <c r="C40" s="65"/>
      <c r="D40" s="7"/>
      <c r="E40" s="6"/>
      <c r="F40" s="7"/>
      <c r="G40" s="6"/>
      <c r="H40" s="7"/>
      <c r="I40" s="5"/>
      <c r="J40" s="7"/>
    </row>
    <row r="41" spans="1:10" ht="18" customHeight="1">
      <c r="A41" s="63"/>
      <c r="B41" s="65"/>
      <c r="C41" s="65"/>
      <c r="D41" s="7"/>
      <c r="E41" s="6"/>
      <c r="F41" s="7"/>
      <c r="G41" s="6"/>
      <c r="H41" s="7"/>
      <c r="I41" s="5"/>
      <c r="J41" s="7"/>
    </row>
    <row r="42" spans="1:10" ht="18" customHeight="1">
      <c r="A42" s="63"/>
      <c r="B42" s="65"/>
      <c r="C42" s="65"/>
      <c r="D42" s="7"/>
      <c r="E42" s="6"/>
      <c r="F42" s="7"/>
      <c r="G42" s="6"/>
      <c r="H42" s="7"/>
      <c r="I42" s="5"/>
      <c r="J42" s="7"/>
    </row>
    <row r="43" spans="1:10" ht="18" customHeight="1">
      <c r="A43" s="63"/>
      <c r="B43" s="65"/>
      <c r="C43" s="65"/>
      <c r="D43" s="7"/>
      <c r="E43" s="6"/>
      <c r="F43" s="7"/>
      <c r="G43" s="6"/>
      <c r="H43" s="7"/>
      <c r="I43" s="5"/>
      <c r="J43" s="7"/>
    </row>
    <row r="44" spans="1:10" ht="18" customHeight="1">
      <c r="A44" s="63"/>
      <c r="B44" s="65"/>
      <c r="C44" s="65"/>
      <c r="D44" s="7"/>
      <c r="E44" s="6"/>
      <c r="F44" s="7"/>
      <c r="G44" s="6"/>
      <c r="H44" s="7"/>
      <c r="I44" s="5"/>
      <c r="J44" s="7"/>
    </row>
    <row r="45" spans="1:10" ht="18" customHeight="1">
      <c r="A45" s="63"/>
      <c r="B45" s="65"/>
      <c r="C45" s="65"/>
      <c r="D45" s="7"/>
      <c r="E45" s="6"/>
      <c r="F45" s="7"/>
      <c r="G45" s="6"/>
      <c r="H45" s="7"/>
      <c r="I45" s="5"/>
      <c r="J45" s="7"/>
    </row>
    <row r="46" spans="1:10" ht="18" customHeight="1">
      <c r="A46" s="63"/>
      <c r="B46" s="65"/>
      <c r="C46" s="65"/>
      <c r="D46" s="7"/>
      <c r="E46" s="6"/>
      <c r="F46" s="7"/>
      <c r="G46" s="6"/>
      <c r="H46" s="7"/>
      <c r="I46" s="5"/>
      <c r="J46" s="7"/>
    </row>
    <row r="47" spans="1:10" ht="18" customHeight="1">
      <c r="A47" s="63"/>
      <c r="B47" s="65"/>
      <c r="C47" s="65"/>
      <c r="D47" s="7"/>
      <c r="E47" s="6"/>
      <c r="F47" s="7"/>
      <c r="G47" s="6"/>
      <c r="H47" s="7"/>
      <c r="I47" s="5"/>
      <c r="J47" s="7"/>
    </row>
    <row r="48" spans="1:10" ht="18" customHeight="1">
      <c r="A48" s="63"/>
      <c r="B48" s="65"/>
      <c r="C48" s="65"/>
      <c r="D48" s="7"/>
      <c r="E48" s="6"/>
      <c r="F48" s="7"/>
      <c r="G48" s="6"/>
      <c r="H48" s="7"/>
      <c r="I48" s="5"/>
      <c r="J48" s="7"/>
    </row>
    <row r="49" spans="1:10" ht="18" customHeight="1">
      <c r="A49" s="63"/>
      <c r="B49" s="65"/>
      <c r="C49" s="65"/>
      <c r="D49" s="7"/>
      <c r="E49" s="6"/>
      <c r="F49" s="7"/>
      <c r="G49" s="6"/>
      <c r="H49" s="7"/>
      <c r="I49" s="5"/>
      <c r="J49" s="7"/>
    </row>
    <row r="50" spans="1:10" ht="18" customHeight="1">
      <c r="A50" s="63"/>
      <c r="B50" s="65"/>
      <c r="C50" s="65"/>
      <c r="D50" s="7"/>
      <c r="E50" s="6"/>
      <c r="F50" s="7"/>
      <c r="G50" s="6"/>
      <c r="H50" s="7"/>
      <c r="I50" s="5"/>
      <c r="J50" s="7"/>
    </row>
    <row r="51" spans="1:10" ht="18" customHeight="1">
      <c r="A51" s="63"/>
      <c r="B51" s="65"/>
      <c r="C51" s="65"/>
      <c r="D51" s="7"/>
      <c r="E51" s="6"/>
      <c r="F51" s="7"/>
      <c r="G51" s="6"/>
      <c r="H51" s="7"/>
      <c r="I51" s="5"/>
      <c r="J51" s="7"/>
    </row>
    <row r="52" spans="1:10" ht="18" customHeight="1">
      <c r="A52" s="63"/>
      <c r="B52" s="65"/>
      <c r="C52" s="65"/>
      <c r="D52" s="7"/>
      <c r="E52" s="6"/>
      <c r="F52" s="7"/>
      <c r="G52" s="6"/>
      <c r="H52" s="7"/>
      <c r="I52" s="5"/>
      <c r="J52" s="7"/>
    </row>
    <row r="53" spans="1:10" ht="18" customHeight="1">
      <c r="A53" s="63"/>
      <c r="B53" s="65"/>
      <c r="C53" s="65"/>
      <c r="D53" s="7"/>
      <c r="E53" s="6"/>
      <c r="F53" s="7"/>
      <c r="G53" s="6"/>
      <c r="H53" s="7"/>
      <c r="I53" s="5"/>
      <c r="J53" s="7"/>
    </row>
    <row r="54" spans="1:10" ht="18" customHeight="1">
      <c r="A54" s="230" t="s">
        <v>32</v>
      </c>
      <c r="B54" s="230"/>
      <c r="C54" s="230"/>
      <c r="D54" s="230"/>
      <c r="E54" s="230"/>
      <c r="F54" s="230"/>
      <c r="G54" s="230"/>
      <c r="H54" s="7"/>
      <c r="I54" s="5"/>
      <c r="J54" s="7"/>
    </row>
    <row r="55" spans="1:10" s="76" customFormat="1" ht="20.149999999999999" customHeight="1">
      <c r="A55" s="227" t="s">
        <v>0</v>
      </c>
      <c r="B55" s="227"/>
      <c r="C55" s="227"/>
      <c r="D55" s="227"/>
      <c r="E55" s="227"/>
      <c r="F55" s="227"/>
      <c r="G55" s="227"/>
      <c r="H55" s="227"/>
      <c r="I55" s="227"/>
      <c r="J55" s="227"/>
    </row>
    <row r="56" spans="1:10" s="76" customFormat="1" ht="20.149999999999999" customHeight="1">
      <c r="A56" s="227" t="s">
        <v>33</v>
      </c>
      <c r="B56" s="227"/>
      <c r="C56" s="227"/>
      <c r="D56" s="227"/>
      <c r="E56" s="227"/>
      <c r="F56" s="227"/>
      <c r="G56" s="227"/>
      <c r="H56" s="227"/>
      <c r="I56" s="227"/>
      <c r="J56" s="227"/>
    </row>
    <row r="57" spans="1:10" s="76" customFormat="1" ht="20.149999999999999" customHeight="1">
      <c r="A57" s="227" t="s">
        <v>193</v>
      </c>
      <c r="B57" s="227"/>
      <c r="C57" s="227"/>
      <c r="D57" s="227"/>
      <c r="E57" s="227"/>
      <c r="F57" s="227"/>
      <c r="G57" s="227"/>
      <c r="H57" s="227"/>
      <c r="I57" s="227"/>
      <c r="J57" s="227"/>
    </row>
    <row r="58" spans="1:10" s="76" customFormat="1" ht="18" customHeight="1">
      <c r="A58" s="228" t="s">
        <v>2</v>
      </c>
      <c r="B58" s="228"/>
      <c r="C58" s="228"/>
      <c r="D58" s="228"/>
      <c r="E58" s="228"/>
      <c r="F58" s="228"/>
      <c r="G58" s="228"/>
      <c r="H58" s="228"/>
      <c r="I58" s="228"/>
      <c r="J58" s="228"/>
    </row>
    <row r="59" spans="1:10" ht="5.25" customHeight="1"/>
    <row r="60" spans="1:10" ht="17.149999999999999" customHeight="1">
      <c r="B60" s="64" t="s">
        <v>3</v>
      </c>
      <c r="C60" s="64"/>
      <c r="D60" s="229" t="s">
        <v>4</v>
      </c>
      <c r="E60" s="229"/>
      <c r="F60" s="229"/>
      <c r="G60" s="63"/>
      <c r="H60" s="229" t="s">
        <v>5</v>
      </c>
      <c r="I60" s="229"/>
      <c r="J60" s="229"/>
    </row>
    <row r="61" spans="1:10" ht="17.149999999999999" customHeight="1">
      <c r="B61" s="64"/>
      <c r="C61" s="64"/>
      <c r="D61" s="229" t="s">
        <v>6</v>
      </c>
      <c r="E61" s="229"/>
      <c r="F61" s="229"/>
      <c r="G61" s="64"/>
      <c r="H61" s="229" t="s">
        <v>6</v>
      </c>
      <c r="I61" s="229"/>
      <c r="J61" s="229"/>
    </row>
    <row r="62" spans="1:10" ht="17.149999999999999" customHeight="1">
      <c r="B62" s="64"/>
      <c r="C62" s="64"/>
      <c r="D62" s="65" t="s">
        <v>7</v>
      </c>
      <c r="E62" s="65"/>
      <c r="F62" s="65" t="s">
        <v>7</v>
      </c>
      <c r="G62" s="65"/>
      <c r="H62" s="65" t="s">
        <v>7</v>
      </c>
      <c r="I62" s="65"/>
      <c r="J62" s="65" t="s">
        <v>7</v>
      </c>
    </row>
    <row r="63" spans="1:10" ht="17.149999999999999" customHeight="1">
      <c r="B63" s="64"/>
      <c r="C63" s="64"/>
      <c r="D63" s="66" t="s">
        <v>194</v>
      </c>
      <c r="E63" s="65"/>
      <c r="F63" s="65" t="s">
        <v>8</v>
      </c>
      <c r="G63" s="65"/>
      <c r="H63" s="66" t="s">
        <v>194</v>
      </c>
      <c r="I63" s="65"/>
      <c r="J63" s="65" t="s">
        <v>8</v>
      </c>
    </row>
    <row r="64" spans="1:10" ht="17.149999999999999" customHeight="1">
      <c r="D64" s="65">
        <v>2026</v>
      </c>
      <c r="E64" s="65"/>
      <c r="F64" s="65">
        <v>2025</v>
      </c>
      <c r="G64" s="67"/>
      <c r="H64" s="65">
        <v>2026</v>
      </c>
      <c r="I64" s="65"/>
      <c r="J64" s="65">
        <v>2025</v>
      </c>
    </row>
    <row r="65" spans="1:10" ht="17.149999999999999" customHeight="1">
      <c r="D65" s="65" t="s">
        <v>9</v>
      </c>
      <c r="E65" s="65"/>
      <c r="F65" s="65"/>
      <c r="G65" s="67"/>
      <c r="H65" s="65" t="s">
        <v>9</v>
      </c>
      <c r="I65" s="65"/>
      <c r="J65" s="65"/>
    </row>
    <row r="66" spans="1:10" ht="15.5" customHeight="1">
      <c r="A66" s="158" t="s">
        <v>34</v>
      </c>
      <c r="B66" s="65"/>
      <c r="C66" s="65"/>
      <c r="E66" s="71"/>
      <c r="F66" s="71"/>
      <c r="G66" s="72"/>
      <c r="I66" s="3"/>
      <c r="J66" s="2"/>
    </row>
    <row r="67" spans="1:10" ht="15.5" customHeight="1">
      <c r="A67" s="159" t="s">
        <v>35</v>
      </c>
      <c r="B67" s="65"/>
      <c r="C67" s="65"/>
      <c r="H67" s="2"/>
      <c r="I67" s="3"/>
      <c r="J67" s="2"/>
    </row>
    <row r="68" spans="1:10" ht="15.5" customHeight="1">
      <c r="A68" s="155" t="s">
        <v>36</v>
      </c>
      <c r="D68" s="15">
        <v>360408</v>
      </c>
      <c r="E68" s="176"/>
      <c r="F68" s="15">
        <v>326004</v>
      </c>
      <c r="G68" s="176"/>
      <c r="H68" s="18" t="s">
        <v>15</v>
      </c>
      <c r="I68" s="13"/>
      <c r="J68" s="194" t="s">
        <v>15</v>
      </c>
    </row>
    <row r="69" spans="1:10" ht="15.5" customHeight="1">
      <c r="A69" s="155" t="s">
        <v>37</v>
      </c>
      <c r="B69" s="154">
        <v>4</v>
      </c>
      <c r="D69" s="15">
        <v>259962</v>
      </c>
      <c r="E69" s="176"/>
      <c r="F69" s="15">
        <v>281090</v>
      </c>
      <c r="G69" s="176"/>
      <c r="H69" s="15">
        <v>15087</v>
      </c>
      <c r="I69" s="13"/>
      <c r="J69" s="15">
        <v>16460</v>
      </c>
    </row>
    <row r="70" spans="1:10" ht="15.5" customHeight="1">
      <c r="A70" s="155" t="s">
        <v>38</v>
      </c>
      <c r="D70" s="15">
        <v>205457</v>
      </c>
      <c r="E70" s="176"/>
      <c r="F70" s="15">
        <v>210146</v>
      </c>
      <c r="G70" s="176"/>
      <c r="H70" s="15">
        <v>10963</v>
      </c>
      <c r="I70" s="13"/>
      <c r="J70" s="15">
        <v>10747</v>
      </c>
    </row>
    <row r="71" spans="1:10" ht="15.5" customHeight="1">
      <c r="A71" s="155" t="s">
        <v>39</v>
      </c>
      <c r="B71" s="154">
        <v>4</v>
      </c>
      <c r="D71" s="18" t="s">
        <v>15</v>
      </c>
      <c r="E71" s="176"/>
      <c r="F71" s="18" t="s">
        <v>15</v>
      </c>
      <c r="G71" s="176"/>
      <c r="H71" s="15">
        <v>36111</v>
      </c>
      <c r="I71" s="13"/>
      <c r="J71" s="15">
        <v>12478</v>
      </c>
    </row>
    <row r="72" spans="1:10" ht="15.5" customHeight="1">
      <c r="A72" s="155" t="s">
        <v>40</v>
      </c>
      <c r="D72" s="15">
        <v>6389</v>
      </c>
      <c r="E72" s="176"/>
      <c r="F72" s="15">
        <v>6292</v>
      </c>
      <c r="G72" s="176"/>
      <c r="H72" s="18" t="s">
        <v>15</v>
      </c>
      <c r="I72" s="13"/>
      <c r="J72" s="18" t="s">
        <v>15</v>
      </c>
    </row>
    <row r="73" spans="1:10" ht="15.5" customHeight="1">
      <c r="A73" s="155" t="s">
        <v>41</v>
      </c>
      <c r="D73" s="15">
        <v>42537</v>
      </c>
      <c r="E73" s="176"/>
      <c r="F73" s="15">
        <v>54719</v>
      </c>
      <c r="G73" s="176"/>
      <c r="H73" s="15">
        <v>10711</v>
      </c>
      <c r="I73" s="13"/>
      <c r="J73" s="15">
        <v>18306</v>
      </c>
    </row>
    <row r="74" spans="1:10" ht="15.5" customHeight="1">
      <c r="A74" s="155" t="s">
        <v>42</v>
      </c>
      <c r="D74" s="15">
        <v>19498</v>
      </c>
      <c r="E74" s="176"/>
      <c r="F74" s="15">
        <v>26289</v>
      </c>
      <c r="G74" s="176"/>
      <c r="H74" s="18">
        <v>18</v>
      </c>
      <c r="I74" s="13"/>
      <c r="J74" s="18">
        <v>52</v>
      </c>
    </row>
    <row r="75" spans="1:10" ht="15.5" customHeight="1">
      <c r="A75" s="155" t="s">
        <v>43</v>
      </c>
      <c r="B75" s="154">
        <v>8</v>
      </c>
      <c r="D75" s="15">
        <v>12410</v>
      </c>
      <c r="E75" s="176"/>
      <c r="F75" s="15">
        <v>24184</v>
      </c>
      <c r="G75" s="176"/>
      <c r="H75" s="15">
        <v>12410</v>
      </c>
      <c r="I75" s="13"/>
      <c r="J75" s="15">
        <v>24184</v>
      </c>
    </row>
    <row r="76" spans="1:10" ht="15.5" customHeight="1">
      <c r="A76" s="155" t="s">
        <v>44</v>
      </c>
      <c r="D76" s="15">
        <v>4778</v>
      </c>
      <c r="E76" s="176"/>
      <c r="F76" s="15">
        <v>5429</v>
      </c>
      <c r="G76" s="176"/>
      <c r="H76" s="18">
        <v>94</v>
      </c>
      <c r="I76" s="13"/>
      <c r="J76" s="15">
        <v>108</v>
      </c>
    </row>
    <row r="77" spans="1:10" ht="15.5" customHeight="1">
      <c r="A77" s="155" t="s">
        <v>45</v>
      </c>
      <c r="D77" s="15">
        <v>802</v>
      </c>
      <c r="E77" s="176"/>
      <c r="F77" s="15">
        <v>734</v>
      </c>
      <c r="G77" s="176"/>
      <c r="H77" s="18" t="s">
        <v>15</v>
      </c>
      <c r="I77" s="11"/>
      <c r="J77" s="18" t="s">
        <v>15</v>
      </c>
    </row>
    <row r="78" spans="1:10" ht="15.5" customHeight="1">
      <c r="A78" s="156" t="s">
        <v>46</v>
      </c>
      <c r="D78" s="177">
        <f>SUM(D68:D77)</f>
        <v>912241</v>
      </c>
      <c r="E78" s="176"/>
      <c r="F78" s="177">
        <f>SUM(F68:F77)</f>
        <v>934887</v>
      </c>
      <c r="G78" s="176"/>
      <c r="H78" s="177">
        <f>SUM(H68:H77)</f>
        <v>85394</v>
      </c>
      <c r="I78" s="11"/>
      <c r="J78" s="177">
        <f>SUM(J68:J77)</f>
        <v>82335</v>
      </c>
    </row>
    <row r="79" spans="1:10" ht="15.5" customHeight="1">
      <c r="B79" s="157"/>
      <c r="C79" s="157"/>
      <c r="D79" s="86"/>
      <c r="E79" s="5"/>
      <c r="F79" s="86"/>
      <c r="G79" s="5"/>
      <c r="H79" s="86"/>
      <c r="I79" s="5"/>
      <c r="J79" s="86"/>
    </row>
    <row r="80" spans="1:10" ht="15.5" customHeight="1">
      <c r="A80" s="159" t="s">
        <v>47</v>
      </c>
      <c r="B80" s="157"/>
      <c r="C80" s="157"/>
      <c r="D80" s="178"/>
      <c r="E80" s="179"/>
      <c r="F80" s="178"/>
      <c r="G80" s="179"/>
      <c r="H80" s="178"/>
      <c r="I80" s="180"/>
      <c r="J80" s="178"/>
    </row>
    <row r="81" spans="1:10" ht="15.5" customHeight="1">
      <c r="A81" s="155" t="s">
        <v>48</v>
      </c>
      <c r="D81" s="15">
        <v>449090</v>
      </c>
      <c r="E81" s="176"/>
      <c r="F81" s="15">
        <v>532042</v>
      </c>
      <c r="G81" s="176"/>
      <c r="H81" s="15">
        <v>86050</v>
      </c>
      <c r="I81" s="181"/>
      <c r="J81" s="15">
        <v>91564</v>
      </c>
    </row>
    <row r="82" spans="1:10" ht="15.5" customHeight="1">
      <c r="A82" s="155" t="s">
        <v>49</v>
      </c>
      <c r="D82" s="15">
        <v>4874</v>
      </c>
      <c r="E82" s="176"/>
      <c r="F82" s="15">
        <v>4956</v>
      </c>
      <c r="G82" s="176"/>
      <c r="H82" s="18" t="s">
        <v>15</v>
      </c>
      <c r="I82" s="13"/>
      <c r="J82" s="18" t="s">
        <v>15</v>
      </c>
    </row>
    <row r="83" spans="1:10" ht="15.5" customHeight="1">
      <c r="A83" s="155" t="s">
        <v>50</v>
      </c>
      <c r="D83" s="15">
        <v>15719</v>
      </c>
      <c r="E83" s="176"/>
      <c r="F83" s="15">
        <v>15207</v>
      </c>
      <c r="G83" s="176"/>
      <c r="H83" s="18" t="s">
        <v>15</v>
      </c>
      <c r="I83" s="181"/>
      <c r="J83" s="18">
        <v>4</v>
      </c>
    </row>
    <row r="84" spans="1:10" ht="15.5" customHeight="1">
      <c r="A84" s="155" t="s">
        <v>51</v>
      </c>
      <c r="D84" s="15">
        <v>38896</v>
      </c>
      <c r="E84" s="176"/>
      <c r="F84" s="15">
        <v>38102</v>
      </c>
      <c r="G84" s="176"/>
      <c r="H84" s="10">
        <v>22188</v>
      </c>
      <c r="I84" s="181"/>
      <c r="J84" s="15">
        <v>22916</v>
      </c>
    </row>
    <row r="85" spans="1:10" ht="15.5" customHeight="1">
      <c r="A85" s="155" t="s">
        <v>52</v>
      </c>
      <c r="D85" s="15">
        <v>67285</v>
      </c>
      <c r="E85" s="176"/>
      <c r="F85" s="15">
        <v>68862</v>
      </c>
      <c r="G85" s="176"/>
      <c r="H85" s="10">
        <v>5091</v>
      </c>
      <c r="I85" s="181"/>
      <c r="J85" s="15">
        <v>5091</v>
      </c>
    </row>
    <row r="86" spans="1:10" ht="15.5" customHeight="1">
      <c r="A86" s="155" t="s">
        <v>53</v>
      </c>
      <c r="D86" s="15">
        <v>11054</v>
      </c>
      <c r="E86" s="176"/>
      <c r="F86" s="15">
        <v>11320</v>
      </c>
      <c r="G86" s="176"/>
      <c r="H86" s="18" t="s">
        <v>15</v>
      </c>
      <c r="I86" s="181"/>
      <c r="J86" s="18" t="s">
        <v>15</v>
      </c>
    </row>
    <row r="87" spans="1:10" ht="15.5" customHeight="1">
      <c r="A87" s="156" t="s">
        <v>54</v>
      </c>
      <c r="D87" s="182">
        <f>SUM(D81:D86)</f>
        <v>586918</v>
      </c>
      <c r="E87" s="176"/>
      <c r="F87" s="182">
        <f>SUM(F81:F86)</f>
        <v>670489</v>
      </c>
      <c r="G87" s="176"/>
      <c r="H87" s="182">
        <f>SUM(H81:H86)</f>
        <v>113329</v>
      </c>
      <c r="I87" s="181"/>
      <c r="J87" s="182">
        <f>SUM(J81:J86)</f>
        <v>119575</v>
      </c>
    </row>
    <row r="88" spans="1:10" ht="15.5" customHeight="1">
      <c r="A88" s="161" t="s">
        <v>55</v>
      </c>
      <c r="B88" s="157"/>
      <c r="C88" s="157"/>
      <c r="D88" s="177">
        <f>SUM(D78+D87)</f>
        <v>1499159</v>
      </c>
      <c r="E88" s="176"/>
      <c r="F88" s="177">
        <f>SUM(F78+F87)</f>
        <v>1605376</v>
      </c>
      <c r="G88" s="176"/>
      <c r="H88" s="177">
        <f>SUM(H78+H87)</f>
        <v>198723</v>
      </c>
      <c r="I88" s="11"/>
      <c r="J88" s="177">
        <f>SUM(J78+J87)</f>
        <v>201910</v>
      </c>
    </row>
    <row r="89" spans="1:10" ht="15.5" customHeight="1">
      <c r="A89" s="155"/>
      <c r="D89" s="4"/>
      <c r="E89" s="74"/>
      <c r="F89" s="4"/>
      <c r="G89" s="74"/>
      <c r="H89" s="4"/>
      <c r="I89" s="6"/>
      <c r="J89" s="4"/>
    </row>
    <row r="90" spans="1:10" ht="15.5" customHeight="1">
      <c r="A90" s="159" t="s">
        <v>56</v>
      </c>
      <c r="D90" s="75"/>
      <c r="F90" s="75"/>
      <c r="H90" s="2"/>
      <c r="I90" s="3"/>
      <c r="J90" s="2"/>
    </row>
    <row r="91" spans="1:10" ht="15.5" customHeight="1">
      <c r="A91" s="76" t="s">
        <v>57</v>
      </c>
      <c r="D91" s="2"/>
      <c r="E91" s="73"/>
      <c r="F91" s="2"/>
      <c r="G91" s="73"/>
      <c r="H91" s="2"/>
      <c r="I91" s="3"/>
      <c r="J91" s="2"/>
    </row>
    <row r="92" spans="1:10" ht="15.5" customHeight="1">
      <c r="A92" s="155" t="s">
        <v>58</v>
      </c>
      <c r="D92" s="2"/>
      <c r="E92" s="73"/>
      <c r="F92" s="2"/>
      <c r="G92" s="73"/>
      <c r="H92" s="2"/>
      <c r="I92" s="3"/>
      <c r="J92" s="2"/>
    </row>
    <row r="93" spans="1:10" ht="15.5" customHeight="1" thickBot="1">
      <c r="A93" s="160" t="s">
        <v>59</v>
      </c>
      <c r="D93" s="183">
        <v>300000</v>
      </c>
      <c r="E93" s="184"/>
      <c r="F93" s="183">
        <v>300000</v>
      </c>
      <c r="G93" s="184"/>
      <c r="H93" s="183">
        <v>300000</v>
      </c>
      <c r="I93" s="184"/>
      <c r="J93" s="183">
        <v>300000</v>
      </c>
    </row>
    <row r="94" spans="1:10" ht="15.5" customHeight="1" thickTop="1">
      <c r="A94" s="155" t="s">
        <v>60</v>
      </c>
      <c r="D94" s="185"/>
      <c r="E94" s="184"/>
      <c r="F94" s="185"/>
      <c r="G94" s="184"/>
      <c r="H94" s="185"/>
      <c r="I94" s="184"/>
      <c r="J94" s="185"/>
    </row>
    <row r="95" spans="1:10" ht="15.5" customHeight="1">
      <c r="A95" s="160" t="s">
        <v>61</v>
      </c>
      <c r="D95" s="185">
        <v>300000</v>
      </c>
      <c r="E95" s="184"/>
      <c r="F95" s="185">
        <v>300000</v>
      </c>
      <c r="G95" s="184"/>
      <c r="H95" s="185">
        <v>300000</v>
      </c>
      <c r="I95" s="184"/>
      <c r="J95" s="185">
        <v>300000</v>
      </c>
    </row>
    <row r="96" spans="1:10" ht="15.5" customHeight="1">
      <c r="A96" s="155"/>
      <c r="D96" s="185"/>
      <c r="E96" s="184"/>
      <c r="F96" s="185"/>
      <c r="G96" s="184"/>
      <c r="H96" s="185"/>
      <c r="I96" s="184"/>
      <c r="J96" s="185"/>
    </row>
    <row r="97" spans="1:10" ht="15.5" customHeight="1">
      <c r="A97" s="67" t="s">
        <v>62</v>
      </c>
      <c r="D97" s="185">
        <v>959977</v>
      </c>
      <c r="E97" s="184"/>
      <c r="F97" s="185">
        <v>959977</v>
      </c>
      <c r="G97" s="184"/>
      <c r="H97" s="185">
        <v>959977</v>
      </c>
      <c r="I97" s="184"/>
      <c r="J97" s="185">
        <v>959977</v>
      </c>
    </row>
    <row r="98" spans="1:10" ht="15.5" customHeight="1">
      <c r="A98" s="67" t="s">
        <v>63</v>
      </c>
      <c r="D98" s="185">
        <v>156056</v>
      </c>
      <c r="E98" s="184"/>
      <c r="F98" s="185">
        <v>156042</v>
      </c>
      <c r="G98" s="184"/>
      <c r="H98" s="18" t="s">
        <v>15</v>
      </c>
      <c r="I98" s="184"/>
      <c r="J98" s="18" t="s">
        <v>15</v>
      </c>
    </row>
    <row r="99" spans="1:10" ht="15.5" customHeight="1">
      <c r="A99" s="76" t="s">
        <v>64</v>
      </c>
      <c r="B99" s="157"/>
      <c r="C99" s="157"/>
      <c r="D99" s="186"/>
      <c r="E99" s="187"/>
      <c r="F99" s="186"/>
      <c r="G99" s="187"/>
      <c r="H99" s="186"/>
      <c r="I99" s="187"/>
      <c r="J99" s="186"/>
    </row>
    <row r="100" spans="1:10" ht="15.5" customHeight="1">
      <c r="A100" s="155" t="s">
        <v>65</v>
      </c>
      <c r="D100" s="185"/>
      <c r="E100" s="184"/>
      <c r="F100" s="185"/>
      <c r="G100" s="184"/>
      <c r="H100" s="185"/>
      <c r="I100" s="184"/>
      <c r="J100" s="185"/>
    </row>
    <row r="101" spans="1:10" ht="15.5" customHeight="1">
      <c r="A101" s="160" t="s">
        <v>66</v>
      </c>
      <c r="D101" s="185">
        <v>30000</v>
      </c>
      <c r="E101" s="184"/>
      <c r="F101" s="185">
        <v>30000</v>
      </c>
      <c r="G101" s="184"/>
      <c r="H101" s="185">
        <v>30000</v>
      </c>
      <c r="I101" s="184"/>
      <c r="J101" s="185">
        <v>30000</v>
      </c>
    </row>
    <row r="102" spans="1:10" ht="15.5" customHeight="1">
      <c r="A102" s="160" t="s">
        <v>67</v>
      </c>
      <c r="D102" s="185">
        <v>14089</v>
      </c>
      <c r="E102" s="184"/>
      <c r="F102" s="185">
        <v>14089</v>
      </c>
      <c r="G102" s="184"/>
      <c r="H102" s="18">
        <v>14089</v>
      </c>
      <c r="I102" s="184"/>
      <c r="J102" s="185">
        <v>14089</v>
      </c>
    </row>
    <row r="103" spans="1:10" ht="15.5" customHeight="1">
      <c r="A103" s="155" t="s">
        <v>68</v>
      </c>
      <c r="D103" s="185">
        <f>'SHAREHOLDER-CONSOLIDATED'!N36</f>
        <v>-105699</v>
      </c>
      <c r="E103" s="184"/>
      <c r="F103" s="185">
        <v>-100447</v>
      </c>
      <c r="G103" s="184"/>
      <c r="H103" s="185">
        <v>58356</v>
      </c>
      <c r="I103" s="184"/>
      <c r="J103" s="185">
        <v>87831</v>
      </c>
    </row>
    <row r="104" spans="1:10" ht="15.5" customHeight="1">
      <c r="A104" s="67" t="s">
        <v>69</v>
      </c>
      <c r="D104" s="188">
        <v>-14089</v>
      </c>
      <c r="E104" s="184"/>
      <c r="F104" s="188">
        <v>-14089</v>
      </c>
      <c r="G104" s="184"/>
      <c r="H104" s="188">
        <v>-14089</v>
      </c>
      <c r="I104" s="184"/>
      <c r="J104" s="188">
        <v>-14089</v>
      </c>
    </row>
    <row r="105" spans="1:10" ht="15.5" customHeight="1">
      <c r="A105" s="161" t="s">
        <v>70</v>
      </c>
      <c r="D105" s="189"/>
      <c r="E105" s="184"/>
      <c r="F105" s="189"/>
      <c r="G105" s="184"/>
      <c r="H105" s="189"/>
      <c r="I105" s="184"/>
      <c r="J105" s="189"/>
    </row>
    <row r="106" spans="1:10" ht="15.5" customHeight="1">
      <c r="A106" s="162" t="s">
        <v>71</v>
      </c>
      <c r="D106" s="189">
        <f>SUM(D95:D104)</f>
        <v>1340334</v>
      </c>
      <c r="E106" s="190"/>
      <c r="F106" s="189">
        <f>SUM(F95:F104)</f>
        <v>1345572</v>
      </c>
      <c r="G106" s="190"/>
      <c r="H106" s="189">
        <f>SUM(H95:H104)</f>
        <v>1348333</v>
      </c>
      <c r="I106" s="190"/>
      <c r="J106" s="189">
        <f>SUM(J95:J104)</f>
        <v>1377808</v>
      </c>
    </row>
    <row r="107" spans="1:10" ht="15.5" customHeight="1">
      <c r="A107" s="114" t="s">
        <v>72</v>
      </c>
      <c r="D107" s="188">
        <f>'SHAREHOLDER-CONSOLIDATED'!T36</f>
        <v>132782</v>
      </c>
      <c r="E107" s="184"/>
      <c r="F107" s="188">
        <v>118339</v>
      </c>
      <c r="G107" s="184"/>
      <c r="H107" s="18" t="s">
        <v>15</v>
      </c>
      <c r="I107" s="184"/>
      <c r="J107" s="18" t="s">
        <v>15</v>
      </c>
    </row>
    <row r="108" spans="1:10" ht="15.5" customHeight="1">
      <c r="A108" s="161" t="s">
        <v>73</v>
      </c>
      <c r="B108" s="157"/>
      <c r="C108" s="157"/>
      <c r="D108" s="191">
        <f>SUM(D106:D107)</f>
        <v>1473116</v>
      </c>
      <c r="E108" s="190"/>
      <c r="F108" s="191">
        <f>SUM(F106:F107)</f>
        <v>1463911</v>
      </c>
      <c r="G108" s="190"/>
      <c r="H108" s="191">
        <f>SUM(H106:H107)</f>
        <v>1348333</v>
      </c>
      <c r="I108" s="184"/>
      <c r="J108" s="191">
        <f>SUM(J106:J107)</f>
        <v>1377808</v>
      </c>
    </row>
    <row r="109" spans="1:10" ht="15.5" customHeight="1" thickBot="1">
      <c r="A109" s="107" t="s">
        <v>74</v>
      </c>
      <c r="B109" s="71"/>
      <c r="C109" s="71"/>
      <c r="D109" s="183">
        <f>D108+D88</f>
        <v>2972275</v>
      </c>
      <c r="E109" s="184"/>
      <c r="F109" s="183">
        <f>F108+F88</f>
        <v>3069287</v>
      </c>
      <c r="G109" s="184"/>
      <c r="H109" s="183">
        <f>H108+H88</f>
        <v>1547056</v>
      </c>
      <c r="I109" s="184"/>
      <c r="J109" s="183">
        <f>J108+J88</f>
        <v>1579718</v>
      </c>
    </row>
    <row r="110" spans="1:10" ht="15.5" customHeight="1" thickTop="1">
      <c r="A110" s="107"/>
      <c r="B110" s="71"/>
      <c r="C110" s="71"/>
      <c r="D110" s="189"/>
      <c r="E110" s="184"/>
      <c r="F110" s="189"/>
      <c r="G110" s="184"/>
      <c r="H110" s="189"/>
      <c r="I110" s="184"/>
      <c r="J110" s="189"/>
    </row>
    <row r="111" spans="1:10" ht="15.5" customHeight="1">
      <c r="A111" s="107"/>
      <c r="B111" s="71"/>
      <c r="C111" s="71"/>
      <c r="D111" s="189"/>
      <c r="E111" s="184"/>
      <c r="F111" s="189"/>
      <c r="G111" s="184"/>
      <c r="H111" s="189"/>
      <c r="I111" s="184"/>
      <c r="J111" s="189"/>
    </row>
    <row r="112" spans="1:10" ht="15.5" customHeight="1">
      <c r="A112" s="107"/>
      <c r="B112" s="71"/>
      <c r="C112" s="71"/>
      <c r="D112" s="189"/>
      <c r="E112" s="184"/>
      <c r="F112" s="189"/>
      <c r="G112" s="184"/>
      <c r="H112" s="189"/>
      <c r="I112" s="184"/>
      <c r="J112" s="189"/>
    </row>
    <row r="113" spans="1:10" ht="15.5" customHeight="1">
      <c r="A113" s="107"/>
      <c r="B113" s="71"/>
      <c r="C113" s="71"/>
      <c r="D113" s="189"/>
      <c r="E113" s="184"/>
      <c r="F113" s="189"/>
      <c r="G113" s="184"/>
      <c r="H113" s="189"/>
      <c r="I113" s="184"/>
      <c r="J113" s="189"/>
    </row>
    <row r="114" spans="1:10" ht="17.25" customHeight="1">
      <c r="A114" s="230" t="s">
        <v>32</v>
      </c>
      <c r="B114" s="230"/>
      <c r="C114" s="230"/>
      <c r="D114" s="230"/>
      <c r="E114" s="230"/>
      <c r="F114" s="230"/>
      <c r="G114" s="230"/>
      <c r="H114" s="4"/>
      <c r="I114" s="6"/>
      <c r="J114" s="4"/>
    </row>
    <row r="115" spans="1:10" ht="17.25" customHeight="1">
      <c r="B115" s="67"/>
      <c r="C115" s="67"/>
      <c r="D115" s="198"/>
      <c r="E115" s="195"/>
      <c r="F115" s="198"/>
      <c r="G115" s="195"/>
      <c r="H115" s="198"/>
      <c r="I115" s="199"/>
      <c r="J115" s="198"/>
    </row>
    <row r="116" spans="1:10" ht="17.25" customHeight="1">
      <c r="B116" s="67"/>
      <c r="C116" s="67"/>
      <c r="D116" s="67"/>
      <c r="E116" s="67"/>
      <c r="F116" s="67"/>
      <c r="G116" s="67"/>
      <c r="H116" s="4"/>
      <c r="I116" s="6"/>
      <c r="J116" s="4"/>
    </row>
    <row r="117" spans="1:10" ht="17.25" customHeight="1">
      <c r="B117" s="67"/>
      <c r="C117" s="67"/>
      <c r="D117" s="67"/>
      <c r="E117" s="67"/>
      <c r="F117" s="67"/>
      <c r="G117" s="67"/>
      <c r="H117" s="4"/>
      <c r="I117" s="6"/>
      <c r="J117" s="4"/>
    </row>
    <row r="118" spans="1:10" ht="18" customHeight="1">
      <c r="A118" s="230"/>
      <c r="B118" s="230"/>
      <c r="C118" s="230"/>
      <c r="D118" s="230"/>
      <c r="E118" s="230"/>
      <c r="F118" s="230"/>
      <c r="G118" s="230"/>
    </row>
  </sheetData>
  <mergeCells count="20">
    <mergeCell ref="A118:G118"/>
    <mergeCell ref="H60:J60"/>
    <mergeCell ref="D61:F61"/>
    <mergeCell ref="H61:J61"/>
    <mergeCell ref="A57:J57"/>
    <mergeCell ref="A58:J58"/>
    <mergeCell ref="A114:G114"/>
    <mergeCell ref="A56:J56"/>
    <mergeCell ref="H7:J7"/>
    <mergeCell ref="A54:G54"/>
    <mergeCell ref="A55:J55"/>
    <mergeCell ref="D60:F60"/>
    <mergeCell ref="H8:J8"/>
    <mergeCell ref="D8:F8"/>
    <mergeCell ref="A1:J1"/>
    <mergeCell ref="A2:J2"/>
    <mergeCell ref="A3:J3"/>
    <mergeCell ref="A5:J5"/>
    <mergeCell ref="D7:F7"/>
    <mergeCell ref="A4:J4"/>
  </mergeCells>
  <phoneticPr fontId="0" type="noConversion"/>
  <pageMargins left="0.75" right="0.5" top="1" bottom="0.5" header="0.25" footer="0.25"/>
  <pageSetup paperSize="9" scale="80" fitToHeight="0" orientation="portrait" r:id="rId1"/>
  <headerFooter alignWithMargins="0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6"/>
  <sheetViews>
    <sheetView view="pageBreakPreview" topLeftCell="A5" zoomScaleNormal="110" zoomScaleSheetLayoutView="100" zoomScalePageLayoutView="55" workbookViewId="0">
      <selection activeCell="B7" sqref="B7"/>
    </sheetView>
  </sheetViews>
  <sheetFormatPr defaultColWidth="9" defaultRowHeight="18" customHeight="1"/>
  <cols>
    <col min="1" max="1" width="59.3984375" style="72" customWidth="1"/>
    <col min="2" max="2" width="9.09765625" style="72" customWidth="1"/>
    <col min="3" max="3" width="12.09765625" style="9" bestFit="1" customWidth="1"/>
    <col min="4" max="4" width="1.3984375" style="72" customWidth="1"/>
    <col min="5" max="5" width="12.09765625" style="72" bestFit="1" customWidth="1"/>
    <col min="6" max="6" width="1.3984375" style="72" customWidth="1"/>
    <col min="7" max="7" width="12.09765625" style="9" bestFit="1" customWidth="1"/>
    <col min="8" max="8" width="1.3984375" style="72" customWidth="1"/>
    <col min="9" max="9" width="12.09765625" style="72" bestFit="1" customWidth="1"/>
    <col min="10" max="240" width="9" style="72"/>
    <col min="241" max="241" width="41.8984375" style="72" customWidth="1"/>
    <col min="242" max="242" width="7.59765625" style="72" bestFit="1" customWidth="1"/>
    <col min="243" max="243" width="3" style="72" customWidth="1"/>
    <col min="244" max="244" width="11" style="72" bestFit="1" customWidth="1"/>
    <col min="245" max="245" width="1.3984375" style="72" customWidth="1"/>
    <col min="246" max="246" width="11" style="72" bestFit="1" customWidth="1"/>
    <col min="247" max="247" width="1.3984375" style="72" customWidth="1"/>
    <col min="248" max="248" width="11" style="72" bestFit="1" customWidth="1"/>
    <col min="249" max="249" width="1.3984375" style="72" customWidth="1"/>
    <col min="250" max="250" width="11" style="72" bestFit="1" customWidth="1"/>
    <col min="251" max="496" width="9" style="72"/>
    <col min="497" max="497" width="41.8984375" style="72" customWidth="1"/>
    <col min="498" max="498" width="7.59765625" style="72" bestFit="1" customWidth="1"/>
    <col min="499" max="499" width="3" style="72" customWidth="1"/>
    <col min="500" max="500" width="11" style="72" bestFit="1" customWidth="1"/>
    <col min="501" max="501" width="1.3984375" style="72" customWidth="1"/>
    <col min="502" max="502" width="11" style="72" bestFit="1" customWidth="1"/>
    <col min="503" max="503" width="1.3984375" style="72" customWidth="1"/>
    <col min="504" max="504" width="11" style="72" bestFit="1" customWidth="1"/>
    <col min="505" max="505" width="1.3984375" style="72" customWidth="1"/>
    <col min="506" max="506" width="11" style="72" bestFit="1" customWidth="1"/>
    <col min="507" max="752" width="9" style="72"/>
    <col min="753" max="753" width="41.8984375" style="72" customWidth="1"/>
    <col min="754" max="754" width="7.59765625" style="72" bestFit="1" customWidth="1"/>
    <col min="755" max="755" width="3" style="72" customWidth="1"/>
    <col min="756" max="756" width="11" style="72" bestFit="1" customWidth="1"/>
    <col min="757" max="757" width="1.3984375" style="72" customWidth="1"/>
    <col min="758" max="758" width="11" style="72" bestFit="1" customWidth="1"/>
    <col min="759" max="759" width="1.3984375" style="72" customWidth="1"/>
    <col min="760" max="760" width="11" style="72" bestFit="1" customWidth="1"/>
    <col min="761" max="761" width="1.3984375" style="72" customWidth="1"/>
    <col min="762" max="762" width="11" style="72" bestFit="1" customWidth="1"/>
    <col min="763" max="1008" width="9" style="72"/>
    <col min="1009" max="1009" width="41.8984375" style="72" customWidth="1"/>
    <col min="1010" max="1010" width="7.59765625" style="72" bestFit="1" customWidth="1"/>
    <col min="1011" max="1011" width="3" style="72" customWidth="1"/>
    <col min="1012" max="1012" width="11" style="72" bestFit="1" customWidth="1"/>
    <col min="1013" max="1013" width="1.3984375" style="72" customWidth="1"/>
    <col min="1014" max="1014" width="11" style="72" bestFit="1" customWidth="1"/>
    <col min="1015" max="1015" width="1.3984375" style="72" customWidth="1"/>
    <col min="1016" max="1016" width="11" style="72" bestFit="1" customWidth="1"/>
    <col min="1017" max="1017" width="1.3984375" style="72" customWidth="1"/>
    <col min="1018" max="1018" width="11" style="72" bestFit="1" customWidth="1"/>
    <col min="1019" max="1264" width="9" style="72"/>
    <col min="1265" max="1265" width="41.8984375" style="72" customWidth="1"/>
    <col min="1266" max="1266" width="7.59765625" style="72" bestFit="1" customWidth="1"/>
    <col min="1267" max="1267" width="3" style="72" customWidth="1"/>
    <col min="1268" max="1268" width="11" style="72" bestFit="1" customWidth="1"/>
    <col min="1269" max="1269" width="1.3984375" style="72" customWidth="1"/>
    <col min="1270" max="1270" width="11" style="72" bestFit="1" customWidth="1"/>
    <col min="1271" max="1271" width="1.3984375" style="72" customWidth="1"/>
    <col min="1272" max="1272" width="11" style="72" bestFit="1" customWidth="1"/>
    <col min="1273" max="1273" width="1.3984375" style="72" customWidth="1"/>
    <col min="1274" max="1274" width="11" style="72" bestFit="1" customWidth="1"/>
    <col min="1275" max="1520" width="9" style="72"/>
    <col min="1521" max="1521" width="41.8984375" style="72" customWidth="1"/>
    <col min="1522" max="1522" width="7.59765625" style="72" bestFit="1" customWidth="1"/>
    <col min="1523" max="1523" width="3" style="72" customWidth="1"/>
    <col min="1524" max="1524" width="11" style="72" bestFit="1" customWidth="1"/>
    <col min="1525" max="1525" width="1.3984375" style="72" customWidth="1"/>
    <col min="1526" max="1526" width="11" style="72" bestFit="1" customWidth="1"/>
    <col min="1527" max="1527" width="1.3984375" style="72" customWidth="1"/>
    <col min="1528" max="1528" width="11" style="72" bestFit="1" customWidth="1"/>
    <col min="1529" max="1529" width="1.3984375" style="72" customWidth="1"/>
    <col min="1530" max="1530" width="11" style="72" bestFit="1" customWidth="1"/>
    <col min="1531" max="1776" width="9" style="72"/>
    <col min="1777" max="1777" width="41.8984375" style="72" customWidth="1"/>
    <col min="1778" max="1778" width="7.59765625" style="72" bestFit="1" customWidth="1"/>
    <col min="1779" max="1779" width="3" style="72" customWidth="1"/>
    <col min="1780" max="1780" width="11" style="72" bestFit="1" customWidth="1"/>
    <col min="1781" max="1781" width="1.3984375" style="72" customWidth="1"/>
    <col min="1782" max="1782" width="11" style="72" bestFit="1" customWidth="1"/>
    <col min="1783" max="1783" width="1.3984375" style="72" customWidth="1"/>
    <col min="1784" max="1784" width="11" style="72" bestFit="1" customWidth="1"/>
    <col min="1785" max="1785" width="1.3984375" style="72" customWidth="1"/>
    <col min="1786" max="1786" width="11" style="72" bestFit="1" customWidth="1"/>
    <col min="1787" max="2032" width="9" style="72"/>
    <col min="2033" max="2033" width="41.8984375" style="72" customWidth="1"/>
    <col min="2034" max="2034" width="7.59765625" style="72" bestFit="1" customWidth="1"/>
    <col min="2035" max="2035" width="3" style="72" customWidth="1"/>
    <col min="2036" max="2036" width="11" style="72" bestFit="1" customWidth="1"/>
    <col min="2037" max="2037" width="1.3984375" style="72" customWidth="1"/>
    <col min="2038" max="2038" width="11" style="72" bestFit="1" customWidth="1"/>
    <col min="2039" max="2039" width="1.3984375" style="72" customWidth="1"/>
    <col min="2040" max="2040" width="11" style="72" bestFit="1" customWidth="1"/>
    <col min="2041" max="2041" width="1.3984375" style="72" customWidth="1"/>
    <col min="2042" max="2042" width="11" style="72" bestFit="1" customWidth="1"/>
    <col min="2043" max="2288" width="9" style="72"/>
    <col min="2289" max="2289" width="41.8984375" style="72" customWidth="1"/>
    <col min="2290" max="2290" width="7.59765625" style="72" bestFit="1" customWidth="1"/>
    <col min="2291" max="2291" width="3" style="72" customWidth="1"/>
    <col min="2292" max="2292" width="11" style="72" bestFit="1" customWidth="1"/>
    <col min="2293" max="2293" width="1.3984375" style="72" customWidth="1"/>
    <col min="2294" max="2294" width="11" style="72" bestFit="1" customWidth="1"/>
    <col min="2295" max="2295" width="1.3984375" style="72" customWidth="1"/>
    <col min="2296" max="2296" width="11" style="72" bestFit="1" customWidth="1"/>
    <col min="2297" max="2297" width="1.3984375" style="72" customWidth="1"/>
    <col min="2298" max="2298" width="11" style="72" bestFit="1" customWidth="1"/>
    <col min="2299" max="2544" width="9" style="72"/>
    <col min="2545" max="2545" width="41.8984375" style="72" customWidth="1"/>
    <col min="2546" max="2546" width="7.59765625" style="72" bestFit="1" customWidth="1"/>
    <col min="2547" max="2547" width="3" style="72" customWidth="1"/>
    <col min="2548" max="2548" width="11" style="72" bestFit="1" customWidth="1"/>
    <col min="2549" max="2549" width="1.3984375" style="72" customWidth="1"/>
    <col min="2550" max="2550" width="11" style="72" bestFit="1" customWidth="1"/>
    <col min="2551" max="2551" width="1.3984375" style="72" customWidth="1"/>
    <col min="2552" max="2552" width="11" style="72" bestFit="1" customWidth="1"/>
    <col min="2553" max="2553" width="1.3984375" style="72" customWidth="1"/>
    <col min="2554" max="2554" width="11" style="72" bestFit="1" customWidth="1"/>
    <col min="2555" max="2800" width="9" style="72"/>
    <col min="2801" max="2801" width="41.8984375" style="72" customWidth="1"/>
    <col min="2802" max="2802" width="7.59765625" style="72" bestFit="1" customWidth="1"/>
    <col min="2803" max="2803" width="3" style="72" customWidth="1"/>
    <col min="2804" max="2804" width="11" style="72" bestFit="1" customWidth="1"/>
    <col min="2805" max="2805" width="1.3984375" style="72" customWidth="1"/>
    <col min="2806" max="2806" width="11" style="72" bestFit="1" customWidth="1"/>
    <col min="2807" max="2807" width="1.3984375" style="72" customWidth="1"/>
    <col min="2808" max="2808" width="11" style="72" bestFit="1" customWidth="1"/>
    <col min="2809" max="2809" width="1.3984375" style="72" customWidth="1"/>
    <col min="2810" max="2810" width="11" style="72" bestFit="1" customWidth="1"/>
    <col min="2811" max="3056" width="9" style="72"/>
    <col min="3057" max="3057" width="41.8984375" style="72" customWidth="1"/>
    <col min="3058" max="3058" width="7.59765625" style="72" bestFit="1" customWidth="1"/>
    <col min="3059" max="3059" width="3" style="72" customWidth="1"/>
    <col min="3060" max="3060" width="11" style="72" bestFit="1" customWidth="1"/>
    <col min="3061" max="3061" width="1.3984375" style="72" customWidth="1"/>
    <col min="3062" max="3062" width="11" style="72" bestFit="1" customWidth="1"/>
    <col min="3063" max="3063" width="1.3984375" style="72" customWidth="1"/>
    <col min="3064" max="3064" width="11" style="72" bestFit="1" customWidth="1"/>
    <col min="3065" max="3065" width="1.3984375" style="72" customWidth="1"/>
    <col min="3066" max="3066" width="11" style="72" bestFit="1" customWidth="1"/>
    <col min="3067" max="3312" width="9" style="72"/>
    <col min="3313" max="3313" width="41.8984375" style="72" customWidth="1"/>
    <col min="3314" max="3314" width="7.59765625" style="72" bestFit="1" customWidth="1"/>
    <col min="3315" max="3315" width="3" style="72" customWidth="1"/>
    <col min="3316" max="3316" width="11" style="72" bestFit="1" customWidth="1"/>
    <col min="3317" max="3317" width="1.3984375" style="72" customWidth="1"/>
    <col min="3318" max="3318" width="11" style="72" bestFit="1" customWidth="1"/>
    <col min="3319" max="3319" width="1.3984375" style="72" customWidth="1"/>
    <col min="3320" max="3320" width="11" style="72" bestFit="1" customWidth="1"/>
    <col min="3321" max="3321" width="1.3984375" style="72" customWidth="1"/>
    <col min="3322" max="3322" width="11" style="72" bestFit="1" customWidth="1"/>
    <col min="3323" max="3568" width="9" style="72"/>
    <col min="3569" max="3569" width="41.8984375" style="72" customWidth="1"/>
    <col min="3570" max="3570" width="7.59765625" style="72" bestFit="1" customWidth="1"/>
    <col min="3571" max="3571" width="3" style="72" customWidth="1"/>
    <col min="3572" max="3572" width="11" style="72" bestFit="1" customWidth="1"/>
    <col min="3573" max="3573" width="1.3984375" style="72" customWidth="1"/>
    <col min="3574" max="3574" width="11" style="72" bestFit="1" customWidth="1"/>
    <col min="3575" max="3575" width="1.3984375" style="72" customWidth="1"/>
    <col min="3576" max="3576" width="11" style="72" bestFit="1" customWidth="1"/>
    <col min="3577" max="3577" width="1.3984375" style="72" customWidth="1"/>
    <col min="3578" max="3578" width="11" style="72" bestFit="1" customWidth="1"/>
    <col min="3579" max="3824" width="9" style="72"/>
    <col min="3825" max="3825" width="41.8984375" style="72" customWidth="1"/>
    <col min="3826" max="3826" width="7.59765625" style="72" bestFit="1" customWidth="1"/>
    <col min="3827" max="3827" width="3" style="72" customWidth="1"/>
    <col min="3828" max="3828" width="11" style="72" bestFit="1" customWidth="1"/>
    <col min="3829" max="3829" width="1.3984375" style="72" customWidth="1"/>
    <col min="3830" max="3830" width="11" style="72" bestFit="1" customWidth="1"/>
    <col min="3831" max="3831" width="1.3984375" style="72" customWidth="1"/>
    <col min="3832" max="3832" width="11" style="72" bestFit="1" customWidth="1"/>
    <col min="3833" max="3833" width="1.3984375" style="72" customWidth="1"/>
    <col min="3834" max="3834" width="11" style="72" bestFit="1" customWidth="1"/>
    <col min="3835" max="4080" width="9" style="72"/>
    <col min="4081" max="4081" width="41.8984375" style="72" customWidth="1"/>
    <col min="4082" max="4082" width="7.59765625" style="72" bestFit="1" customWidth="1"/>
    <col min="4083" max="4083" width="3" style="72" customWidth="1"/>
    <col min="4084" max="4084" width="11" style="72" bestFit="1" customWidth="1"/>
    <col min="4085" max="4085" width="1.3984375" style="72" customWidth="1"/>
    <col min="4086" max="4086" width="11" style="72" bestFit="1" customWidth="1"/>
    <col min="4087" max="4087" width="1.3984375" style="72" customWidth="1"/>
    <col min="4088" max="4088" width="11" style="72" bestFit="1" customWidth="1"/>
    <col min="4089" max="4089" width="1.3984375" style="72" customWidth="1"/>
    <col min="4090" max="4090" width="11" style="72" bestFit="1" customWidth="1"/>
    <col min="4091" max="4336" width="9" style="72"/>
    <col min="4337" max="4337" width="41.8984375" style="72" customWidth="1"/>
    <col min="4338" max="4338" width="7.59765625" style="72" bestFit="1" customWidth="1"/>
    <col min="4339" max="4339" width="3" style="72" customWidth="1"/>
    <col min="4340" max="4340" width="11" style="72" bestFit="1" customWidth="1"/>
    <col min="4341" max="4341" width="1.3984375" style="72" customWidth="1"/>
    <col min="4342" max="4342" width="11" style="72" bestFit="1" customWidth="1"/>
    <col min="4343" max="4343" width="1.3984375" style="72" customWidth="1"/>
    <col min="4344" max="4344" width="11" style="72" bestFit="1" customWidth="1"/>
    <col min="4345" max="4345" width="1.3984375" style="72" customWidth="1"/>
    <col min="4346" max="4346" width="11" style="72" bestFit="1" customWidth="1"/>
    <col min="4347" max="4592" width="9" style="72"/>
    <col min="4593" max="4593" width="41.8984375" style="72" customWidth="1"/>
    <col min="4594" max="4594" width="7.59765625" style="72" bestFit="1" customWidth="1"/>
    <col min="4595" max="4595" width="3" style="72" customWidth="1"/>
    <col min="4596" max="4596" width="11" style="72" bestFit="1" customWidth="1"/>
    <col min="4597" max="4597" width="1.3984375" style="72" customWidth="1"/>
    <col min="4598" max="4598" width="11" style="72" bestFit="1" customWidth="1"/>
    <col min="4599" max="4599" width="1.3984375" style="72" customWidth="1"/>
    <col min="4600" max="4600" width="11" style="72" bestFit="1" customWidth="1"/>
    <col min="4601" max="4601" width="1.3984375" style="72" customWidth="1"/>
    <col min="4602" max="4602" width="11" style="72" bestFit="1" customWidth="1"/>
    <col min="4603" max="4848" width="9" style="72"/>
    <col min="4849" max="4849" width="41.8984375" style="72" customWidth="1"/>
    <col min="4850" max="4850" width="7.59765625" style="72" bestFit="1" customWidth="1"/>
    <col min="4851" max="4851" width="3" style="72" customWidth="1"/>
    <col min="4852" max="4852" width="11" style="72" bestFit="1" customWidth="1"/>
    <col min="4853" max="4853" width="1.3984375" style="72" customWidth="1"/>
    <col min="4854" max="4854" width="11" style="72" bestFit="1" customWidth="1"/>
    <col min="4855" max="4855" width="1.3984375" style="72" customWidth="1"/>
    <col min="4856" max="4856" width="11" style="72" bestFit="1" customWidth="1"/>
    <col min="4857" max="4857" width="1.3984375" style="72" customWidth="1"/>
    <col min="4858" max="4858" width="11" style="72" bestFit="1" customWidth="1"/>
    <col min="4859" max="5104" width="9" style="72"/>
    <col min="5105" max="5105" width="41.8984375" style="72" customWidth="1"/>
    <col min="5106" max="5106" width="7.59765625" style="72" bestFit="1" customWidth="1"/>
    <col min="5107" max="5107" width="3" style="72" customWidth="1"/>
    <col min="5108" max="5108" width="11" style="72" bestFit="1" customWidth="1"/>
    <col min="5109" max="5109" width="1.3984375" style="72" customWidth="1"/>
    <col min="5110" max="5110" width="11" style="72" bestFit="1" customWidth="1"/>
    <col min="5111" max="5111" width="1.3984375" style="72" customWidth="1"/>
    <col min="5112" max="5112" width="11" style="72" bestFit="1" customWidth="1"/>
    <col min="5113" max="5113" width="1.3984375" style="72" customWidth="1"/>
    <col min="5114" max="5114" width="11" style="72" bestFit="1" customWidth="1"/>
    <col min="5115" max="5360" width="9" style="72"/>
    <col min="5361" max="5361" width="41.8984375" style="72" customWidth="1"/>
    <col min="5362" max="5362" width="7.59765625" style="72" bestFit="1" customWidth="1"/>
    <col min="5363" max="5363" width="3" style="72" customWidth="1"/>
    <col min="5364" max="5364" width="11" style="72" bestFit="1" customWidth="1"/>
    <col min="5365" max="5365" width="1.3984375" style="72" customWidth="1"/>
    <col min="5366" max="5366" width="11" style="72" bestFit="1" customWidth="1"/>
    <col min="5367" max="5367" width="1.3984375" style="72" customWidth="1"/>
    <col min="5368" max="5368" width="11" style="72" bestFit="1" customWidth="1"/>
    <col min="5369" max="5369" width="1.3984375" style="72" customWidth="1"/>
    <col min="5370" max="5370" width="11" style="72" bestFit="1" customWidth="1"/>
    <col min="5371" max="5616" width="9" style="72"/>
    <col min="5617" max="5617" width="41.8984375" style="72" customWidth="1"/>
    <col min="5618" max="5618" width="7.59765625" style="72" bestFit="1" customWidth="1"/>
    <col min="5619" max="5619" width="3" style="72" customWidth="1"/>
    <col min="5620" max="5620" width="11" style="72" bestFit="1" customWidth="1"/>
    <col min="5621" max="5621" width="1.3984375" style="72" customWidth="1"/>
    <col min="5622" max="5622" width="11" style="72" bestFit="1" customWidth="1"/>
    <col min="5623" max="5623" width="1.3984375" style="72" customWidth="1"/>
    <col min="5624" max="5624" width="11" style="72" bestFit="1" customWidth="1"/>
    <col min="5625" max="5625" width="1.3984375" style="72" customWidth="1"/>
    <col min="5626" max="5626" width="11" style="72" bestFit="1" customWidth="1"/>
    <col min="5627" max="5872" width="9" style="72"/>
    <col min="5873" max="5873" width="41.8984375" style="72" customWidth="1"/>
    <col min="5874" max="5874" width="7.59765625" style="72" bestFit="1" customWidth="1"/>
    <col min="5875" max="5875" width="3" style="72" customWidth="1"/>
    <col min="5876" max="5876" width="11" style="72" bestFit="1" customWidth="1"/>
    <col min="5877" max="5877" width="1.3984375" style="72" customWidth="1"/>
    <col min="5878" max="5878" width="11" style="72" bestFit="1" customWidth="1"/>
    <col min="5879" max="5879" width="1.3984375" style="72" customWidth="1"/>
    <col min="5880" max="5880" width="11" style="72" bestFit="1" customWidth="1"/>
    <col min="5881" max="5881" width="1.3984375" style="72" customWidth="1"/>
    <col min="5882" max="5882" width="11" style="72" bestFit="1" customWidth="1"/>
    <col min="5883" max="6128" width="9" style="72"/>
    <col min="6129" max="6129" width="41.8984375" style="72" customWidth="1"/>
    <col min="6130" max="6130" width="7.59765625" style="72" bestFit="1" customWidth="1"/>
    <col min="6131" max="6131" width="3" style="72" customWidth="1"/>
    <col min="6132" max="6132" width="11" style="72" bestFit="1" customWidth="1"/>
    <col min="6133" max="6133" width="1.3984375" style="72" customWidth="1"/>
    <col min="6134" max="6134" width="11" style="72" bestFit="1" customWidth="1"/>
    <col min="6135" max="6135" width="1.3984375" style="72" customWidth="1"/>
    <col min="6136" max="6136" width="11" style="72" bestFit="1" customWidth="1"/>
    <col min="6137" max="6137" width="1.3984375" style="72" customWidth="1"/>
    <col min="6138" max="6138" width="11" style="72" bestFit="1" customWidth="1"/>
    <col min="6139" max="6384" width="9" style="72"/>
    <col min="6385" max="6385" width="41.8984375" style="72" customWidth="1"/>
    <col min="6386" max="6386" width="7.59765625" style="72" bestFit="1" customWidth="1"/>
    <col min="6387" max="6387" width="3" style="72" customWidth="1"/>
    <col min="6388" max="6388" width="11" style="72" bestFit="1" customWidth="1"/>
    <col min="6389" max="6389" width="1.3984375" style="72" customWidth="1"/>
    <col min="6390" max="6390" width="11" style="72" bestFit="1" customWidth="1"/>
    <col min="6391" max="6391" width="1.3984375" style="72" customWidth="1"/>
    <col min="6392" max="6392" width="11" style="72" bestFit="1" customWidth="1"/>
    <col min="6393" max="6393" width="1.3984375" style="72" customWidth="1"/>
    <col min="6394" max="6394" width="11" style="72" bestFit="1" customWidth="1"/>
    <col min="6395" max="6640" width="9" style="72"/>
    <col min="6641" max="6641" width="41.8984375" style="72" customWidth="1"/>
    <col min="6642" max="6642" width="7.59765625" style="72" bestFit="1" customWidth="1"/>
    <col min="6643" max="6643" width="3" style="72" customWidth="1"/>
    <col min="6644" max="6644" width="11" style="72" bestFit="1" customWidth="1"/>
    <col min="6645" max="6645" width="1.3984375" style="72" customWidth="1"/>
    <col min="6646" max="6646" width="11" style="72" bestFit="1" customWidth="1"/>
    <col min="6647" max="6647" width="1.3984375" style="72" customWidth="1"/>
    <col min="6648" max="6648" width="11" style="72" bestFit="1" customWidth="1"/>
    <col min="6649" max="6649" width="1.3984375" style="72" customWidth="1"/>
    <col min="6650" max="6650" width="11" style="72" bestFit="1" customWidth="1"/>
    <col min="6651" max="6896" width="9" style="72"/>
    <col min="6897" max="6897" width="41.8984375" style="72" customWidth="1"/>
    <col min="6898" max="6898" width="7.59765625" style="72" bestFit="1" customWidth="1"/>
    <col min="6899" max="6899" width="3" style="72" customWidth="1"/>
    <col min="6900" max="6900" width="11" style="72" bestFit="1" customWidth="1"/>
    <col min="6901" max="6901" width="1.3984375" style="72" customWidth="1"/>
    <col min="6902" max="6902" width="11" style="72" bestFit="1" customWidth="1"/>
    <col min="6903" max="6903" width="1.3984375" style="72" customWidth="1"/>
    <col min="6904" max="6904" width="11" style="72" bestFit="1" customWidth="1"/>
    <col min="6905" max="6905" width="1.3984375" style="72" customWidth="1"/>
    <col min="6906" max="6906" width="11" style="72" bestFit="1" customWidth="1"/>
    <col min="6907" max="7152" width="9" style="72"/>
    <col min="7153" max="7153" width="41.8984375" style="72" customWidth="1"/>
    <col min="7154" max="7154" width="7.59765625" style="72" bestFit="1" customWidth="1"/>
    <col min="7155" max="7155" width="3" style="72" customWidth="1"/>
    <col min="7156" max="7156" width="11" style="72" bestFit="1" customWidth="1"/>
    <col min="7157" max="7157" width="1.3984375" style="72" customWidth="1"/>
    <col min="7158" max="7158" width="11" style="72" bestFit="1" customWidth="1"/>
    <col min="7159" max="7159" width="1.3984375" style="72" customWidth="1"/>
    <col min="7160" max="7160" width="11" style="72" bestFit="1" customWidth="1"/>
    <col min="7161" max="7161" width="1.3984375" style="72" customWidth="1"/>
    <col min="7162" max="7162" width="11" style="72" bestFit="1" customWidth="1"/>
    <col min="7163" max="7408" width="9" style="72"/>
    <col min="7409" max="7409" width="41.8984375" style="72" customWidth="1"/>
    <col min="7410" max="7410" width="7.59765625" style="72" bestFit="1" customWidth="1"/>
    <col min="7411" max="7411" width="3" style="72" customWidth="1"/>
    <col min="7412" max="7412" width="11" style="72" bestFit="1" customWidth="1"/>
    <col min="7413" max="7413" width="1.3984375" style="72" customWidth="1"/>
    <col min="7414" max="7414" width="11" style="72" bestFit="1" customWidth="1"/>
    <col min="7415" max="7415" width="1.3984375" style="72" customWidth="1"/>
    <col min="7416" max="7416" width="11" style="72" bestFit="1" customWidth="1"/>
    <col min="7417" max="7417" width="1.3984375" style="72" customWidth="1"/>
    <col min="7418" max="7418" width="11" style="72" bestFit="1" customWidth="1"/>
    <col min="7419" max="7664" width="9" style="72"/>
    <col min="7665" max="7665" width="41.8984375" style="72" customWidth="1"/>
    <col min="7666" max="7666" width="7.59765625" style="72" bestFit="1" customWidth="1"/>
    <col min="7667" max="7667" width="3" style="72" customWidth="1"/>
    <col min="7668" max="7668" width="11" style="72" bestFit="1" customWidth="1"/>
    <col min="7669" max="7669" width="1.3984375" style="72" customWidth="1"/>
    <col min="7670" max="7670" width="11" style="72" bestFit="1" customWidth="1"/>
    <col min="7671" max="7671" width="1.3984375" style="72" customWidth="1"/>
    <col min="7672" max="7672" width="11" style="72" bestFit="1" customWidth="1"/>
    <col min="7673" max="7673" width="1.3984375" style="72" customWidth="1"/>
    <col min="7674" max="7674" width="11" style="72" bestFit="1" customWidth="1"/>
    <col min="7675" max="7920" width="9" style="72"/>
    <col min="7921" max="7921" width="41.8984375" style="72" customWidth="1"/>
    <col min="7922" max="7922" width="7.59765625" style="72" bestFit="1" customWidth="1"/>
    <col min="7923" max="7923" width="3" style="72" customWidth="1"/>
    <col min="7924" max="7924" width="11" style="72" bestFit="1" customWidth="1"/>
    <col min="7925" max="7925" width="1.3984375" style="72" customWidth="1"/>
    <col min="7926" max="7926" width="11" style="72" bestFit="1" customWidth="1"/>
    <col min="7927" max="7927" width="1.3984375" style="72" customWidth="1"/>
    <col min="7928" max="7928" width="11" style="72" bestFit="1" customWidth="1"/>
    <col min="7929" max="7929" width="1.3984375" style="72" customWidth="1"/>
    <col min="7930" max="7930" width="11" style="72" bestFit="1" customWidth="1"/>
    <col min="7931" max="8176" width="9" style="72"/>
    <col min="8177" max="8177" width="41.8984375" style="72" customWidth="1"/>
    <col min="8178" max="8178" width="7.59765625" style="72" bestFit="1" customWidth="1"/>
    <col min="8179" max="8179" width="3" style="72" customWidth="1"/>
    <col min="8180" max="8180" width="11" style="72" bestFit="1" customWidth="1"/>
    <col min="8181" max="8181" width="1.3984375" style="72" customWidth="1"/>
    <col min="8182" max="8182" width="11" style="72" bestFit="1" customWidth="1"/>
    <col min="8183" max="8183" width="1.3984375" style="72" customWidth="1"/>
    <col min="8184" max="8184" width="11" style="72" bestFit="1" customWidth="1"/>
    <col min="8185" max="8185" width="1.3984375" style="72" customWidth="1"/>
    <col min="8186" max="8186" width="11" style="72" bestFit="1" customWidth="1"/>
    <col min="8187" max="8432" width="9" style="72"/>
    <col min="8433" max="8433" width="41.8984375" style="72" customWidth="1"/>
    <col min="8434" max="8434" width="7.59765625" style="72" bestFit="1" customWidth="1"/>
    <col min="8435" max="8435" width="3" style="72" customWidth="1"/>
    <col min="8436" max="8436" width="11" style="72" bestFit="1" customWidth="1"/>
    <col min="8437" max="8437" width="1.3984375" style="72" customWidth="1"/>
    <col min="8438" max="8438" width="11" style="72" bestFit="1" customWidth="1"/>
    <col min="8439" max="8439" width="1.3984375" style="72" customWidth="1"/>
    <col min="8440" max="8440" width="11" style="72" bestFit="1" customWidth="1"/>
    <col min="8441" max="8441" width="1.3984375" style="72" customWidth="1"/>
    <col min="8442" max="8442" width="11" style="72" bestFit="1" customWidth="1"/>
    <col min="8443" max="8688" width="9" style="72"/>
    <col min="8689" max="8689" width="41.8984375" style="72" customWidth="1"/>
    <col min="8690" max="8690" width="7.59765625" style="72" bestFit="1" customWidth="1"/>
    <col min="8691" max="8691" width="3" style="72" customWidth="1"/>
    <col min="8692" max="8692" width="11" style="72" bestFit="1" customWidth="1"/>
    <col min="8693" max="8693" width="1.3984375" style="72" customWidth="1"/>
    <col min="8694" max="8694" width="11" style="72" bestFit="1" customWidth="1"/>
    <col min="8695" max="8695" width="1.3984375" style="72" customWidth="1"/>
    <col min="8696" max="8696" width="11" style="72" bestFit="1" customWidth="1"/>
    <col min="8697" max="8697" width="1.3984375" style="72" customWidth="1"/>
    <col min="8698" max="8698" width="11" style="72" bestFit="1" customWidth="1"/>
    <col min="8699" max="8944" width="9" style="72"/>
    <col min="8945" max="8945" width="41.8984375" style="72" customWidth="1"/>
    <col min="8946" max="8946" width="7.59765625" style="72" bestFit="1" customWidth="1"/>
    <col min="8947" max="8947" width="3" style="72" customWidth="1"/>
    <col min="8948" max="8948" width="11" style="72" bestFit="1" customWidth="1"/>
    <col min="8949" max="8949" width="1.3984375" style="72" customWidth="1"/>
    <col min="8950" max="8950" width="11" style="72" bestFit="1" customWidth="1"/>
    <col min="8951" max="8951" width="1.3984375" style="72" customWidth="1"/>
    <col min="8952" max="8952" width="11" style="72" bestFit="1" customWidth="1"/>
    <col min="8953" max="8953" width="1.3984375" style="72" customWidth="1"/>
    <col min="8954" max="8954" width="11" style="72" bestFit="1" customWidth="1"/>
    <col min="8955" max="9200" width="9" style="72"/>
    <col min="9201" max="9201" width="41.8984375" style="72" customWidth="1"/>
    <col min="9202" max="9202" width="7.59765625" style="72" bestFit="1" customWidth="1"/>
    <col min="9203" max="9203" width="3" style="72" customWidth="1"/>
    <col min="9204" max="9204" width="11" style="72" bestFit="1" customWidth="1"/>
    <col min="9205" max="9205" width="1.3984375" style="72" customWidth="1"/>
    <col min="9206" max="9206" width="11" style="72" bestFit="1" customWidth="1"/>
    <col min="9207" max="9207" width="1.3984375" style="72" customWidth="1"/>
    <col min="9208" max="9208" width="11" style="72" bestFit="1" customWidth="1"/>
    <col min="9209" max="9209" width="1.3984375" style="72" customWidth="1"/>
    <col min="9210" max="9210" width="11" style="72" bestFit="1" customWidth="1"/>
    <col min="9211" max="9456" width="9" style="72"/>
    <col min="9457" max="9457" width="41.8984375" style="72" customWidth="1"/>
    <col min="9458" max="9458" width="7.59765625" style="72" bestFit="1" customWidth="1"/>
    <col min="9459" max="9459" width="3" style="72" customWidth="1"/>
    <col min="9460" max="9460" width="11" style="72" bestFit="1" customWidth="1"/>
    <col min="9461" max="9461" width="1.3984375" style="72" customWidth="1"/>
    <col min="9462" max="9462" width="11" style="72" bestFit="1" customWidth="1"/>
    <col min="9463" max="9463" width="1.3984375" style="72" customWidth="1"/>
    <col min="9464" max="9464" width="11" style="72" bestFit="1" customWidth="1"/>
    <col min="9465" max="9465" width="1.3984375" style="72" customWidth="1"/>
    <col min="9466" max="9466" width="11" style="72" bestFit="1" customWidth="1"/>
    <col min="9467" max="9712" width="9" style="72"/>
    <col min="9713" max="9713" width="41.8984375" style="72" customWidth="1"/>
    <col min="9714" max="9714" width="7.59765625" style="72" bestFit="1" customWidth="1"/>
    <col min="9715" max="9715" width="3" style="72" customWidth="1"/>
    <col min="9716" max="9716" width="11" style="72" bestFit="1" customWidth="1"/>
    <col min="9717" max="9717" width="1.3984375" style="72" customWidth="1"/>
    <col min="9718" max="9718" width="11" style="72" bestFit="1" customWidth="1"/>
    <col min="9719" max="9719" width="1.3984375" style="72" customWidth="1"/>
    <col min="9720" max="9720" width="11" style="72" bestFit="1" customWidth="1"/>
    <col min="9721" max="9721" width="1.3984375" style="72" customWidth="1"/>
    <col min="9722" max="9722" width="11" style="72" bestFit="1" customWidth="1"/>
    <col min="9723" max="9968" width="9" style="72"/>
    <col min="9969" max="9969" width="41.8984375" style="72" customWidth="1"/>
    <col min="9970" max="9970" width="7.59765625" style="72" bestFit="1" customWidth="1"/>
    <col min="9971" max="9971" width="3" style="72" customWidth="1"/>
    <col min="9972" max="9972" width="11" style="72" bestFit="1" customWidth="1"/>
    <col min="9973" max="9973" width="1.3984375" style="72" customWidth="1"/>
    <col min="9974" max="9974" width="11" style="72" bestFit="1" customWidth="1"/>
    <col min="9975" max="9975" width="1.3984375" style="72" customWidth="1"/>
    <col min="9976" max="9976" width="11" style="72" bestFit="1" customWidth="1"/>
    <col min="9977" max="9977" width="1.3984375" style="72" customWidth="1"/>
    <col min="9978" max="9978" width="11" style="72" bestFit="1" customWidth="1"/>
    <col min="9979" max="10224" width="9" style="72"/>
    <col min="10225" max="10225" width="41.8984375" style="72" customWidth="1"/>
    <col min="10226" max="10226" width="7.59765625" style="72" bestFit="1" customWidth="1"/>
    <col min="10227" max="10227" width="3" style="72" customWidth="1"/>
    <col min="10228" max="10228" width="11" style="72" bestFit="1" customWidth="1"/>
    <col min="10229" max="10229" width="1.3984375" style="72" customWidth="1"/>
    <col min="10230" max="10230" width="11" style="72" bestFit="1" customWidth="1"/>
    <col min="10231" max="10231" width="1.3984375" style="72" customWidth="1"/>
    <col min="10232" max="10232" width="11" style="72" bestFit="1" customWidth="1"/>
    <col min="10233" max="10233" width="1.3984375" style="72" customWidth="1"/>
    <col min="10234" max="10234" width="11" style="72" bestFit="1" customWidth="1"/>
    <col min="10235" max="10480" width="9" style="72"/>
    <col min="10481" max="10481" width="41.8984375" style="72" customWidth="1"/>
    <col min="10482" max="10482" width="7.59765625" style="72" bestFit="1" customWidth="1"/>
    <col min="10483" max="10483" width="3" style="72" customWidth="1"/>
    <col min="10484" max="10484" width="11" style="72" bestFit="1" customWidth="1"/>
    <col min="10485" max="10485" width="1.3984375" style="72" customWidth="1"/>
    <col min="10486" max="10486" width="11" style="72" bestFit="1" customWidth="1"/>
    <col min="10487" max="10487" width="1.3984375" style="72" customWidth="1"/>
    <col min="10488" max="10488" width="11" style="72" bestFit="1" customWidth="1"/>
    <col min="10489" max="10489" width="1.3984375" style="72" customWidth="1"/>
    <col min="10490" max="10490" width="11" style="72" bestFit="1" customWidth="1"/>
    <col min="10491" max="10736" width="9" style="72"/>
    <col min="10737" max="10737" width="41.8984375" style="72" customWidth="1"/>
    <col min="10738" max="10738" width="7.59765625" style="72" bestFit="1" customWidth="1"/>
    <col min="10739" max="10739" width="3" style="72" customWidth="1"/>
    <col min="10740" max="10740" width="11" style="72" bestFit="1" customWidth="1"/>
    <col min="10741" max="10741" width="1.3984375" style="72" customWidth="1"/>
    <col min="10742" max="10742" width="11" style="72" bestFit="1" customWidth="1"/>
    <col min="10743" max="10743" width="1.3984375" style="72" customWidth="1"/>
    <col min="10744" max="10744" width="11" style="72" bestFit="1" customWidth="1"/>
    <col min="10745" max="10745" width="1.3984375" style="72" customWidth="1"/>
    <col min="10746" max="10746" width="11" style="72" bestFit="1" customWidth="1"/>
    <col min="10747" max="10992" width="9" style="72"/>
    <col min="10993" max="10993" width="41.8984375" style="72" customWidth="1"/>
    <col min="10994" max="10994" width="7.59765625" style="72" bestFit="1" customWidth="1"/>
    <col min="10995" max="10995" width="3" style="72" customWidth="1"/>
    <col min="10996" max="10996" width="11" style="72" bestFit="1" customWidth="1"/>
    <col min="10997" max="10997" width="1.3984375" style="72" customWidth="1"/>
    <col min="10998" max="10998" width="11" style="72" bestFit="1" customWidth="1"/>
    <col min="10999" max="10999" width="1.3984375" style="72" customWidth="1"/>
    <col min="11000" max="11000" width="11" style="72" bestFit="1" customWidth="1"/>
    <col min="11001" max="11001" width="1.3984375" style="72" customWidth="1"/>
    <col min="11002" max="11002" width="11" style="72" bestFit="1" customWidth="1"/>
    <col min="11003" max="11248" width="9" style="72"/>
    <col min="11249" max="11249" width="41.8984375" style="72" customWidth="1"/>
    <col min="11250" max="11250" width="7.59765625" style="72" bestFit="1" customWidth="1"/>
    <col min="11251" max="11251" width="3" style="72" customWidth="1"/>
    <col min="11252" max="11252" width="11" style="72" bestFit="1" customWidth="1"/>
    <col min="11253" max="11253" width="1.3984375" style="72" customWidth="1"/>
    <col min="11254" max="11254" width="11" style="72" bestFit="1" customWidth="1"/>
    <col min="11255" max="11255" width="1.3984375" style="72" customWidth="1"/>
    <col min="11256" max="11256" width="11" style="72" bestFit="1" customWidth="1"/>
    <col min="11257" max="11257" width="1.3984375" style="72" customWidth="1"/>
    <col min="11258" max="11258" width="11" style="72" bestFit="1" customWidth="1"/>
    <col min="11259" max="11504" width="9" style="72"/>
    <col min="11505" max="11505" width="41.8984375" style="72" customWidth="1"/>
    <col min="11506" max="11506" width="7.59765625" style="72" bestFit="1" customWidth="1"/>
    <col min="11507" max="11507" width="3" style="72" customWidth="1"/>
    <col min="11508" max="11508" width="11" style="72" bestFit="1" customWidth="1"/>
    <col min="11509" max="11509" width="1.3984375" style="72" customWidth="1"/>
    <col min="11510" max="11510" width="11" style="72" bestFit="1" customWidth="1"/>
    <col min="11511" max="11511" width="1.3984375" style="72" customWidth="1"/>
    <col min="11512" max="11512" width="11" style="72" bestFit="1" customWidth="1"/>
    <col min="11513" max="11513" width="1.3984375" style="72" customWidth="1"/>
    <col min="11514" max="11514" width="11" style="72" bestFit="1" customWidth="1"/>
    <col min="11515" max="11760" width="9" style="72"/>
    <col min="11761" max="11761" width="41.8984375" style="72" customWidth="1"/>
    <col min="11762" max="11762" width="7.59765625" style="72" bestFit="1" customWidth="1"/>
    <col min="11763" max="11763" width="3" style="72" customWidth="1"/>
    <col min="11764" max="11764" width="11" style="72" bestFit="1" customWidth="1"/>
    <col min="11765" max="11765" width="1.3984375" style="72" customWidth="1"/>
    <col min="11766" max="11766" width="11" style="72" bestFit="1" customWidth="1"/>
    <col min="11767" max="11767" width="1.3984375" style="72" customWidth="1"/>
    <col min="11768" max="11768" width="11" style="72" bestFit="1" customWidth="1"/>
    <col min="11769" max="11769" width="1.3984375" style="72" customWidth="1"/>
    <col min="11770" max="11770" width="11" style="72" bestFit="1" customWidth="1"/>
    <col min="11771" max="12016" width="9" style="72"/>
    <col min="12017" max="12017" width="41.8984375" style="72" customWidth="1"/>
    <col min="12018" max="12018" width="7.59765625" style="72" bestFit="1" customWidth="1"/>
    <col min="12019" max="12019" width="3" style="72" customWidth="1"/>
    <col min="12020" max="12020" width="11" style="72" bestFit="1" customWidth="1"/>
    <col min="12021" max="12021" width="1.3984375" style="72" customWidth="1"/>
    <col min="12022" max="12022" width="11" style="72" bestFit="1" customWidth="1"/>
    <col min="12023" max="12023" width="1.3984375" style="72" customWidth="1"/>
    <col min="12024" max="12024" width="11" style="72" bestFit="1" customWidth="1"/>
    <col min="12025" max="12025" width="1.3984375" style="72" customWidth="1"/>
    <col min="12026" max="12026" width="11" style="72" bestFit="1" customWidth="1"/>
    <col min="12027" max="12272" width="9" style="72"/>
    <col min="12273" max="12273" width="41.8984375" style="72" customWidth="1"/>
    <col min="12274" max="12274" width="7.59765625" style="72" bestFit="1" customWidth="1"/>
    <col min="12275" max="12275" width="3" style="72" customWidth="1"/>
    <col min="12276" max="12276" width="11" style="72" bestFit="1" customWidth="1"/>
    <col min="12277" max="12277" width="1.3984375" style="72" customWidth="1"/>
    <col min="12278" max="12278" width="11" style="72" bestFit="1" customWidth="1"/>
    <col min="12279" max="12279" width="1.3984375" style="72" customWidth="1"/>
    <col min="12280" max="12280" width="11" style="72" bestFit="1" customWidth="1"/>
    <col min="12281" max="12281" width="1.3984375" style="72" customWidth="1"/>
    <col min="12282" max="12282" width="11" style="72" bestFit="1" customWidth="1"/>
    <col min="12283" max="12528" width="9" style="72"/>
    <col min="12529" max="12529" width="41.8984375" style="72" customWidth="1"/>
    <col min="12530" max="12530" width="7.59765625" style="72" bestFit="1" customWidth="1"/>
    <col min="12531" max="12531" width="3" style="72" customWidth="1"/>
    <col min="12532" max="12532" width="11" style="72" bestFit="1" customWidth="1"/>
    <col min="12533" max="12533" width="1.3984375" style="72" customWidth="1"/>
    <col min="12534" max="12534" width="11" style="72" bestFit="1" customWidth="1"/>
    <col min="12535" max="12535" width="1.3984375" style="72" customWidth="1"/>
    <col min="12536" max="12536" width="11" style="72" bestFit="1" customWidth="1"/>
    <col min="12537" max="12537" width="1.3984375" style="72" customWidth="1"/>
    <col min="12538" max="12538" width="11" style="72" bestFit="1" customWidth="1"/>
    <col min="12539" max="12784" width="9" style="72"/>
    <col min="12785" max="12785" width="41.8984375" style="72" customWidth="1"/>
    <col min="12786" max="12786" width="7.59765625" style="72" bestFit="1" customWidth="1"/>
    <col min="12787" max="12787" width="3" style="72" customWidth="1"/>
    <col min="12788" max="12788" width="11" style="72" bestFit="1" customWidth="1"/>
    <col min="12789" max="12789" width="1.3984375" style="72" customWidth="1"/>
    <col min="12790" max="12790" width="11" style="72" bestFit="1" customWidth="1"/>
    <col min="12791" max="12791" width="1.3984375" style="72" customWidth="1"/>
    <col min="12792" max="12792" width="11" style="72" bestFit="1" customWidth="1"/>
    <col min="12793" max="12793" width="1.3984375" style="72" customWidth="1"/>
    <col min="12794" max="12794" width="11" style="72" bestFit="1" customWidth="1"/>
    <col min="12795" max="13040" width="9" style="72"/>
    <col min="13041" max="13041" width="41.8984375" style="72" customWidth="1"/>
    <col min="13042" max="13042" width="7.59765625" style="72" bestFit="1" customWidth="1"/>
    <col min="13043" max="13043" width="3" style="72" customWidth="1"/>
    <col min="13044" max="13044" width="11" style="72" bestFit="1" customWidth="1"/>
    <col min="13045" max="13045" width="1.3984375" style="72" customWidth="1"/>
    <col min="13046" max="13046" width="11" style="72" bestFit="1" customWidth="1"/>
    <col min="13047" max="13047" width="1.3984375" style="72" customWidth="1"/>
    <col min="13048" max="13048" width="11" style="72" bestFit="1" customWidth="1"/>
    <col min="13049" max="13049" width="1.3984375" style="72" customWidth="1"/>
    <col min="13050" max="13050" width="11" style="72" bestFit="1" customWidth="1"/>
    <col min="13051" max="13296" width="9" style="72"/>
    <col min="13297" max="13297" width="41.8984375" style="72" customWidth="1"/>
    <col min="13298" max="13298" width="7.59765625" style="72" bestFit="1" customWidth="1"/>
    <col min="13299" max="13299" width="3" style="72" customWidth="1"/>
    <col min="13300" max="13300" width="11" style="72" bestFit="1" customWidth="1"/>
    <col min="13301" max="13301" width="1.3984375" style="72" customWidth="1"/>
    <col min="13302" max="13302" width="11" style="72" bestFit="1" customWidth="1"/>
    <col min="13303" max="13303" width="1.3984375" style="72" customWidth="1"/>
    <col min="13304" max="13304" width="11" style="72" bestFit="1" customWidth="1"/>
    <col min="13305" max="13305" width="1.3984375" style="72" customWidth="1"/>
    <col min="13306" max="13306" width="11" style="72" bestFit="1" customWidth="1"/>
    <col min="13307" max="13552" width="9" style="72"/>
    <col min="13553" max="13553" width="41.8984375" style="72" customWidth="1"/>
    <col min="13554" max="13554" width="7.59765625" style="72" bestFit="1" customWidth="1"/>
    <col min="13555" max="13555" width="3" style="72" customWidth="1"/>
    <col min="13556" max="13556" width="11" style="72" bestFit="1" customWidth="1"/>
    <col min="13557" max="13557" width="1.3984375" style="72" customWidth="1"/>
    <col min="13558" max="13558" width="11" style="72" bestFit="1" customWidth="1"/>
    <col min="13559" max="13559" width="1.3984375" style="72" customWidth="1"/>
    <col min="13560" max="13560" width="11" style="72" bestFit="1" customWidth="1"/>
    <col min="13561" max="13561" width="1.3984375" style="72" customWidth="1"/>
    <col min="13562" max="13562" width="11" style="72" bestFit="1" customWidth="1"/>
    <col min="13563" max="13808" width="9" style="72"/>
    <col min="13809" max="13809" width="41.8984375" style="72" customWidth="1"/>
    <col min="13810" max="13810" width="7.59765625" style="72" bestFit="1" customWidth="1"/>
    <col min="13811" max="13811" width="3" style="72" customWidth="1"/>
    <col min="13812" max="13812" width="11" style="72" bestFit="1" customWidth="1"/>
    <col min="13813" max="13813" width="1.3984375" style="72" customWidth="1"/>
    <col min="13814" max="13814" width="11" style="72" bestFit="1" customWidth="1"/>
    <col min="13815" max="13815" width="1.3984375" style="72" customWidth="1"/>
    <col min="13816" max="13816" width="11" style="72" bestFit="1" customWidth="1"/>
    <col min="13817" max="13817" width="1.3984375" style="72" customWidth="1"/>
    <col min="13818" max="13818" width="11" style="72" bestFit="1" customWidth="1"/>
    <col min="13819" max="14064" width="9" style="72"/>
    <col min="14065" max="14065" width="41.8984375" style="72" customWidth="1"/>
    <col min="14066" max="14066" width="7.59765625" style="72" bestFit="1" customWidth="1"/>
    <col min="14067" max="14067" width="3" style="72" customWidth="1"/>
    <col min="14068" max="14068" width="11" style="72" bestFit="1" customWidth="1"/>
    <col min="14069" max="14069" width="1.3984375" style="72" customWidth="1"/>
    <col min="14070" max="14070" width="11" style="72" bestFit="1" customWidth="1"/>
    <col min="14071" max="14071" width="1.3984375" style="72" customWidth="1"/>
    <col min="14072" max="14072" width="11" style="72" bestFit="1" customWidth="1"/>
    <col min="14073" max="14073" width="1.3984375" style="72" customWidth="1"/>
    <col min="14074" max="14074" width="11" style="72" bestFit="1" customWidth="1"/>
    <col min="14075" max="14320" width="9" style="72"/>
    <col min="14321" max="14321" width="41.8984375" style="72" customWidth="1"/>
    <col min="14322" max="14322" width="7.59765625" style="72" bestFit="1" customWidth="1"/>
    <col min="14323" max="14323" width="3" style="72" customWidth="1"/>
    <col min="14324" max="14324" width="11" style="72" bestFit="1" customWidth="1"/>
    <col min="14325" max="14325" width="1.3984375" style="72" customWidth="1"/>
    <col min="14326" max="14326" width="11" style="72" bestFit="1" customWidth="1"/>
    <col min="14327" max="14327" width="1.3984375" style="72" customWidth="1"/>
    <col min="14328" max="14328" width="11" style="72" bestFit="1" customWidth="1"/>
    <col min="14329" max="14329" width="1.3984375" style="72" customWidth="1"/>
    <col min="14330" max="14330" width="11" style="72" bestFit="1" customWidth="1"/>
    <col min="14331" max="14576" width="9" style="72"/>
    <col min="14577" max="14577" width="41.8984375" style="72" customWidth="1"/>
    <col min="14578" max="14578" width="7.59765625" style="72" bestFit="1" customWidth="1"/>
    <col min="14579" max="14579" width="3" style="72" customWidth="1"/>
    <col min="14580" max="14580" width="11" style="72" bestFit="1" customWidth="1"/>
    <col min="14581" max="14581" width="1.3984375" style="72" customWidth="1"/>
    <col min="14582" max="14582" width="11" style="72" bestFit="1" customWidth="1"/>
    <col min="14583" max="14583" width="1.3984375" style="72" customWidth="1"/>
    <col min="14584" max="14584" width="11" style="72" bestFit="1" customWidth="1"/>
    <col min="14585" max="14585" width="1.3984375" style="72" customWidth="1"/>
    <col min="14586" max="14586" width="11" style="72" bestFit="1" customWidth="1"/>
    <col min="14587" max="14832" width="9" style="72"/>
    <col min="14833" max="14833" width="41.8984375" style="72" customWidth="1"/>
    <col min="14834" max="14834" width="7.59765625" style="72" bestFit="1" customWidth="1"/>
    <col min="14835" max="14835" width="3" style="72" customWidth="1"/>
    <col min="14836" max="14836" width="11" style="72" bestFit="1" customWidth="1"/>
    <col min="14837" max="14837" width="1.3984375" style="72" customWidth="1"/>
    <col min="14838" max="14838" width="11" style="72" bestFit="1" customWidth="1"/>
    <col min="14839" max="14839" width="1.3984375" style="72" customWidth="1"/>
    <col min="14840" max="14840" width="11" style="72" bestFit="1" customWidth="1"/>
    <col min="14841" max="14841" width="1.3984375" style="72" customWidth="1"/>
    <col min="14842" max="14842" width="11" style="72" bestFit="1" customWidth="1"/>
    <col min="14843" max="15088" width="9" style="72"/>
    <col min="15089" max="15089" width="41.8984375" style="72" customWidth="1"/>
    <col min="15090" max="15090" width="7.59765625" style="72" bestFit="1" customWidth="1"/>
    <col min="15091" max="15091" width="3" style="72" customWidth="1"/>
    <col min="15092" max="15092" width="11" style="72" bestFit="1" customWidth="1"/>
    <col min="15093" max="15093" width="1.3984375" style="72" customWidth="1"/>
    <col min="15094" max="15094" width="11" style="72" bestFit="1" customWidth="1"/>
    <col min="15095" max="15095" width="1.3984375" style="72" customWidth="1"/>
    <col min="15096" max="15096" width="11" style="72" bestFit="1" customWidth="1"/>
    <col min="15097" max="15097" width="1.3984375" style="72" customWidth="1"/>
    <col min="15098" max="15098" width="11" style="72" bestFit="1" customWidth="1"/>
    <col min="15099" max="15344" width="9" style="72"/>
    <col min="15345" max="15345" width="41.8984375" style="72" customWidth="1"/>
    <col min="15346" max="15346" width="7.59765625" style="72" bestFit="1" customWidth="1"/>
    <col min="15347" max="15347" width="3" style="72" customWidth="1"/>
    <col min="15348" max="15348" width="11" style="72" bestFit="1" customWidth="1"/>
    <col min="15349" max="15349" width="1.3984375" style="72" customWidth="1"/>
    <col min="15350" max="15350" width="11" style="72" bestFit="1" customWidth="1"/>
    <col min="15351" max="15351" width="1.3984375" style="72" customWidth="1"/>
    <col min="15352" max="15352" width="11" style="72" bestFit="1" customWidth="1"/>
    <col min="15353" max="15353" width="1.3984375" style="72" customWidth="1"/>
    <col min="15354" max="15354" width="11" style="72" bestFit="1" customWidth="1"/>
    <col min="15355" max="15600" width="9" style="72"/>
    <col min="15601" max="15601" width="41.8984375" style="72" customWidth="1"/>
    <col min="15602" max="15602" width="7.59765625" style="72" bestFit="1" customWidth="1"/>
    <col min="15603" max="15603" width="3" style="72" customWidth="1"/>
    <col min="15604" max="15604" width="11" style="72" bestFit="1" customWidth="1"/>
    <col min="15605" max="15605" width="1.3984375" style="72" customWidth="1"/>
    <col min="15606" max="15606" width="11" style="72" bestFit="1" customWidth="1"/>
    <col min="15607" max="15607" width="1.3984375" style="72" customWidth="1"/>
    <col min="15608" max="15608" width="11" style="72" bestFit="1" customWidth="1"/>
    <col min="15609" max="15609" width="1.3984375" style="72" customWidth="1"/>
    <col min="15610" max="15610" width="11" style="72" bestFit="1" customWidth="1"/>
    <col min="15611" max="15856" width="9" style="72"/>
    <col min="15857" max="15857" width="41.8984375" style="72" customWidth="1"/>
    <col min="15858" max="15858" width="7.59765625" style="72" bestFit="1" customWidth="1"/>
    <col min="15859" max="15859" width="3" style="72" customWidth="1"/>
    <col min="15860" max="15860" width="11" style="72" bestFit="1" customWidth="1"/>
    <col min="15861" max="15861" width="1.3984375" style="72" customWidth="1"/>
    <col min="15862" max="15862" width="11" style="72" bestFit="1" customWidth="1"/>
    <col min="15863" max="15863" width="1.3984375" style="72" customWidth="1"/>
    <col min="15864" max="15864" width="11" style="72" bestFit="1" customWidth="1"/>
    <col min="15865" max="15865" width="1.3984375" style="72" customWidth="1"/>
    <col min="15866" max="15866" width="11" style="72" bestFit="1" customWidth="1"/>
    <col min="15867" max="16112" width="9" style="72"/>
    <col min="16113" max="16113" width="41.8984375" style="72" customWidth="1"/>
    <col min="16114" max="16114" width="7.59765625" style="72" bestFit="1" customWidth="1"/>
    <col min="16115" max="16115" width="3" style="72" customWidth="1"/>
    <col min="16116" max="16116" width="11" style="72" bestFit="1" customWidth="1"/>
    <col min="16117" max="16117" width="1.3984375" style="72" customWidth="1"/>
    <col min="16118" max="16118" width="11" style="72" bestFit="1" customWidth="1"/>
    <col min="16119" max="16119" width="1.3984375" style="72" customWidth="1"/>
    <col min="16120" max="16120" width="11" style="72" bestFit="1" customWidth="1"/>
    <col min="16121" max="16121" width="1.3984375" style="72" customWidth="1"/>
    <col min="16122" max="16122" width="11" style="72" bestFit="1" customWidth="1"/>
    <col min="16123" max="16384" width="9" style="72"/>
  </cols>
  <sheetData>
    <row r="1" spans="1:13" s="76" customFormat="1" ht="18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</row>
    <row r="2" spans="1:13" s="76" customFormat="1" ht="18" customHeight="1">
      <c r="A2" s="227" t="s">
        <v>75</v>
      </c>
      <c r="B2" s="227"/>
      <c r="C2" s="227"/>
      <c r="D2" s="227"/>
      <c r="E2" s="227"/>
      <c r="F2" s="227"/>
      <c r="G2" s="227"/>
      <c r="H2" s="227"/>
      <c r="I2" s="227"/>
    </row>
    <row r="3" spans="1:13" s="76" customFormat="1" ht="18" customHeight="1">
      <c r="A3" s="231" t="s">
        <v>201</v>
      </c>
      <c r="B3" s="227"/>
      <c r="C3" s="227"/>
      <c r="D3" s="227"/>
      <c r="E3" s="227"/>
      <c r="F3" s="227"/>
      <c r="G3" s="227"/>
      <c r="H3" s="227"/>
      <c r="I3" s="227"/>
    </row>
    <row r="4" spans="1:13" s="76" customFormat="1" ht="18" customHeight="1">
      <c r="A4" s="231" t="s">
        <v>76</v>
      </c>
      <c r="B4" s="231"/>
      <c r="C4" s="231"/>
      <c r="D4" s="231"/>
      <c r="E4" s="231"/>
      <c r="F4" s="231"/>
      <c r="G4" s="231"/>
      <c r="H4" s="231"/>
      <c r="I4" s="231"/>
    </row>
    <row r="5" spans="1:13" s="76" customFormat="1" ht="18" customHeight="1">
      <c r="A5" s="228" t="s">
        <v>2</v>
      </c>
      <c r="B5" s="228"/>
      <c r="C5" s="228"/>
      <c r="D5" s="228"/>
      <c r="E5" s="228"/>
      <c r="F5" s="228"/>
      <c r="G5" s="228"/>
      <c r="H5" s="228"/>
      <c r="I5" s="228"/>
    </row>
    <row r="6" spans="1:13" ht="6" customHeight="1">
      <c r="C6" s="8"/>
      <c r="G6" s="8"/>
    </row>
    <row r="7" spans="1:13" ht="18" customHeight="1">
      <c r="B7" s="64" t="s">
        <v>3</v>
      </c>
      <c r="C7" s="229" t="s">
        <v>4</v>
      </c>
      <c r="D7" s="229"/>
      <c r="E7" s="229"/>
      <c r="F7" s="76"/>
      <c r="G7" s="229" t="s">
        <v>5</v>
      </c>
      <c r="H7" s="229"/>
      <c r="I7" s="229"/>
    </row>
    <row r="8" spans="1:13" ht="18" customHeight="1">
      <c r="B8" s="64"/>
      <c r="C8" s="229" t="s">
        <v>6</v>
      </c>
      <c r="D8" s="229"/>
      <c r="E8" s="229"/>
      <c r="F8" s="76"/>
      <c r="G8" s="229" t="s">
        <v>6</v>
      </c>
      <c r="H8" s="229"/>
      <c r="I8" s="229"/>
    </row>
    <row r="9" spans="1:13" ht="18" customHeight="1">
      <c r="A9" s="67"/>
      <c r="B9" s="67"/>
      <c r="C9" s="65">
        <v>2026</v>
      </c>
      <c r="D9" s="65"/>
      <c r="E9" s="65">
        <v>2025</v>
      </c>
      <c r="F9" s="67"/>
      <c r="G9" s="65">
        <v>2026</v>
      </c>
      <c r="H9" s="65"/>
      <c r="I9" s="65">
        <v>2025</v>
      </c>
    </row>
    <row r="10" spans="1:13" ht="18" customHeight="1">
      <c r="A10" s="163" t="s">
        <v>211</v>
      </c>
      <c r="B10" s="114"/>
      <c r="C10" s="65"/>
      <c r="D10" s="65"/>
      <c r="E10" s="65"/>
      <c r="F10" s="65"/>
      <c r="G10" s="65"/>
      <c r="H10" s="65"/>
      <c r="I10" s="65"/>
    </row>
    <row r="11" spans="1:13" ht="18" customHeight="1">
      <c r="A11" s="114" t="s">
        <v>77</v>
      </c>
      <c r="B11" s="154">
        <v>6</v>
      </c>
      <c r="C11" s="77">
        <v>962921</v>
      </c>
      <c r="D11" s="77"/>
      <c r="E11" s="77">
        <v>1010182</v>
      </c>
      <c r="F11" s="77"/>
      <c r="G11" s="78" t="s">
        <v>15</v>
      </c>
      <c r="H11" s="77"/>
      <c r="I11" s="78" t="s">
        <v>15</v>
      </c>
    </row>
    <row r="12" spans="1:13" ht="18" customHeight="1">
      <c r="A12" s="114" t="s">
        <v>78</v>
      </c>
      <c r="B12" s="154">
        <v>6</v>
      </c>
      <c r="C12" s="21" t="s">
        <v>15</v>
      </c>
      <c r="D12" s="77"/>
      <c r="E12" s="78" t="s">
        <v>15</v>
      </c>
      <c r="F12" s="77"/>
      <c r="G12" s="77">
        <v>78831</v>
      </c>
      <c r="H12" s="77"/>
      <c r="I12" s="77">
        <v>85277</v>
      </c>
    </row>
    <row r="13" spans="1:13" ht="18" customHeight="1">
      <c r="A13" s="114" t="s">
        <v>79</v>
      </c>
      <c r="B13" s="154"/>
      <c r="C13" s="79">
        <v>10557</v>
      </c>
      <c r="D13" s="77"/>
      <c r="E13" s="79">
        <v>4381</v>
      </c>
      <c r="F13" s="77"/>
      <c r="G13" s="79">
        <v>2962</v>
      </c>
      <c r="H13" s="77"/>
      <c r="I13" s="77">
        <v>3243</v>
      </c>
    </row>
    <row r="14" spans="1:13" ht="18" customHeight="1">
      <c r="A14" s="107" t="s">
        <v>210</v>
      </c>
      <c r="B14" s="67"/>
      <c r="C14" s="80">
        <f>SUM(C11:C13)</f>
        <v>973478</v>
      </c>
      <c r="D14" s="77"/>
      <c r="E14" s="80">
        <f>SUM(E11:E13)</f>
        <v>1014563</v>
      </c>
      <c r="F14" s="77"/>
      <c r="G14" s="80">
        <f>SUM(G11:G13)</f>
        <v>81793</v>
      </c>
      <c r="H14" s="77"/>
      <c r="I14" s="80">
        <f>SUM(I11:I13)</f>
        <v>88520</v>
      </c>
      <c r="M14" s="208"/>
    </row>
    <row r="15" spans="1:13" ht="18" customHeight="1">
      <c r="A15" s="67"/>
      <c r="B15" s="67"/>
      <c r="C15" s="77"/>
      <c r="D15" s="77"/>
      <c r="E15" s="77"/>
      <c r="F15" s="77"/>
      <c r="G15" s="77"/>
      <c r="H15" s="77"/>
      <c r="I15" s="77"/>
    </row>
    <row r="16" spans="1:13" ht="18" customHeight="1">
      <c r="A16" s="164" t="s">
        <v>80</v>
      </c>
      <c r="B16" s="154"/>
      <c r="C16" s="77"/>
      <c r="D16" s="77"/>
      <c r="E16" s="77"/>
      <c r="F16" s="77"/>
      <c r="G16" s="77"/>
      <c r="H16" s="77"/>
      <c r="I16" s="77"/>
    </row>
    <row r="17" spans="1:12" ht="18" customHeight="1">
      <c r="A17" s="114" t="s">
        <v>81</v>
      </c>
      <c r="B17" s="114"/>
      <c r="C17" s="77">
        <v>599246</v>
      </c>
      <c r="D17" s="77"/>
      <c r="E17" s="77">
        <v>600839</v>
      </c>
      <c r="F17" s="77"/>
      <c r="G17" s="78" t="s">
        <v>15</v>
      </c>
      <c r="H17" s="77"/>
      <c r="I17" s="78" t="s">
        <v>15</v>
      </c>
    </row>
    <row r="18" spans="1:12" ht="18" customHeight="1">
      <c r="A18" s="114" t="s">
        <v>82</v>
      </c>
      <c r="B18" s="114"/>
      <c r="C18" s="77">
        <v>221140</v>
      </c>
      <c r="D18" s="77"/>
      <c r="E18" s="77">
        <v>244540</v>
      </c>
      <c r="F18" s="77"/>
      <c r="G18" s="78" t="s">
        <v>15</v>
      </c>
      <c r="H18" s="77"/>
      <c r="I18" s="78" t="s">
        <v>15</v>
      </c>
      <c r="L18" s="208"/>
    </row>
    <row r="19" spans="1:12" ht="18" customHeight="1">
      <c r="A19" s="114" t="s">
        <v>83</v>
      </c>
      <c r="B19" s="154"/>
      <c r="C19" s="79">
        <v>122414</v>
      </c>
      <c r="D19" s="77"/>
      <c r="E19" s="81">
        <v>136145</v>
      </c>
      <c r="F19" s="77"/>
      <c r="G19" s="29">
        <v>77007</v>
      </c>
      <c r="H19" s="77"/>
      <c r="I19" s="81">
        <v>80785</v>
      </c>
    </row>
    <row r="20" spans="1:12" ht="18" customHeight="1">
      <c r="A20" s="75" t="s">
        <v>84</v>
      </c>
      <c r="B20" s="154"/>
      <c r="C20" s="82">
        <f>SUM(C17:C19)</f>
        <v>942800</v>
      </c>
      <c r="D20" s="77"/>
      <c r="E20" s="82">
        <f>SUM(E17:E19)</f>
        <v>981524</v>
      </c>
      <c r="F20" s="77"/>
      <c r="G20" s="82">
        <f>SUM(G17:G19)</f>
        <v>77007</v>
      </c>
      <c r="H20" s="77"/>
      <c r="I20" s="82">
        <f>SUM(I17:I19)</f>
        <v>80785</v>
      </c>
    </row>
    <row r="21" spans="1:12" ht="18" customHeight="1">
      <c r="A21" s="114"/>
      <c r="B21" s="154"/>
      <c r="C21" s="77"/>
      <c r="D21" s="77"/>
      <c r="E21" s="78"/>
      <c r="F21" s="77"/>
      <c r="G21" s="19"/>
      <c r="H21" s="77"/>
      <c r="I21" s="78"/>
    </row>
    <row r="22" spans="1:12" ht="18" customHeight="1">
      <c r="A22" s="107" t="s">
        <v>186</v>
      </c>
      <c r="B22" s="154"/>
      <c r="C22" s="77">
        <f>C14-C20</f>
        <v>30678</v>
      </c>
      <c r="D22" s="77"/>
      <c r="E22" s="77">
        <f>E14-E20</f>
        <v>33039</v>
      </c>
      <c r="F22" s="77"/>
      <c r="G22" s="77">
        <f>G14-G20</f>
        <v>4786</v>
      </c>
      <c r="H22" s="77"/>
      <c r="I22" s="77">
        <f>I14-I20</f>
        <v>7735</v>
      </c>
    </row>
    <row r="23" spans="1:12" ht="18" customHeight="1">
      <c r="A23" s="114" t="s">
        <v>212</v>
      </c>
      <c r="B23" s="154"/>
      <c r="C23" s="79">
        <v>12044</v>
      </c>
      <c r="D23" s="77"/>
      <c r="E23" s="81">
        <v>14556</v>
      </c>
      <c r="F23" s="77"/>
      <c r="G23" s="29">
        <v>1459</v>
      </c>
      <c r="H23" s="77"/>
      <c r="I23" s="81">
        <v>1212</v>
      </c>
    </row>
    <row r="24" spans="1:12" ht="18" customHeight="1">
      <c r="A24" s="107" t="s">
        <v>187</v>
      </c>
      <c r="B24" s="154"/>
      <c r="C24" s="78">
        <f>C22-C23</f>
        <v>18634</v>
      </c>
      <c r="D24" s="77"/>
      <c r="E24" s="78">
        <f>E22-E23</f>
        <v>18483</v>
      </c>
      <c r="F24" s="77"/>
      <c r="G24" s="78">
        <f>G22-G23</f>
        <v>3327</v>
      </c>
      <c r="H24" s="77"/>
      <c r="I24" s="78">
        <f>I22-I23</f>
        <v>6523</v>
      </c>
    </row>
    <row r="25" spans="1:12" ht="18" customHeight="1">
      <c r="A25" s="114" t="s">
        <v>204</v>
      </c>
      <c r="B25" s="154"/>
      <c r="C25" s="79">
        <v>3822</v>
      </c>
      <c r="D25" s="77"/>
      <c r="E25" s="81">
        <v>2769</v>
      </c>
      <c r="F25" s="77"/>
      <c r="G25" s="203">
        <v>432</v>
      </c>
      <c r="H25" s="77"/>
      <c r="I25" s="81">
        <v>489</v>
      </c>
    </row>
    <row r="26" spans="1:12" ht="18" customHeight="1" thickBot="1">
      <c r="A26" s="75" t="s">
        <v>189</v>
      </c>
      <c r="B26" s="154"/>
      <c r="C26" s="83">
        <f>SUM(C24-C25)</f>
        <v>14812</v>
      </c>
      <c r="D26" s="77"/>
      <c r="E26" s="83">
        <f>SUM(E24-E25)</f>
        <v>15714</v>
      </c>
      <c r="F26" s="77"/>
      <c r="G26" s="83">
        <f>SUM(G24-G25)</f>
        <v>2895</v>
      </c>
      <c r="H26" s="77"/>
      <c r="I26" s="83">
        <f>SUM(I24-I25)</f>
        <v>6034</v>
      </c>
      <c r="L26" s="208"/>
    </row>
    <row r="27" spans="1:12" ht="18" customHeight="1" thickTop="1">
      <c r="A27" s="164"/>
      <c r="B27" s="157"/>
      <c r="C27" s="77"/>
      <c r="D27" s="77"/>
      <c r="E27" s="77"/>
      <c r="F27" s="77"/>
      <c r="G27" s="77"/>
      <c r="H27" s="77"/>
      <c r="I27" s="77"/>
    </row>
    <row r="28" spans="1:12" ht="18" customHeight="1">
      <c r="A28" s="67" t="s">
        <v>85</v>
      </c>
      <c r="C28" s="21" t="s">
        <v>15</v>
      </c>
      <c r="D28" s="69"/>
      <c r="E28" s="21" t="s">
        <v>15</v>
      </c>
      <c r="F28" s="69"/>
      <c r="G28" s="21" t="s">
        <v>15</v>
      </c>
      <c r="H28" s="69"/>
      <c r="I28" s="21" t="s">
        <v>15</v>
      </c>
    </row>
    <row r="29" spans="1:12" ht="18" customHeight="1" thickBot="1">
      <c r="A29" s="107" t="s">
        <v>121</v>
      </c>
      <c r="B29" s="64"/>
      <c r="C29" s="84">
        <f>SUM(C26)</f>
        <v>14812</v>
      </c>
      <c r="D29" s="85"/>
      <c r="E29" s="84">
        <f>SUM(E26)</f>
        <v>15714</v>
      </c>
      <c r="F29" s="85"/>
      <c r="G29" s="84">
        <f>SUM(G26)</f>
        <v>2895</v>
      </c>
      <c r="H29" s="85"/>
      <c r="I29" s="84">
        <f>SUM(I26)</f>
        <v>6034</v>
      </c>
    </row>
    <row r="30" spans="1:12" ht="18" customHeight="1" thickTop="1">
      <c r="A30" s="165"/>
      <c r="B30" s="166"/>
      <c r="C30" s="69"/>
      <c r="D30" s="67"/>
      <c r="E30" s="69"/>
      <c r="F30" s="67"/>
      <c r="G30" s="20"/>
      <c r="H30" s="67"/>
      <c r="I30" s="20"/>
    </row>
    <row r="31" spans="1:12" ht="18" customHeight="1">
      <c r="A31" s="75" t="s">
        <v>190</v>
      </c>
      <c r="B31" s="64"/>
      <c r="C31" s="77"/>
      <c r="D31" s="77"/>
      <c r="E31" s="77"/>
      <c r="F31" s="77"/>
      <c r="G31" s="77"/>
      <c r="H31" s="77"/>
      <c r="I31" s="77"/>
    </row>
    <row r="32" spans="1:12" ht="18" customHeight="1">
      <c r="A32" s="155" t="s">
        <v>86</v>
      </c>
      <c r="B32" s="167"/>
      <c r="C32" s="1">
        <v>8905</v>
      </c>
      <c r="D32" s="1"/>
      <c r="E32" s="1">
        <v>10660</v>
      </c>
      <c r="F32" s="1"/>
      <c r="G32" s="77">
        <v>2895</v>
      </c>
      <c r="H32" s="1"/>
      <c r="I32" s="1">
        <v>6034</v>
      </c>
    </row>
    <row r="33" spans="1:9" ht="18" customHeight="1">
      <c r="A33" s="155" t="s">
        <v>72</v>
      </c>
      <c r="C33" s="1">
        <v>5907</v>
      </c>
      <c r="D33" s="1"/>
      <c r="E33" s="1">
        <v>5054</v>
      </c>
      <c r="F33" s="1"/>
      <c r="G33" s="21" t="s">
        <v>15</v>
      </c>
      <c r="H33" s="1"/>
      <c r="I33" s="78" t="s">
        <v>15</v>
      </c>
    </row>
    <row r="34" spans="1:9" ht="18" customHeight="1" thickBot="1">
      <c r="A34" s="107" t="s">
        <v>189</v>
      </c>
      <c r="C34" s="84">
        <f>SUM(C32:C33)</f>
        <v>14812</v>
      </c>
      <c r="D34" s="86"/>
      <c r="E34" s="84">
        <f>SUM(E32:E33)</f>
        <v>15714</v>
      </c>
      <c r="F34" s="86"/>
      <c r="G34" s="84">
        <f>SUM(G32:G33)</f>
        <v>2895</v>
      </c>
      <c r="H34" s="86"/>
      <c r="I34" s="84">
        <f>SUM(I32:I33)</f>
        <v>6034</v>
      </c>
    </row>
    <row r="35" spans="1:9" ht="18" customHeight="1" thickTop="1"/>
    <row r="36" spans="1:9" ht="18" customHeight="1">
      <c r="A36" s="107" t="s">
        <v>191</v>
      </c>
    </row>
    <row r="37" spans="1:9" ht="18" customHeight="1">
      <c r="A37" s="155" t="s">
        <v>86</v>
      </c>
      <c r="C37" s="1">
        <f>C32</f>
        <v>8905</v>
      </c>
      <c r="D37" s="67"/>
      <c r="E37" s="1">
        <v>10660</v>
      </c>
      <c r="F37" s="1"/>
      <c r="G37" s="185">
        <v>2895</v>
      </c>
      <c r="H37" s="1"/>
      <c r="I37" s="1">
        <v>6034</v>
      </c>
    </row>
    <row r="38" spans="1:9" ht="18" customHeight="1">
      <c r="A38" s="155" t="s">
        <v>72</v>
      </c>
      <c r="C38" s="20">
        <f>C33</f>
        <v>5907</v>
      </c>
      <c r="D38" s="67"/>
      <c r="E38" s="1">
        <v>5054</v>
      </c>
      <c r="F38" s="1"/>
      <c r="G38" s="21" t="s">
        <v>15</v>
      </c>
      <c r="H38" s="1"/>
      <c r="I38" s="78" t="s">
        <v>15</v>
      </c>
    </row>
    <row r="39" spans="1:9" ht="18" customHeight="1" thickBot="1">
      <c r="A39" s="107" t="s">
        <v>121</v>
      </c>
      <c r="C39" s="168">
        <f>SUM(C37:C38)</f>
        <v>14812</v>
      </c>
      <c r="D39" s="86"/>
      <c r="E39" s="168">
        <f>SUM(E37:E38)</f>
        <v>15714</v>
      </c>
      <c r="F39" s="86"/>
      <c r="G39" s="204">
        <f>SUM(G37:G38)</f>
        <v>2895</v>
      </c>
      <c r="H39" s="86"/>
      <c r="I39" s="168">
        <f>SUM(I37:I38)</f>
        <v>6034</v>
      </c>
    </row>
    <row r="40" spans="1:9" ht="18" customHeight="1" thickTop="1">
      <c r="C40" s="20"/>
      <c r="D40" s="67"/>
      <c r="E40" s="67"/>
      <c r="F40" s="67"/>
      <c r="G40" s="205"/>
      <c r="H40" s="67"/>
      <c r="I40" s="67"/>
    </row>
    <row r="41" spans="1:9" ht="18" customHeight="1" thickBot="1">
      <c r="A41" s="107" t="s">
        <v>192</v>
      </c>
      <c r="C41" s="33">
        <f>C32/300000</f>
        <v>2.9683333333333332E-2</v>
      </c>
      <c r="D41" s="67"/>
      <c r="E41" s="33">
        <f>E32/300000</f>
        <v>3.5533333333333333E-2</v>
      </c>
      <c r="F41" s="67"/>
      <c r="G41" s="206">
        <f>G32/300000</f>
        <v>9.6500000000000006E-3</v>
      </c>
      <c r="H41" s="67"/>
      <c r="I41" s="33">
        <f>I32/300000</f>
        <v>2.0113333333333334E-2</v>
      </c>
    </row>
    <row r="42" spans="1:9" ht="18" customHeight="1" thickTop="1">
      <c r="A42" s="107"/>
      <c r="C42" s="200"/>
      <c r="D42" s="67"/>
      <c r="E42" s="200"/>
      <c r="F42" s="67"/>
      <c r="G42" s="200"/>
      <c r="H42" s="67"/>
      <c r="I42" s="200"/>
    </row>
    <row r="53" spans="1:1" ht="18" customHeight="1">
      <c r="A53" s="67" t="s">
        <v>32</v>
      </c>
    </row>
    <row r="56" spans="1:1" ht="18" customHeight="1">
      <c r="A56" s="67"/>
    </row>
  </sheetData>
  <mergeCells count="9">
    <mergeCell ref="C8:E8"/>
    <mergeCell ref="G8:I8"/>
    <mergeCell ref="A1:I1"/>
    <mergeCell ref="A2:I2"/>
    <mergeCell ref="A3:I3"/>
    <mergeCell ref="C7:E7"/>
    <mergeCell ref="G7:I7"/>
    <mergeCell ref="A5:I5"/>
    <mergeCell ref="A4:I4"/>
  </mergeCells>
  <phoneticPr fontId="4" type="noConversion"/>
  <pageMargins left="0.75" right="0.5" top="1" bottom="0.5" header="0.25" footer="0.25"/>
  <pageSetup paperSize="9" scale="8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EC647-2B53-48C1-A6E3-528FC6994081}">
  <dimension ref="A1:L59"/>
  <sheetViews>
    <sheetView view="pageBreakPreview" topLeftCell="A9" zoomScaleNormal="100" zoomScaleSheetLayoutView="100" workbookViewId="0">
      <selection activeCell="B7" sqref="B7"/>
    </sheetView>
  </sheetViews>
  <sheetFormatPr defaultColWidth="9" defaultRowHeight="11.5"/>
  <cols>
    <col min="1" max="1" width="59.3984375" style="72" customWidth="1"/>
    <col min="2" max="2" width="9.09765625" style="72" customWidth="1"/>
    <col min="3" max="3" width="12.09765625" style="9" bestFit="1" customWidth="1"/>
    <col min="4" max="4" width="1.3984375" style="72" customWidth="1"/>
    <col min="5" max="5" width="12.09765625" style="72" bestFit="1" customWidth="1"/>
    <col min="6" max="6" width="1.3984375" style="72" customWidth="1"/>
    <col min="7" max="7" width="12.09765625" style="9" bestFit="1" customWidth="1"/>
    <col min="8" max="8" width="1.3984375" style="72" customWidth="1"/>
    <col min="9" max="9" width="12.09765625" style="72" bestFit="1" customWidth="1"/>
    <col min="10" max="10" width="9" style="72"/>
    <col min="11" max="11" width="11.69921875" style="72" bestFit="1" customWidth="1"/>
    <col min="12" max="255" width="9" style="72"/>
    <col min="256" max="256" width="41.8984375" style="72" customWidth="1"/>
    <col min="257" max="257" width="7.59765625" style="72" bestFit="1" customWidth="1"/>
    <col min="258" max="258" width="3" style="72" customWidth="1"/>
    <col min="259" max="259" width="11" style="72" bestFit="1" customWidth="1"/>
    <col min="260" max="260" width="1.3984375" style="72" customWidth="1"/>
    <col min="261" max="261" width="11" style="72" bestFit="1" customWidth="1"/>
    <col min="262" max="262" width="1.3984375" style="72" customWidth="1"/>
    <col min="263" max="263" width="11" style="72" bestFit="1" customWidth="1"/>
    <col min="264" max="264" width="1.3984375" style="72" customWidth="1"/>
    <col min="265" max="265" width="11" style="72" bestFit="1" customWidth="1"/>
    <col min="266" max="511" width="9" style="72"/>
    <col min="512" max="512" width="41.8984375" style="72" customWidth="1"/>
    <col min="513" max="513" width="7.59765625" style="72" bestFit="1" customWidth="1"/>
    <col min="514" max="514" width="3" style="72" customWidth="1"/>
    <col min="515" max="515" width="11" style="72" bestFit="1" customWidth="1"/>
    <col min="516" max="516" width="1.3984375" style="72" customWidth="1"/>
    <col min="517" max="517" width="11" style="72" bestFit="1" customWidth="1"/>
    <col min="518" max="518" width="1.3984375" style="72" customWidth="1"/>
    <col min="519" max="519" width="11" style="72" bestFit="1" customWidth="1"/>
    <col min="520" max="520" width="1.3984375" style="72" customWidth="1"/>
    <col min="521" max="521" width="11" style="72" bestFit="1" customWidth="1"/>
    <col min="522" max="767" width="9" style="72"/>
    <col min="768" max="768" width="41.8984375" style="72" customWidth="1"/>
    <col min="769" max="769" width="7.59765625" style="72" bestFit="1" customWidth="1"/>
    <col min="770" max="770" width="3" style="72" customWidth="1"/>
    <col min="771" max="771" width="11" style="72" bestFit="1" customWidth="1"/>
    <col min="772" max="772" width="1.3984375" style="72" customWidth="1"/>
    <col min="773" max="773" width="11" style="72" bestFit="1" customWidth="1"/>
    <col min="774" max="774" width="1.3984375" style="72" customWidth="1"/>
    <col min="775" max="775" width="11" style="72" bestFit="1" customWidth="1"/>
    <col min="776" max="776" width="1.3984375" style="72" customWidth="1"/>
    <col min="777" max="777" width="11" style="72" bestFit="1" customWidth="1"/>
    <col min="778" max="1023" width="9" style="72"/>
    <col min="1024" max="1024" width="41.8984375" style="72" customWidth="1"/>
    <col min="1025" max="1025" width="7.59765625" style="72" bestFit="1" customWidth="1"/>
    <col min="1026" max="1026" width="3" style="72" customWidth="1"/>
    <col min="1027" max="1027" width="11" style="72" bestFit="1" customWidth="1"/>
    <col min="1028" max="1028" width="1.3984375" style="72" customWidth="1"/>
    <col min="1029" max="1029" width="11" style="72" bestFit="1" customWidth="1"/>
    <col min="1030" max="1030" width="1.3984375" style="72" customWidth="1"/>
    <col min="1031" max="1031" width="11" style="72" bestFit="1" customWidth="1"/>
    <col min="1032" max="1032" width="1.3984375" style="72" customWidth="1"/>
    <col min="1033" max="1033" width="11" style="72" bestFit="1" customWidth="1"/>
    <col min="1034" max="1279" width="9" style="72"/>
    <col min="1280" max="1280" width="41.8984375" style="72" customWidth="1"/>
    <col min="1281" max="1281" width="7.59765625" style="72" bestFit="1" customWidth="1"/>
    <col min="1282" max="1282" width="3" style="72" customWidth="1"/>
    <col min="1283" max="1283" width="11" style="72" bestFit="1" customWidth="1"/>
    <col min="1284" max="1284" width="1.3984375" style="72" customWidth="1"/>
    <col min="1285" max="1285" width="11" style="72" bestFit="1" customWidth="1"/>
    <col min="1286" max="1286" width="1.3984375" style="72" customWidth="1"/>
    <col min="1287" max="1287" width="11" style="72" bestFit="1" customWidth="1"/>
    <col min="1288" max="1288" width="1.3984375" style="72" customWidth="1"/>
    <col min="1289" max="1289" width="11" style="72" bestFit="1" customWidth="1"/>
    <col min="1290" max="1535" width="9" style="72"/>
    <col min="1536" max="1536" width="41.8984375" style="72" customWidth="1"/>
    <col min="1537" max="1537" width="7.59765625" style="72" bestFit="1" customWidth="1"/>
    <col min="1538" max="1538" width="3" style="72" customWidth="1"/>
    <col min="1539" max="1539" width="11" style="72" bestFit="1" customWidth="1"/>
    <col min="1540" max="1540" width="1.3984375" style="72" customWidth="1"/>
    <col min="1541" max="1541" width="11" style="72" bestFit="1" customWidth="1"/>
    <col min="1542" max="1542" width="1.3984375" style="72" customWidth="1"/>
    <col min="1543" max="1543" width="11" style="72" bestFit="1" customWidth="1"/>
    <col min="1544" max="1544" width="1.3984375" style="72" customWidth="1"/>
    <col min="1545" max="1545" width="11" style="72" bestFit="1" customWidth="1"/>
    <col min="1546" max="1791" width="9" style="72"/>
    <col min="1792" max="1792" width="41.8984375" style="72" customWidth="1"/>
    <col min="1793" max="1793" width="7.59765625" style="72" bestFit="1" customWidth="1"/>
    <col min="1794" max="1794" width="3" style="72" customWidth="1"/>
    <col min="1795" max="1795" width="11" style="72" bestFit="1" customWidth="1"/>
    <col min="1796" max="1796" width="1.3984375" style="72" customWidth="1"/>
    <col min="1797" max="1797" width="11" style="72" bestFit="1" customWidth="1"/>
    <col min="1798" max="1798" width="1.3984375" style="72" customWidth="1"/>
    <col min="1799" max="1799" width="11" style="72" bestFit="1" customWidth="1"/>
    <col min="1800" max="1800" width="1.3984375" style="72" customWidth="1"/>
    <col min="1801" max="1801" width="11" style="72" bestFit="1" customWidth="1"/>
    <col min="1802" max="2047" width="9" style="72"/>
    <col min="2048" max="2048" width="41.8984375" style="72" customWidth="1"/>
    <col min="2049" max="2049" width="7.59765625" style="72" bestFit="1" customWidth="1"/>
    <col min="2050" max="2050" width="3" style="72" customWidth="1"/>
    <col min="2051" max="2051" width="11" style="72" bestFit="1" customWidth="1"/>
    <col min="2052" max="2052" width="1.3984375" style="72" customWidth="1"/>
    <col min="2053" max="2053" width="11" style="72" bestFit="1" customWidth="1"/>
    <col min="2054" max="2054" width="1.3984375" style="72" customWidth="1"/>
    <col min="2055" max="2055" width="11" style="72" bestFit="1" customWidth="1"/>
    <col min="2056" max="2056" width="1.3984375" style="72" customWidth="1"/>
    <col min="2057" max="2057" width="11" style="72" bestFit="1" customWidth="1"/>
    <col min="2058" max="2303" width="9" style="72"/>
    <col min="2304" max="2304" width="41.8984375" style="72" customWidth="1"/>
    <col min="2305" max="2305" width="7.59765625" style="72" bestFit="1" customWidth="1"/>
    <col min="2306" max="2306" width="3" style="72" customWidth="1"/>
    <col min="2307" max="2307" width="11" style="72" bestFit="1" customWidth="1"/>
    <col min="2308" max="2308" width="1.3984375" style="72" customWidth="1"/>
    <col min="2309" max="2309" width="11" style="72" bestFit="1" customWidth="1"/>
    <col min="2310" max="2310" width="1.3984375" style="72" customWidth="1"/>
    <col min="2311" max="2311" width="11" style="72" bestFit="1" customWidth="1"/>
    <col min="2312" max="2312" width="1.3984375" style="72" customWidth="1"/>
    <col min="2313" max="2313" width="11" style="72" bestFit="1" customWidth="1"/>
    <col min="2314" max="2559" width="9" style="72"/>
    <col min="2560" max="2560" width="41.8984375" style="72" customWidth="1"/>
    <col min="2561" max="2561" width="7.59765625" style="72" bestFit="1" customWidth="1"/>
    <col min="2562" max="2562" width="3" style="72" customWidth="1"/>
    <col min="2563" max="2563" width="11" style="72" bestFit="1" customWidth="1"/>
    <col min="2564" max="2564" width="1.3984375" style="72" customWidth="1"/>
    <col min="2565" max="2565" width="11" style="72" bestFit="1" customWidth="1"/>
    <col min="2566" max="2566" width="1.3984375" style="72" customWidth="1"/>
    <col min="2567" max="2567" width="11" style="72" bestFit="1" customWidth="1"/>
    <col min="2568" max="2568" width="1.3984375" style="72" customWidth="1"/>
    <col min="2569" max="2569" width="11" style="72" bestFit="1" customWidth="1"/>
    <col min="2570" max="2815" width="9" style="72"/>
    <col min="2816" max="2816" width="41.8984375" style="72" customWidth="1"/>
    <col min="2817" max="2817" width="7.59765625" style="72" bestFit="1" customWidth="1"/>
    <col min="2818" max="2818" width="3" style="72" customWidth="1"/>
    <col min="2819" max="2819" width="11" style="72" bestFit="1" customWidth="1"/>
    <col min="2820" max="2820" width="1.3984375" style="72" customWidth="1"/>
    <col min="2821" max="2821" width="11" style="72" bestFit="1" customWidth="1"/>
    <col min="2822" max="2822" width="1.3984375" style="72" customWidth="1"/>
    <col min="2823" max="2823" width="11" style="72" bestFit="1" customWidth="1"/>
    <col min="2824" max="2824" width="1.3984375" style="72" customWidth="1"/>
    <col min="2825" max="2825" width="11" style="72" bestFit="1" customWidth="1"/>
    <col min="2826" max="3071" width="9" style="72"/>
    <col min="3072" max="3072" width="41.8984375" style="72" customWidth="1"/>
    <col min="3073" max="3073" width="7.59765625" style="72" bestFit="1" customWidth="1"/>
    <col min="3074" max="3074" width="3" style="72" customWidth="1"/>
    <col min="3075" max="3075" width="11" style="72" bestFit="1" customWidth="1"/>
    <col min="3076" max="3076" width="1.3984375" style="72" customWidth="1"/>
    <col min="3077" max="3077" width="11" style="72" bestFit="1" customWidth="1"/>
    <col min="3078" max="3078" width="1.3984375" style="72" customWidth="1"/>
    <col min="3079" max="3079" width="11" style="72" bestFit="1" customWidth="1"/>
    <col min="3080" max="3080" width="1.3984375" style="72" customWidth="1"/>
    <col min="3081" max="3081" width="11" style="72" bestFit="1" customWidth="1"/>
    <col min="3082" max="3327" width="9" style="72"/>
    <col min="3328" max="3328" width="41.8984375" style="72" customWidth="1"/>
    <col min="3329" max="3329" width="7.59765625" style="72" bestFit="1" customWidth="1"/>
    <col min="3330" max="3330" width="3" style="72" customWidth="1"/>
    <col min="3331" max="3331" width="11" style="72" bestFit="1" customWidth="1"/>
    <col min="3332" max="3332" width="1.3984375" style="72" customWidth="1"/>
    <col min="3333" max="3333" width="11" style="72" bestFit="1" customWidth="1"/>
    <col min="3334" max="3334" width="1.3984375" style="72" customWidth="1"/>
    <col min="3335" max="3335" width="11" style="72" bestFit="1" customWidth="1"/>
    <col min="3336" max="3336" width="1.3984375" style="72" customWidth="1"/>
    <col min="3337" max="3337" width="11" style="72" bestFit="1" customWidth="1"/>
    <col min="3338" max="3583" width="9" style="72"/>
    <col min="3584" max="3584" width="41.8984375" style="72" customWidth="1"/>
    <col min="3585" max="3585" width="7.59765625" style="72" bestFit="1" customWidth="1"/>
    <col min="3586" max="3586" width="3" style="72" customWidth="1"/>
    <col min="3587" max="3587" width="11" style="72" bestFit="1" customWidth="1"/>
    <col min="3588" max="3588" width="1.3984375" style="72" customWidth="1"/>
    <col min="3589" max="3589" width="11" style="72" bestFit="1" customWidth="1"/>
    <col min="3590" max="3590" width="1.3984375" style="72" customWidth="1"/>
    <col min="3591" max="3591" width="11" style="72" bestFit="1" customWidth="1"/>
    <col min="3592" max="3592" width="1.3984375" style="72" customWidth="1"/>
    <col min="3593" max="3593" width="11" style="72" bestFit="1" customWidth="1"/>
    <col min="3594" max="3839" width="9" style="72"/>
    <col min="3840" max="3840" width="41.8984375" style="72" customWidth="1"/>
    <col min="3841" max="3841" width="7.59765625" style="72" bestFit="1" customWidth="1"/>
    <col min="3842" max="3842" width="3" style="72" customWidth="1"/>
    <col min="3843" max="3843" width="11" style="72" bestFit="1" customWidth="1"/>
    <col min="3844" max="3844" width="1.3984375" style="72" customWidth="1"/>
    <col min="3845" max="3845" width="11" style="72" bestFit="1" customWidth="1"/>
    <col min="3846" max="3846" width="1.3984375" style="72" customWidth="1"/>
    <col min="3847" max="3847" width="11" style="72" bestFit="1" customWidth="1"/>
    <col min="3848" max="3848" width="1.3984375" style="72" customWidth="1"/>
    <col min="3849" max="3849" width="11" style="72" bestFit="1" customWidth="1"/>
    <col min="3850" max="4095" width="9" style="72"/>
    <col min="4096" max="4096" width="41.8984375" style="72" customWidth="1"/>
    <col min="4097" max="4097" width="7.59765625" style="72" bestFit="1" customWidth="1"/>
    <col min="4098" max="4098" width="3" style="72" customWidth="1"/>
    <col min="4099" max="4099" width="11" style="72" bestFit="1" customWidth="1"/>
    <col min="4100" max="4100" width="1.3984375" style="72" customWidth="1"/>
    <col min="4101" max="4101" width="11" style="72" bestFit="1" customWidth="1"/>
    <col min="4102" max="4102" width="1.3984375" style="72" customWidth="1"/>
    <col min="4103" max="4103" width="11" style="72" bestFit="1" customWidth="1"/>
    <col min="4104" max="4104" width="1.3984375" style="72" customWidth="1"/>
    <col min="4105" max="4105" width="11" style="72" bestFit="1" customWidth="1"/>
    <col min="4106" max="4351" width="9" style="72"/>
    <col min="4352" max="4352" width="41.8984375" style="72" customWidth="1"/>
    <col min="4353" max="4353" width="7.59765625" style="72" bestFit="1" customWidth="1"/>
    <col min="4354" max="4354" width="3" style="72" customWidth="1"/>
    <col min="4355" max="4355" width="11" style="72" bestFit="1" customWidth="1"/>
    <col min="4356" max="4356" width="1.3984375" style="72" customWidth="1"/>
    <col min="4357" max="4357" width="11" style="72" bestFit="1" customWidth="1"/>
    <col min="4358" max="4358" width="1.3984375" style="72" customWidth="1"/>
    <col min="4359" max="4359" width="11" style="72" bestFit="1" customWidth="1"/>
    <col min="4360" max="4360" width="1.3984375" style="72" customWidth="1"/>
    <col min="4361" max="4361" width="11" style="72" bestFit="1" customWidth="1"/>
    <col min="4362" max="4607" width="9" style="72"/>
    <col min="4608" max="4608" width="41.8984375" style="72" customWidth="1"/>
    <col min="4609" max="4609" width="7.59765625" style="72" bestFit="1" customWidth="1"/>
    <col min="4610" max="4610" width="3" style="72" customWidth="1"/>
    <col min="4611" max="4611" width="11" style="72" bestFit="1" customWidth="1"/>
    <col min="4612" max="4612" width="1.3984375" style="72" customWidth="1"/>
    <col min="4613" max="4613" width="11" style="72" bestFit="1" customWidth="1"/>
    <col min="4614" max="4614" width="1.3984375" style="72" customWidth="1"/>
    <col min="4615" max="4615" width="11" style="72" bestFit="1" customWidth="1"/>
    <col min="4616" max="4616" width="1.3984375" style="72" customWidth="1"/>
    <col min="4617" max="4617" width="11" style="72" bestFit="1" customWidth="1"/>
    <col min="4618" max="4863" width="9" style="72"/>
    <col min="4864" max="4864" width="41.8984375" style="72" customWidth="1"/>
    <col min="4865" max="4865" width="7.59765625" style="72" bestFit="1" customWidth="1"/>
    <col min="4866" max="4866" width="3" style="72" customWidth="1"/>
    <col min="4867" max="4867" width="11" style="72" bestFit="1" customWidth="1"/>
    <col min="4868" max="4868" width="1.3984375" style="72" customWidth="1"/>
    <col min="4869" max="4869" width="11" style="72" bestFit="1" customWidth="1"/>
    <col min="4870" max="4870" width="1.3984375" style="72" customWidth="1"/>
    <col min="4871" max="4871" width="11" style="72" bestFit="1" customWidth="1"/>
    <col min="4872" max="4872" width="1.3984375" style="72" customWidth="1"/>
    <col min="4873" max="4873" width="11" style="72" bestFit="1" customWidth="1"/>
    <col min="4874" max="5119" width="9" style="72"/>
    <col min="5120" max="5120" width="41.8984375" style="72" customWidth="1"/>
    <col min="5121" max="5121" width="7.59765625" style="72" bestFit="1" customWidth="1"/>
    <col min="5122" max="5122" width="3" style="72" customWidth="1"/>
    <col min="5123" max="5123" width="11" style="72" bestFit="1" customWidth="1"/>
    <col min="5124" max="5124" width="1.3984375" style="72" customWidth="1"/>
    <col min="5125" max="5125" width="11" style="72" bestFit="1" customWidth="1"/>
    <col min="5126" max="5126" width="1.3984375" style="72" customWidth="1"/>
    <col min="5127" max="5127" width="11" style="72" bestFit="1" customWidth="1"/>
    <col min="5128" max="5128" width="1.3984375" style="72" customWidth="1"/>
    <col min="5129" max="5129" width="11" style="72" bestFit="1" customWidth="1"/>
    <col min="5130" max="5375" width="9" style="72"/>
    <col min="5376" max="5376" width="41.8984375" style="72" customWidth="1"/>
    <col min="5377" max="5377" width="7.59765625" style="72" bestFit="1" customWidth="1"/>
    <col min="5378" max="5378" width="3" style="72" customWidth="1"/>
    <col min="5379" max="5379" width="11" style="72" bestFit="1" customWidth="1"/>
    <col min="5380" max="5380" width="1.3984375" style="72" customWidth="1"/>
    <col min="5381" max="5381" width="11" style="72" bestFit="1" customWidth="1"/>
    <col min="5382" max="5382" width="1.3984375" style="72" customWidth="1"/>
    <col min="5383" max="5383" width="11" style="72" bestFit="1" customWidth="1"/>
    <col min="5384" max="5384" width="1.3984375" style="72" customWidth="1"/>
    <col min="5385" max="5385" width="11" style="72" bestFit="1" customWidth="1"/>
    <col min="5386" max="5631" width="9" style="72"/>
    <col min="5632" max="5632" width="41.8984375" style="72" customWidth="1"/>
    <col min="5633" max="5633" width="7.59765625" style="72" bestFit="1" customWidth="1"/>
    <col min="5634" max="5634" width="3" style="72" customWidth="1"/>
    <col min="5635" max="5635" width="11" style="72" bestFit="1" customWidth="1"/>
    <col min="5636" max="5636" width="1.3984375" style="72" customWidth="1"/>
    <col min="5637" max="5637" width="11" style="72" bestFit="1" customWidth="1"/>
    <col min="5638" max="5638" width="1.3984375" style="72" customWidth="1"/>
    <col min="5639" max="5639" width="11" style="72" bestFit="1" customWidth="1"/>
    <col min="5640" max="5640" width="1.3984375" style="72" customWidth="1"/>
    <col min="5641" max="5641" width="11" style="72" bestFit="1" customWidth="1"/>
    <col min="5642" max="5887" width="9" style="72"/>
    <col min="5888" max="5888" width="41.8984375" style="72" customWidth="1"/>
    <col min="5889" max="5889" width="7.59765625" style="72" bestFit="1" customWidth="1"/>
    <col min="5890" max="5890" width="3" style="72" customWidth="1"/>
    <col min="5891" max="5891" width="11" style="72" bestFit="1" customWidth="1"/>
    <col min="5892" max="5892" width="1.3984375" style="72" customWidth="1"/>
    <col min="5893" max="5893" width="11" style="72" bestFit="1" customWidth="1"/>
    <col min="5894" max="5894" width="1.3984375" style="72" customWidth="1"/>
    <col min="5895" max="5895" width="11" style="72" bestFit="1" customWidth="1"/>
    <col min="5896" max="5896" width="1.3984375" style="72" customWidth="1"/>
    <col min="5897" max="5897" width="11" style="72" bestFit="1" customWidth="1"/>
    <col min="5898" max="6143" width="9" style="72"/>
    <col min="6144" max="6144" width="41.8984375" style="72" customWidth="1"/>
    <col min="6145" max="6145" width="7.59765625" style="72" bestFit="1" customWidth="1"/>
    <col min="6146" max="6146" width="3" style="72" customWidth="1"/>
    <col min="6147" max="6147" width="11" style="72" bestFit="1" customWidth="1"/>
    <col min="6148" max="6148" width="1.3984375" style="72" customWidth="1"/>
    <col min="6149" max="6149" width="11" style="72" bestFit="1" customWidth="1"/>
    <col min="6150" max="6150" width="1.3984375" style="72" customWidth="1"/>
    <col min="6151" max="6151" width="11" style="72" bestFit="1" customWidth="1"/>
    <col min="6152" max="6152" width="1.3984375" style="72" customWidth="1"/>
    <col min="6153" max="6153" width="11" style="72" bestFit="1" customWidth="1"/>
    <col min="6154" max="6399" width="9" style="72"/>
    <col min="6400" max="6400" width="41.8984375" style="72" customWidth="1"/>
    <col min="6401" max="6401" width="7.59765625" style="72" bestFit="1" customWidth="1"/>
    <col min="6402" max="6402" width="3" style="72" customWidth="1"/>
    <col min="6403" max="6403" width="11" style="72" bestFit="1" customWidth="1"/>
    <col min="6404" max="6404" width="1.3984375" style="72" customWidth="1"/>
    <col min="6405" max="6405" width="11" style="72" bestFit="1" customWidth="1"/>
    <col min="6406" max="6406" width="1.3984375" style="72" customWidth="1"/>
    <col min="6407" max="6407" width="11" style="72" bestFit="1" customWidth="1"/>
    <col min="6408" max="6408" width="1.3984375" style="72" customWidth="1"/>
    <col min="6409" max="6409" width="11" style="72" bestFit="1" customWidth="1"/>
    <col min="6410" max="6655" width="9" style="72"/>
    <col min="6656" max="6656" width="41.8984375" style="72" customWidth="1"/>
    <col min="6657" max="6657" width="7.59765625" style="72" bestFit="1" customWidth="1"/>
    <col min="6658" max="6658" width="3" style="72" customWidth="1"/>
    <col min="6659" max="6659" width="11" style="72" bestFit="1" customWidth="1"/>
    <col min="6660" max="6660" width="1.3984375" style="72" customWidth="1"/>
    <col min="6661" max="6661" width="11" style="72" bestFit="1" customWidth="1"/>
    <col min="6662" max="6662" width="1.3984375" style="72" customWidth="1"/>
    <col min="6663" max="6663" width="11" style="72" bestFit="1" customWidth="1"/>
    <col min="6664" max="6664" width="1.3984375" style="72" customWidth="1"/>
    <col min="6665" max="6665" width="11" style="72" bestFit="1" customWidth="1"/>
    <col min="6666" max="6911" width="9" style="72"/>
    <col min="6912" max="6912" width="41.8984375" style="72" customWidth="1"/>
    <col min="6913" max="6913" width="7.59765625" style="72" bestFit="1" customWidth="1"/>
    <col min="6914" max="6914" width="3" style="72" customWidth="1"/>
    <col min="6915" max="6915" width="11" style="72" bestFit="1" customWidth="1"/>
    <col min="6916" max="6916" width="1.3984375" style="72" customWidth="1"/>
    <col min="6917" max="6917" width="11" style="72" bestFit="1" customWidth="1"/>
    <col min="6918" max="6918" width="1.3984375" style="72" customWidth="1"/>
    <col min="6919" max="6919" width="11" style="72" bestFit="1" customWidth="1"/>
    <col min="6920" max="6920" width="1.3984375" style="72" customWidth="1"/>
    <col min="6921" max="6921" width="11" style="72" bestFit="1" customWidth="1"/>
    <col min="6922" max="7167" width="9" style="72"/>
    <col min="7168" max="7168" width="41.8984375" style="72" customWidth="1"/>
    <col min="7169" max="7169" width="7.59765625" style="72" bestFit="1" customWidth="1"/>
    <col min="7170" max="7170" width="3" style="72" customWidth="1"/>
    <col min="7171" max="7171" width="11" style="72" bestFit="1" customWidth="1"/>
    <col min="7172" max="7172" width="1.3984375" style="72" customWidth="1"/>
    <col min="7173" max="7173" width="11" style="72" bestFit="1" customWidth="1"/>
    <col min="7174" max="7174" width="1.3984375" style="72" customWidth="1"/>
    <col min="7175" max="7175" width="11" style="72" bestFit="1" customWidth="1"/>
    <col min="7176" max="7176" width="1.3984375" style="72" customWidth="1"/>
    <col min="7177" max="7177" width="11" style="72" bestFit="1" customWidth="1"/>
    <col min="7178" max="7423" width="9" style="72"/>
    <col min="7424" max="7424" width="41.8984375" style="72" customWidth="1"/>
    <col min="7425" max="7425" width="7.59765625" style="72" bestFit="1" customWidth="1"/>
    <col min="7426" max="7426" width="3" style="72" customWidth="1"/>
    <col min="7427" max="7427" width="11" style="72" bestFit="1" customWidth="1"/>
    <col min="7428" max="7428" width="1.3984375" style="72" customWidth="1"/>
    <col min="7429" max="7429" width="11" style="72" bestFit="1" customWidth="1"/>
    <col min="7430" max="7430" width="1.3984375" style="72" customWidth="1"/>
    <col min="7431" max="7431" width="11" style="72" bestFit="1" customWidth="1"/>
    <col min="7432" max="7432" width="1.3984375" style="72" customWidth="1"/>
    <col min="7433" max="7433" width="11" style="72" bestFit="1" customWidth="1"/>
    <col min="7434" max="7679" width="9" style="72"/>
    <col min="7680" max="7680" width="41.8984375" style="72" customWidth="1"/>
    <col min="7681" max="7681" width="7.59765625" style="72" bestFit="1" customWidth="1"/>
    <col min="7682" max="7682" width="3" style="72" customWidth="1"/>
    <col min="7683" max="7683" width="11" style="72" bestFit="1" customWidth="1"/>
    <col min="7684" max="7684" width="1.3984375" style="72" customWidth="1"/>
    <col min="7685" max="7685" width="11" style="72" bestFit="1" customWidth="1"/>
    <col min="7686" max="7686" width="1.3984375" style="72" customWidth="1"/>
    <col min="7687" max="7687" width="11" style="72" bestFit="1" customWidth="1"/>
    <col min="7688" max="7688" width="1.3984375" style="72" customWidth="1"/>
    <col min="7689" max="7689" width="11" style="72" bestFit="1" customWidth="1"/>
    <col min="7690" max="7935" width="9" style="72"/>
    <col min="7936" max="7936" width="41.8984375" style="72" customWidth="1"/>
    <col min="7937" max="7937" width="7.59765625" style="72" bestFit="1" customWidth="1"/>
    <col min="7938" max="7938" width="3" style="72" customWidth="1"/>
    <col min="7939" max="7939" width="11" style="72" bestFit="1" customWidth="1"/>
    <col min="7940" max="7940" width="1.3984375" style="72" customWidth="1"/>
    <col min="7941" max="7941" width="11" style="72" bestFit="1" customWidth="1"/>
    <col min="7942" max="7942" width="1.3984375" style="72" customWidth="1"/>
    <col min="7943" max="7943" width="11" style="72" bestFit="1" customWidth="1"/>
    <col min="7944" max="7944" width="1.3984375" style="72" customWidth="1"/>
    <col min="7945" max="7945" width="11" style="72" bestFit="1" customWidth="1"/>
    <col min="7946" max="8191" width="9" style="72"/>
    <col min="8192" max="8192" width="41.8984375" style="72" customWidth="1"/>
    <col min="8193" max="8193" width="7.59765625" style="72" bestFit="1" customWidth="1"/>
    <col min="8194" max="8194" width="3" style="72" customWidth="1"/>
    <col min="8195" max="8195" width="11" style="72" bestFit="1" customWidth="1"/>
    <col min="8196" max="8196" width="1.3984375" style="72" customWidth="1"/>
    <col min="8197" max="8197" width="11" style="72" bestFit="1" customWidth="1"/>
    <col min="8198" max="8198" width="1.3984375" style="72" customWidth="1"/>
    <col min="8199" max="8199" width="11" style="72" bestFit="1" customWidth="1"/>
    <col min="8200" max="8200" width="1.3984375" style="72" customWidth="1"/>
    <col min="8201" max="8201" width="11" style="72" bestFit="1" customWidth="1"/>
    <col min="8202" max="8447" width="9" style="72"/>
    <col min="8448" max="8448" width="41.8984375" style="72" customWidth="1"/>
    <col min="8449" max="8449" width="7.59765625" style="72" bestFit="1" customWidth="1"/>
    <col min="8450" max="8450" width="3" style="72" customWidth="1"/>
    <col min="8451" max="8451" width="11" style="72" bestFit="1" customWidth="1"/>
    <col min="8452" max="8452" width="1.3984375" style="72" customWidth="1"/>
    <col min="8453" max="8453" width="11" style="72" bestFit="1" customWidth="1"/>
    <col min="8454" max="8454" width="1.3984375" style="72" customWidth="1"/>
    <col min="8455" max="8455" width="11" style="72" bestFit="1" customWidth="1"/>
    <col min="8456" max="8456" width="1.3984375" style="72" customWidth="1"/>
    <col min="8457" max="8457" width="11" style="72" bestFit="1" customWidth="1"/>
    <col min="8458" max="8703" width="9" style="72"/>
    <col min="8704" max="8704" width="41.8984375" style="72" customWidth="1"/>
    <col min="8705" max="8705" width="7.59765625" style="72" bestFit="1" customWidth="1"/>
    <col min="8706" max="8706" width="3" style="72" customWidth="1"/>
    <col min="8707" max="8707" width="11" style="72" bestFit="1" customWidth="1"/>
    <col min="8708" max="8708" width="1.3984375" style="72" customWidth="1"/>
    <col min="8709" max="8709" width="11" style="72" bestFit="1" customWidth="1"/>
    <col min="8710" max="8710" width="1.3984375" style="72" customWidth="1"/>
    <col min="8711" max="8711" width="11" style="72" bestFit="1" customWidth="1"/>
    <col min="8712" max="8712" width="1.3984375" style="72" customWidth="1"/>
    <col min="8713" max="8713" width="11" style="72" bestFit="1" customWidth="1"/>
    <col min="8714" max="8959" width="9" style="72"/>
    <col min="8960" max="8960" width="41.8984375" style="72" customWidth="1"/>
    <col min="8961" max="8961" width="7.59765625" style="72" bestFit="1" customWidth="1"/>
    <col min="8962" max="8962" width="3" style="72" customWidth="1"/>
    <col min="8963" max="8963" width="11" style="72" bestFit="1" customWidth="1"/>
    <col min="8964" max="8964" width="1.3984375" style="72" customWidth="1"/>
    <col min="8965" max="8965" width="11" style="72" bestFit="1" customWidth="1"/>
    <col min="8966" max="8966" width="1.3984375" style="72" customWidth="1"/>
    <col min="8967" max="8967" width="11" style="72" bestFit="1" customWidth="1"/>
    <col min="8968" max="8968" width="1.3984375" style="72" customWidth="1"/>
    <col min="8969" max="8969" width="11" style="72" bestFit="1" customWidth="1"/>
    <col min="8970" max="9215" width="9" style="72"/>
    <col min="9216" max="9216" width="41.8984375" style="72" customWidth="1"/>
    <col min="9217" max="9217" width="7.59765625" style="72" bestFit="1" customWidth="1"/>
    <col min="9218" max="9218" width="3" style="72" customWidth="1"/>
    <col min="9219" max="9219" width="11" style="72" bestFit="1" customWidth="1"/>
    <col min="9220" max="9220" width="1.3984375" style="72" customWidth="1"/>
    <col min="9221" max="9221" width="11" style="72" bestFit="1" customWidth="1"/>
    <col min="9222" max="9222" width="1.3984375" style="72" customWidth="1"/>
    <col min="9223" max="9223" width="11" style="72" bestFit="1" customWidth="1"/>
    <col min="9224" max="9224" width="1.3984375" style="72" customWidth="1"/>
    <col min="9225" max="9225" width="11" style="72" bestFit="1" customWidth="1"/>
    <col min="9226" max="9471" width="9" style="72"/>
    <col min="9472" max="9472" width="41.8984375" style="72" customWidth="1"/>
    <col min="9473" max="9473" width="7.59765625" style="72" bestFit="1" customWidth="1"/>
    <col min="9474" max="9474" width="3" style="72" customWidth="1"/>
    <col min="9475" max="9475" width="11" style="72" bestFit="1" customWidth="1"/>
    <col min="9476" max="9476" width="1.3984375" style="72" customWidth="1"/>
    <col min="9477" max="9477" width="11" style="72" bestFit="1" customWidth="1"/>
    <col min="9478" max="9478" width="1.3984375" style="72" customWidth="1"/>
    <col min="9479" max="9479" width="11" style="72" bestFit="1" customWidth="1"/>
    <col min="9480" max="9480" width="1.3984375" style="72" customWidth="1"/>
    <col min="9481" max="9481" width="11" style="72" bestFit="1" customWidth="1"/>
    <col min="9482" max="9727" width="9" style="72"/>
    <col min="9728" max="9728" width="41.8984375" style="72" customWidth="1"/>
    <col min="9729" max="9729" width="7.59765625" style="72" bestFit="1" customWidth="1"/>
    <col min="9730" max="9730" width="3" style="72" customWidth="1"/>
    <col min="9731" max="9731" width="11" style="72" bestFit="1" customWidth="1"/>
    <col min="9732" max="9732" width="1.3984375" style="72" customWidth="1"/>
    <col min="9733" max="9733" width="11" style="72" bestFit="1" customWidth="1"/>
    <col min="9734" max="9734" width="1.3984375" style="72" customWidth="1"/>
    <col min="9735" max="9735" width="11" style="72" bestFit="1" customWidth="1"/>
    <col min="9736" max="9736" width="1.3984375" style="72" customWidth="1"/>
    <col min="9737" max="9737" width="11" style="72" bestFit="1" customWidth="1"/>
    <col min="9738" max="9983" width="9" style="72"/>
    <col min="9984" max="9984" width="41.8984375" style="72" customWidth="1"/>
    <col min="9985" max="9985" width="7.59765625" style="72" bestFit="1" customWidth="1"/>
    <col min="9986" max="9986" width="3" style="72" customWidth="1"/>
    <col min="9987" max="9987" width="11" style="72" bestFit="1" customWidth="1"/>
    <col min="9988" max="9988" width="1.3984375" style="72" customWidth="1"/>
    <col min="9989" max="9989" width="11" style="72" bestFit="1" customWidth="1"/>
    <col min="9990" max="9990" width="1.3984375" style="72" customWidth="1"/>
    <col min="9991" max="9991" width="11" style="72" bestFit="1" customWidth="1"/>
    <col min="9992" max="9992" width="1.3984375" style="72" customWidth="1"/>
    <col min="9993" max="9993" width="11" style="72" bestFit="1" customWidth="1"/>
    <col min="9994" max="10239" width="9" style="72"/>
    <col min="10240" max="10240" width="41.8984375" style="72" customWidth="1"/>
    <col min="10241" max="10241" width="7.59765625" style="72" bestFit="1" customWidth="1"/>
    <col min="10242" max="10242" width="3" style="72" customWidth="1"/>
    <col min="10243" max="10243" width="11" style="72" bestFit="1" customWidth="1"/>
    <col min="10244" max="10244" width="1.3984375" style="72" customWidth="1"/>
    <col min="10245" max="10245" width="11" style="72" bestFit="1" customWidth="1"/>
    <col min="10246" max="10246" width="1.3984375" style="72" customWidth="1"/>
    <col min="10247" max="10247" width="11" style="72" bestFit="1" customWidth="1"/>
    <col min="10248" max="10248" width="1.3984375" style="72" customWidth="1"/>
    <col min="10249" max="10249" width="11" style="72" bestFit="1" customWidth="1"/>
    <col min="10250" max="10495" width="9" style="72"/>
    <col min="10496" max="10496" width="41.8984375" style="72" customWidth="1"/>
    <col min="10497" max="10497" width="7.59765625" style="72" bestFit="1" customWidth="1"/>
    <col min="10498" max="10498" width="3" style="72" customWidth="1"/>
    <col min="10499" max="10499" width="11" style="72" bestFit="1" customWidth="1"/>
    <col min="10500" max="10500" width="1.3984375" style="72" customWidth="1"/>
    <col min="10501" max="10501" width="11" style="72" bestFit="1" customWidth="1"/>
    <col min="10502" max="10502" width="1.3984375" style="72" customWidth="1"/>
    <col min="10503" max="10503" width="11" style="72" bestFit="1" customWidth="1"/>
    <col min="10504" max="10504" width="1.3984375" style="72" customWidth="1"/>
    <col min="10505" max="10505" width="11" style="72" bestFit="1" customWidth="1"/>
    <col min="10506" max="10751" width="9" style="72"/>
    <col min="10752" max="10752" width="41.8984375" style="72" customWidth="1"/>
    <col min="10753" max="10753" width="7.59765625" style="72" bestFit="1" customWidth="1"/>
    <col min="10754" max="10754" width="3" style="72" customWidth="1"/>
    <col min="10755" max="10755" width="11" style="72" bestFit="1" customWidth="1"/>
    <col min="10756" max="10756" width="1.3984375" style="72" customWidth="1"/>
    <col min="10757" max="10757" width="11" style="72" bestFit="1" customWidth="1"/>
    <col min="10758" max="10758" width="1.3984375" style="72" customWidth="1"/>
    <col min="10759" max="10759" width="11" style="72" bestFit="1" customWidth="1"/>
    <col min="10760" max="10760" width="1.3984375" style="72" customWidth="1"/>
    <col min="10761" max="10761" width="11" style="72" bestFit="1" customWidth="1"/>
    <col min="10762" max="11007" width="9" style="72"/>
    <col min="11008" max="11008" width="41.8984375" style="72" customWidth="1"/>
    <col min="11009" max="11009" width="7.59765625" style="72" bestFit="1" customWidth="1"/>
    <col min="11010" max="11010" width="3" style="72" customWidth="1"/>
    <col min="11011" max="11011" width="11" style="72" bestFit="1" customWidth="1"/>
    <col min="11012" max="11012" width="1.3984375" style="72" customWidth="1"/>
    <col min="11013" max="11013" width="11" style="72" bestFit="1" customWidth="1"/>
    <col min="11014" max="11014" width="1.3984375" style="72" customWidth="1"/>
    <col min="11015" max="11015" width="11" style="72" bestFit="1" customWidth="1"/>
    <col min="11016" max="11016" width="1.3984375" style="72" customWidth="1"/>
    <col min="11017" max="11017" width="11" style="72" bestFit="1" customWidth="1"/>
    <col min="11018" max="11263" width="9" style="72"/>
    <col min="11264" max="11264" width="41.8984375" style="72" customWidth="1"/>
    <col min="11265" max="11265" width="7.59765625" style="72" bestFit="1" customWidth="1"/>
    <col min="11266" max="11266" width="3" style="72" customWidth="1"/>
    <col min="11267" max="11267" width="11" style="72" bestFit="1" customWidth="1"/>
    <col min="11268" max="11268" width="1.3984375" style="72" customWidth="1"/>
    <col min="11269" max="11269" width="11" style="72" bestFit="1" customWidth="1"/>
    <col min="11270" max="11270" width="1.3984375" style="72" customWidth="1"/>
    <col min="11271" max="11271" width="11" style="72" bestFit="1" customWidth="1"/>
    <col min="11272" max="11272" width="1.3984375" style="72" customWidth="1"/>
    <col min="11273" max="11273" width="11" style="72" bestFit="1" customWidth="1"/>
    <col min="11274" max="11519" width="9" style="72"/>
    <col min="11520" max="11520" width="41.8984375" style="72" customWidth="1"/>
    <col min="11521" max="11521" width="7.59765625" style="72" bestFit="1" customWidth="1"/>
    <col min="11522" max="11522" width="3" style="72" customWidth="1"/>
    <col min="11523" max="11523" width="11" style="72" bestFit="1" customWidth="1"/>
    <col min="11524" max="11524" width="1.3984375" style="72" customWidth="1"/>
    <col min="11525" max="11525" width="11" style="72" bestFit="1" customWidth="1"/>
    <col min="11526" max="11526" width="1.3984375" style="72" customWidth="1"/>
    <col min="11527" max="11527" width="11" style="72" bestFit="1" customWidth="1"/>
    <col min="11528" max="11528" width="1.3984375" style="72" customWidth="1"/>
    <col min="11529" max="11529" width="11" style="72" bestFit="1" customWidth="1"/>
    <col min="11530" max="11775" width="9" style="72"/>
    <col min="11776" max="11776" width="41.8984375" style="72" customWidth="1"/>
    <col min="11777" max="11777" width="7.59765625" style="72" bestFit="1" customWidth="1"/>
    <col min="11778" max="11778" width="3" style="72" customWidth="1"/>
    <col min="11779" max="11779" width="11" style="72" bestFit="1" customWidth="1"/>
    <col min="11780" max="11780" width="1.3984375" style="72" customWidth="1"/>
    <col min="11781" max="11781" width="11" style="72" bestFit="1" customWidth="1"/>
    <col min="11782" max="11782" width="1.3984375" style="72" customWidth="1"/>
    <col min="11783" max="11783" width="11" style="72" bestFit="1" customWidth="1"/>
    <col min="11784" max="11784" width="1.3984375" style="72" customWidth="1"/>
    <col min="11785" max="11785" width="11" style="72" bestFit="1" customWidth="1"/>
    <col min="11786" max="12031" width="9" style="72"/>
    <col min="12032" max="12032" width="41.8984375" style="72" customWidth="1"/>
    <col min="12033" max="12033" width="7.59765625" style="72" bestFit="1" customWidth="1"/>
    <col min="12034" max="12034" width="3" style="72" customWidth="1"/>
    <col min="12035" max="12035" width="11" style="72" bestFit="1" customWidth="1"/>
    <col min="12036" max="12036" width="1.3984375" style="72" customWidth="1"/>
    <col min="12037" max="12037" width="11" style="72" bestFit="1" customWidth="1"/>
    <col min="12038" max="12038" width="1.3984375" style="72" customWidth="1"/>
    <col min="12039" max="12039" width="11" style="72" bestFit="1" customWidth="1"/>
    <col min="12040" max="12040" width="1.3984375" style="72" customWidth="1"/>
    <col min="12041" max="12041" width="11" style="72" bestFit="1" customWidth="1"/>
    <col min="12042" max="12287" width="9" style="72"/>
    <col min="12288" max="12288" width="41.8984375" style="72" customWidth="1"/>
    <col min="12289" max="12289" width="7.59765625" style="72" bestFit="1" customWidth="1"/>
    <col min="12290" max="12290" width="3" style="72" customWidth="1"/>
    <col min="12291" max="12291" width="11" style="72" bestFit="1" customWidth="1"/>
    <col min="12292" max="12292" width="1.3984375" style="72" customWidth="1"/>
    <col min="12293" max="12293" width="11" style="72" bestFit="1" customWidth="1"/>
    <col min="12294" max="12294" width="1.3984375" style="72" customWidth="1"/>
    <col min="12295" max="12295" width="11" style="72" bestFit="1" customWidth="1"/>
    <col min="12296" max="12296" width="1.3984375" style="72" customWidth="1"/>
    <col min="12297" max="12297" width="11" style="72" bestFit="1" customWidth="1"/>
    <col min="12298" max="12543" width="9" style="72"/>
    <col min="12544" max="12544" width="41.8984375" style="72" customWidth="1"/>
    <col min="12545" max="12545" width="7.59765625" style="72" bestFit="1" customWidth="1"/>
    <col min="12546" max="12546" width="3" style="72" customWidth="1"/>
    <col min="12547" max="12547" width="11" style="72" bestFit="1" customWidth="1"/>
    <col min="12548" max="12548" width="1.3984375" style="72" customWidth="1"/>
    <col min="12549" max="12549" width="11" style="72" bestFit="1" customWidth="1"/>
    <col min="12550" max="12550" width="1.3984375" style="72" customWidth="1"/>
    <col min="12551" max="12551" width="11" style="72" bestFit="1" customWidth="1"/>
    <col min="12552" max="12552" width="1.3984375" style="72" customWidth="1"/>
    <col min="12553" max="12553" width="11" style="72" bestFit="1" customWidth="1"/>
    <col min="12554" max="12799" width="9" style="72"/>
    <col min="12800" max="12800" width="41.8984375" style="72" customWidth="1"/>
    <col min="12801" max="12801" width="7.59765625" style="72" bestFit="1" customWidth="1"/>
    <col min="12802" max="12802" width="3" style="72" customWidth="1"/>
    <col min="12803" max="12803" width="11" style="72" bestFit="1" customWidth="1"/>
    <col min="12804" max="12804" width="1.3984375" style="72" customWidth="1"/>
    <col min="12805" max="12805" width="11" style="72" bestFit="1" customWidth="1"/>
    <col min="12806" max="12806" width="1.3984375" style="72" customWidth="1"/>
    <col min="12807" max="12807" width="11" style="72" bestFit="1" customWidth="1"/>
    <col min="12808" max="12808" width="1.3984375" style="72" customWidth="1"/>
    <col min="12809" max="12809" width="11" style="72" bestFit="1" customWidth="1"/>
    <col min="12810" max="13055" width="9" style="72"/>
    <col min="13056" max="13056" width="41.8984375" style="72" customWidth="1"/>
    <col min="13057" max="13057" width="7.59765625" style="72" bestFit="1" customWidth="1"/>
    <col min="13058" max="13058" width="3" style="72" customWidth="1"/>
    <col min="13059" max="13059" width="11" style="72" bestFit="1" customWidth="1"/>
    <col min="13060" max="13060" width="1.3984375" style="72" customWidth="1"/>
    <col min="13061" max="13061" width="11" style="72" bestFit="1" customWidth="1"/>
    <col min="13062" max="13062" width="1.3984375" style="72" customWidth="1"/>
    <col min="13063" max="13063" width="11" style="72" bestFit="1" customWidth="1"/>
    <col min="13064" max="13064" width="1.3984375" style="72" customWidth="1"/>
    <col min="13065" max="13065" width="11" style="72" bestFit="1" customWidth="1"/>
    <col min="13066" max="13311" width="9" style="72"/>
    <col min="13312" max="13312" width="41.8984375" style="72" customWidth="1"/>
    <col min="13313" max="13313" width="7.59765625" style="72" bestFit="1" customWidth="1"/>
    <col min="13314" max="13314" width="3" style="72" customWidth="1"/>
    <col min="13315" max="13315" width="11" style="72" bestFit="1" customWidth="1"/>
    <col min="13316" max="13316" width="1.3984375" style="72" customWidth="1"/>
    <col min="13317" max="13317" width="11" style="72" bestFit="1" customWidth="1"/>
    <col min="13318" max="13318" width="1.3984375" style="72" customWidth="1"/>
    <col min="13319" max="13319" width="11" style="72" bestFit="1" customWidth="1"/>
    <col min="13320" max="13320" width="1.3984375" style="72" customWidth="1"/>
    <col min="13321" max="13321" width="11" style="72" bestFit="1" customWidth="1"/>
    <col min="13322" max="13567" width="9" style="72"/>
    <col min="13568" max="13568" width="41.8984375" style="72" customWidth="1"/>
    <col min="13569" max="13569" width="7.59765625" style="72" bestFit="1" customWidth="1"/>
    <col min="13570" max="13570" width="3" style="72" customWidth="1"/>
    <col min="13571" max="13571" width="11" style="72" bestFit="1" customWidth="1"/>
    <col min="13572" max="13572" width="1.3984375" style="72" customWidth="1"/>
    <col min="13573" max="13573" width="11" style="72" bestFit="1" customWidth="1"/>
    <col min="13574" max="13574" width="1.3984375" style="72" customWidth="1"/>
    <col min="13575" max="13575" width="11" style="72" bestFit="1" customWidth="1"/>
    <col min="13576" max="13576" width="1.3984375" style="72" customWidth="1"/>
    <col min="13577" max="13577" width="11" style="72" bestFit="1" customWidth="1"/>
    <col min="13578" max="13823" width="9" style="72"/>
    <col min="13824" max="13824" width="41.8984375" style="72" customWidth="1"/>
    <col min="13825" max="13825" width="7.59765625" style="72" bestFit="1" customWidth="1"/>
    <col min="13826" max="13826" width="3" style="72" customWidth="1"/>
    <col min="13827" max="13827" width="11" style="72" bestFit="1" customWidth="1"/>
    <col min="13828" max="13828" width="1.3984375" style="72" customWidth="1"/>
    <col min="13829" max="13829" width="11" style="72" bestFit="1" customWidth="1"/>
    <col min="13830" max="13830" width="1.3984375" style="72" customWidth="1"/>
    <col min="13831" max="13831" width="11" style="72" bestFit="1" customWidth="1"/>
    <col min="13832" max="13832" width="1.3984375" style="72" customWidth="1"/>
    <col min="13833" max="13833" width="11" style="72" bestFit="1" customWidth="1"/>
    <col min="13834" max="14079" width="9" style="72"/>
    <col min="14080" max="14080" width="41.8984375" style="72" customWidth="1"/>
    <col min="14081" max="14081" width="7.59765625" style="72" bestFit="1" customWidth="1"/>
    <col min="14082" max="14082" width="3" style="72" customWidth="1"/>
    <col min="14083" max="14083" width="11" style="72" bestFit="1" customWidth="1"/>
    <col min="14084" max="14084" width="1.3984375" style="72" customWidth="1"/>
    <col min="14085" max="14085" width="11" style="72" bestFit="1" customWidth="1"/>
    <col min="14086" max="14086" width="1.3984375" style="72" customWidth="1"/>
    <col min="14087" max="14087" width="11" style="72" bestFit="1" customWidth="1"/>
    <col min="14088" max="14088" width="1.3984375" style="72" customWidth="1"/>
    <col min="14089" max="14089" width="11" style="72" bestFit="1" customWidth="1"/>
    <col min="14090" max="14335" width="9" style="72"/>
    <col min="14336" max="14336" width="41.8984375" style="72" customWidth="1"/>
    <col min="14337" max="14337" width="7.59765625" style="72" bestFit="1" customWidth="1"/>
    <col min="14338" max="14338" width="3" style="72" customWidth="1"/>
    <col min="14339" max="14339" width="11" style="72" bestFit="1" customWidth="1"/>
    <col min="14340" max="14340" width="1.3984375" style="72" customWidth="1"/>
    <col min="14341" max="14341" width="11" style="72" bestFit="1" customWidth="1"/>
    <col min="14342" max="14342" width="1.3984375" style="72" customWidth="1"/>
    <col min="14343" max="14343" width="11" style="72" bestFit="1" customWidth="1"/>
    <col min="14344" max="14344" width="1.3984375" style="72" customWidth="1"/>
    <col min="14345" max="14345" width="11" style="72" bestFit="1" customWidth="1"/>
    <col min="14346" max="14591" width="9" style="72"/>
    <col min="14592" max="14592" width="41.8984375" style="72" customWidth="1"/>
    <col min="14593" max="14593" width="7.59765625" style="72" bestFit="1" customWidth="1"/>
    <col min="14594" max="14594" width="3" style="72" customWidth="1"/>
    <col min="14595" max="14595" width="11" style="72" bestFit="1" customWidth="1"/>
    <col min="14596" max="14596" width="1.3984375" style="72" customWidth="1"/>
    <col min="14597" max="14597" width="11" style="72" bestFit="1" customWidth="1"/>
    <col min="14598" max="14598" width="1.3984375" style="72" customWidth="1"/>
    <col min="14599" max="14599" width="11" style="72" bestFit="1" customWidth="1"/>
    <col min="14600" max="14600" width="1.3984375" style="72" customWidth="1"/>
    <col min="14601" max="14601" width="11" style="72" bestFit="1" customWidth="1"/>
    <col min="14602" max="14847" width="9" style="72"/>
    <col min="14848" max="14848" width="41.8984375" style="72" customWidth="1"/>
    <col min="14849" max="14849" width="7.59765625" style="72" bestFit="1" customWidth="1"/>
    <col min="14850" max="14850" width="3" style="72" customWidth="1"/>
    <col min="14851" max="14851" width="11" style="72" bestFit="1" customWidth="1"/>
    <col min="14852" max="14852" width="1.3984375" style="72" customWidth="1"/>
    <col min="14853" max="14853" width="11" style="72" bestFit="1" customWidth="1"/>
    <col min="14854" max="14854" width="1.3984375" style="72" customWidth="1"/>
    <col min="14855" max="14855" width="11" style="72" bestFit="1" customWidth="1"/>
    <col min="14856" max="14856" width="1.3984375" style="72" customWidth="1"/>
    <col min="14857" max="14857" width="11" style="72" bestFit="1" customWidth="1"/>
    <col min="14858" max="15103" width="9" style="72"/>
    <col min="15104" max="15104" width="41.8984375" style="72" customWidth="1"/>
    <col min="15105" max="15105" width="7.59765625" style="72" bestFit="1" customWidth="1"/>
    <col min="15106" max="15106" width="3" style="72" customWidth="1"/>
    <col min="15107" max="15107" width="11" style="72" bestFit="1" customWidth="1"/>
    <col min="15108" max="15108" width="1.3984375" style="72" customWidth="1"/>
    <col min="15109" max="15109" width="11" style="72" bestFit="1" customWidth="1"/>
    <col min="15110" max="15110" width="1.3984375" style="72" customWidth="1"/>
    <col min="15111" max="15111" width="11" style="72" bestFit="1" customWidth="1"/>
    <col min="15112" max="15112" width="1.3984375" style="72" customWidth="1"/>
    <col min="15113" max="15113" width="11" style="72" bestFit="1" customWidth="1"/>
    <col min="15114" max="15359" width="9" style="72"/>
    <col min="15360" max="15360" width="41.8984375" style="72" customWidth="1"/>
    <col min="15361" max="15361" width="7.59765625" style="72" bestFit="1" customWidth="1"/>
    <col min="15362" max="15362" width="3" style="72" customWidth="1"/>
    <col min="15363" max="15363" width="11" style="72" bestFit="1" customWidth="1"/>
    <col min="15364" max="15364" width="1.3984375" style="72" customWidth="1"/>
    <col min="15365" max="15365" width="11" style="72" bestFit="1" customWidth="1"/>
    <col min="15366" max="15366" width="1.3984375" style="72" customWidth="1"/>
    <col min="15367" max="15367" width="11" style="72" bestFit="1" customWidth="1"/>
    <col min="15368" max="15368" width="1.3984375" style="72" customWidth="1"/>
    <col min="15369" max="15369" width="11" style="72" bestFit="1" customWidth="1"/>
    <col min="15370" max="15615" width="9" style="72"/>
    <col min="15616" max="15616" width="41.8984375" style="72" customWidth="1"/>
    <col min="15617" max="15617" width="7.59765625" style="72" bestFit="1" customWidth="1"/>
    <col min="15618" max="15618" width="3" style="72" customWidth="1"/>
    <col min="15619" max="15619" width="11" style="72" bestFit="1" customWidth="1"/>
    <col min="15620" max="15620" width="1.3984375" style="72" customWidth="1"/>
    <col min="15621" max="15621" width="11" style="72" bestFit="1" customWidth="1"/>
    <col min="15622" max="15622" width="1.3984375" style="72" customWidth="1"/>
    <col min="15623" max="15623" width="11" style="72" bestFit="1" customWidth="1"/>
    <col min="15624" max="15624" width="1.3984375" style="72" customWidth="1"/>
    <col min="15625" max="15625" width="11" style="72" bestFit="1" customWidth="1"/>
    <col min="15626" max="15871" width="9" style="72"/>
    <col min="15872" max="15872" width="41.8984375" style="72" customWidth="1"/>
    <col min="15873" max="15873" width="7.59765625" style="72" bestFit="1" customWidth="1"/>
    <col min="15874" max="15874" width="3" style="72" customWidth="1"/>
    <col min="15875" max="15875" width="11" style="72" bestFit="1" customWidth="1"/>
    <col min="15876" max="15876" width="1.3984375" style="72" customWidth="1"/>
    <col min="15877" max="15877" width="11" style="72" bestFit="1" customWidth="1"/>
    <col min="15878" max="15878" width="1.3984375" style="72" customWidth="1"/>
    <col min="15879" max="15879" width="11" style="72" bestFit="1" customWidth="1"/>
    <col min="15880" max="15880" width="1.3984375" style="72" customWidth="1"/>
    <col min="15881" max="15881" width="11" style="72" bestFit="1" customWidth="1"/>
    <col min="15882" max="16127" width="9" style="72"/>
    <col min="16128" max="16128" width="41.8984375" style="72" customWidth="1"/>
    <col min="16129" max="16129" width="7.59765625" style="72" bestFit="1" customWidth="1"/>
    <col min="16130" max="16130" width="3" style="72" customWidth="1"/>
    <col min="16131" max="16131" width="11" style="72" bestFit="1" customWidth="1"/>
    <col min="16132" max="16132" width="1.3984375" style="72" customWidth="1"/>
    <col min="16133" max="16133" width="11" style="72" bestFit="1" customWidth="1"/>
    <col min="16134" max="16134" width="1.3984375" style="72" customWidth="1"/>
    <col min="16135" max="16135" width="11" style="72" bestFit="1" customWidth="1"/>
    <col min="16136" max="16136" width="1.3984375" style="72" customWidth="1"/>
    <col min="16137" max="16137" width="11" style="72" bestFit="1" customWidth="1"/>
    <col min="16138" max="16384" width="9" style="72"/>
  </cols>
  <sheetData>
    <row r="1" spans="1:12" s="76" customFormat="1" ht="18" customHeight="1">
      <c r="A1" s="227" t="s">
        <v>0</v>
      </c>
      <c r="B1" s="227"/>
      <c r="C1" s="227"/>
      <c r="D1" s="227"/>
      <c r="E1" s="227"/>
      <c r="F1" s="227"/>
      <c r="G1" s="227"/>
      <c r="H1" s="227"/>
      <c r="I1" s="227"/>
    </row>
    <row r="2" spans="1:12" s="76" customFormat="1" ht="18" customHeight="1">
      <c r="A2" s="227" t="s">
        <v>75</v>
      </c>
      <c r="B2" s="227"/>
      <c r="C2" s="227"/>
      <c r="D2" s="227"/>
      <c r="E2" s="227"/>
      <c r="F2" s="227"/>
      <c r="G2" s="227"/>
      <c r="H2" s="227"/>
      <c r="I2" s="227"/>
    </row>
    <row r="3" spans="1:12" s="76" customFormat="1" ht="18" customHeight="1">
      <c r="A3" s="231" t="s">
        <v>195</v>
      </c>
      <c r="B3" s="227"/>
      <c r="C3" s="227"/>
      <c r="D3" s="227"/>
      <c r="E3" s="227"/>
      <c r="F3" s="227"/>
      <c r="G3" s="227"/>
      <c r="H3" s="227"/>
      <c r="I3" s="227"/>
    </row>
    <row r="4" spans="1:12" s="76" customFormat="1" ht="18" customHeight="1">
      <c r="A4" s="231" t="s">
        <v>76</v>
      </c>
      <c r="B4" s="231"/>
      <c r="C4" s="231"/>
      <c r="D4" s="231"/>
      <c r="E4" s="231"/>
      <c r="F4" s="231"/>
      <c r="G4" s="231"/>
      <c r="H4" s="231"/>
      <c r="I4" s="231"/>
    </row>
    <row r="5" spans="1:12" s="76" customFormat="1" ht="18" customHeight="1">
      <c r="A5" s="228" t="s">
        <v>2</v>
      </c>
      <c r="B5" s="228"/>
      <c r="C5" s="228"/>
      <c r="D5" s="228"/>
      <c r="E5" s="228"/>
      <c r="F5" s="228"/>
      <c r="G5" s="228"/>
      <c r="H5" s="228"/>
      <c r="I5" s="228"/>
    </row>
    <row r="6" spans="1:12" ht="6" customHeight="1">
      <c r="C6" s="8"/>
      <c r="G6" s="8"/>
    </row>
    <row r="7" spans="1:12" ht="18" customHeight="1">
      <c r="B7" s="64" t="s">
        <v>3</v>
      </c>
      <c r="C7" s="229" t="s">
        <v>4</v>
      </c>
      <c r="D7" s="229"/>
      <c r="E7" s="229"/>
      <c r="F7" s="76"/>
      <c r="G7" s="229" t="s">
        <v>5</v>
      </c>
      <c r="H7" s="229"/>
      <c r="I7" s="229"/>
    </row>
    <row r="8" spans="1:12" ht="18" customHeight="1">
      <c r="B8" s="64"/>
      <c r="C8" s="229" t="s">
        <v>6</v>
      </c>
      <c r="D8" s="229"/>
      <c r="E8" s="229"/>
      <c r="F8" s="76"/>
      <c r="G8" s="229" t="s">
        <v>6</v>
      </c>
      <c r="H8" s="229"/>
      <c r="I8" s="229"/>
    </row>
    <row r="9" spans="1:12" ht="18" customHeight="1">
      <c r="A9" s="67"/>
      <c r="B9" s="67"/>
      <c r="C9" s="65">
        <v>2026</v>
      </c>
      <c r="D9" s="65"/>
      <c r="E9" s="65">
        <v>2025</v>
      </c>
      <c r="F9" s="67"/>
      <c r="G9" s="65">
        <v>2026</v>
      </c>
      <c r="H9" s="65"/>
      <c r="I9" s="65">
        <v>2025</v>
      </c>
    </row>
    <row r="10" spans="1:12" ht="18" customHeight="1">
      <c r="A10" s="163" t="s">
        <v>211</v>
      </c>
      <c r="B10" s="114"/>
      <c r="C10" s="65"/>
      <c r="D10" s="65"/>
      <c r="E10" s="65"/>
      <c r="F10" s="65"/>
      <c r="G10" s="65"/>
      <c r="H10" s="65"/>
      <c r="I10" s="65"/>
    </row>
    <row r="11" spans="1:12" ht="18" customHeight="1">
      <c r="A11" s="114" t="s">
        <v>77</v>
      </c>
      <c r="B11" s="154">
        <v>6</v>
      </c>
      <c r="C11" s="77">
        <v>1885373</v>
      </c>
      <c r="D11" s="77"/>
      <c r="E11" s="77">
        <v>2010387</v>
      </c>
      <c r="F11" s="77"/>
      <c r="G11" s="78" t="s">
        <v>15</v>
      </c>
      <c r="H11" s="77"/>
      <c r="I11" s="78" t="s">
        <v>15</v>
      </c>
    </row>
    <row r="12" spans="1:12" ht="18" customHeight="1">
      <c r="A12" s="114" t="s">
        <v>78</v>
      </c>
      <c r="B12" s="154">
        <v>6</v>
      </c>
      <c r="C12" s="78" t="s">
        <v>15</v>
      </c>
      <c r="D12" s="77"/>
      <c r="E12" s="78" t="s">
        <v>15</v>
      </c>
      <c r="F12" s="77"/>
      <c r="G12" s="77">
        <v>154652</v>
      </c>
      <c r="H12" s="77"/>
      <c r="I12" s="77">
        <v>172988</v>
      </c>
    </row>
    <row r="13" spans="1:12" ht="18" customHeight="1">
      <c r="A13" s="114" t="s">
        <v>79</v>
      </c>
      <c r="B13" s="154"/>
      <c r="C13" s="79">
        <v>29338</v>
      </c>
      <c r="D13" s="77"/>
      <c r="E13" s="79">
        <v>9311</v>
      </c>
      <c r="F13" s="77"/>
      <c r="G13" s="79">
        <v>4862</v>
      </c>
      <c r="H13" s="77"/>
      <c r="I13" s="79">
        <v>5256</v>
      </c>
    </row>
    <row r="14" spans="1:12" ht="18" customHeight="1">
      <c r="A14" s="107" t="s">
        <v>210</v>
      </c>
      <c r="B14" s="67"/>
      <c r="C14" s="80">
        <f>SUM(C11:C13)</f>
        <v>1914711</v>
      </c>
      <c r="D14" s="77"/>
      <c r="E14" s="80">
        <f>SUM(E11:E13)</f>
        <v>2019698</v>
      </c>
      <c r="F14" s="77"/>
      <c r="G14" s="80">
        <f>SUM(G11:G13)</f>
        <v>159514</v>
      </c>
      <c r="H14" s="77"/>
      <c r="I14" s="80">
        <f>SUM(I11:I13)</f>
        <v>178244</v>
      </c>
      <c r="L14" s="213"/>
    </row>
    <row r="15" spans="1:12" ht="18" customHeight="1">
      <c r="A15" s="67"/>
      <c r="B15" s="67"/>
      <c r="C15" s="77"/>
      <c r="D15" s="77"/>
      <c r="E15" s="77"/>
      <c r="F15" s="77"/>
      <c r="G15" s="77"/>
      <c r="H15" s="77"/>
      <c r="I15" s="77"/>
    </row>
    <row r="16" spans="1:12" ht="18" customHeight="1">
      <c r="A16" s="164" t="s">
        <v>80</v>
      </c>
      <c r="B16" s="154"/>
      <c r="C16" s="77"/>
      <c r="D16" s="77"/>
      <c r="E16" s="77"/>
      <c r="F16" s="77"/>
      <c r="G16" s="77"/>
      <c r="H16" s="77"/>
      <c r="I16" s="77"/>
    </row>
    <row r="17" spans="1:11" ht="18" customHeight="1">
      <c r="A17" s="114" t="s">
        <v>81</v>
      </c>
      <c r="B17" s="114"/>
      <c r="C17" s="77">
        <v>1161463</v>
      </c>
      <c r="D17" s="77"/>
      <c r="E17" s="77">
        <v>1196887</v>
      </c>
      <c r="F17" s="77"/>
      <c r="G17" s="78" t="s">
        <v>15</v>
      </c>
      <c r="H17" s="77"/>
      <c r="I17" s="78" t="s">
        <v>15</v>
      </c>
    </row>
    <row r="18" spans="1:11" ht="18" customHeight="1">
      <c r="A18" s="114" t="s">
        <v>185</v>
      </c>
      <c r="B18" s="114"/>
      <c r="C18" s="77">
        <v>435739</v>
      </c>
      <c r="D18" s="77"/>
      <c r="E18" s="77">
        <v>482976</v>
      </c>
      <c r="F18" s="77"/>
      <c r="G18" s="78" t="s">
        <v>15</v>
      </c>
      <c r="H18" s="77"/>
      <c r="I18" s="78" t="s">
        <v>15</v>
      </c>
    </row>
    <row r="19" spans="1:11" ht="18" customHeight="1">
      <c r="A19" s="114" t="s">
        <v>83</v>
      </c>
      <c r="B19" s="154"/>
      <c r="C19" s="79">
        <v>244964</v>
      </c>
      <c r="D19" s="77"/>
      <c r="E19" s="79">
        <v>264261</v>
      </c>
      <c r="F19" s="77"/>
      <c r="G19" s="29">
        <v>156556</v>
      </c>
      <c r="H19" s="77"/>
      <c r="I19" s="29">
        <v>164599</v>
      </c>
      <c r="K19" s="213"/>
    </row>
    <row r="20" spans="1:11" ht="18" customHeight="1">
      <c r="A20" s="75" t="s">
        <v>84</v>
      </c>
      <c r="B20" s="154"/>
      <c r="C20" s="82">
        <f>SUM(C17:C19)</f>
        <v>1842166</v>
      </c>
      <c r="D20" s="77"/>
      <c r="E20" s="82">
        <f>SUM(E17:E19)</f>
        <v>1944124</v>
      </c>
      <c r="F20" s="77"/>
      <c r="G20" s="82">
        <f>SUM(G17:G19)</f>
        <v>156556</v>
      </c>
      <c r="H20" s="77"/>
      <c r="I20" s="82">
        <f>SUM(I17:I19)</f>
        <v>164599</v>
      </c>
      <c r="K20" s="214"/>
    </row>
    <row r="21" spans="1:11" ht="18" customHeight="1">
      <c r="A21" s="114"/>
      <c r="B21" s="154"/>
      <c r="C21" s="77"/>
      <c r="D21" s="77"/>
      <c r="E21" s="77"/>
      <c r="F21" s="77"/>
      <c r="G21" s="19"/>
      <c r="H21" s="77"/>
      <c r="I21" s="19"/>
    </row>
    <row r="22" spans="1:11" ht="18" customHeight="1">
      <c r="A22" s="107" t="s">
        <v>186</v>
      </c>
      <c r="B22" s="154"/>
      <c r="C22" s="77">
        <f>C14-C20</f>
        <v>72545</v>
      </c>
      <c r="D22" s="77"/>
      <c r="E22" s="77">
        <f>E14-E20</f>
        <v>75574</v>
      </c>
      <c r="F22" s="77"/>
      <c r="G22" s="77">
        <f>G14-G20</f>
        <v>2958</v>
      </c>
      <c r="H22" s="77"/>
      <c r="I22" s="77">
        <f>I14-I20</f>
        <v>13645</v>
      </c>
    </row>
    <row r="23" spans="1:11" ht="18" customHeight="1">
      <c r="A23" s="114" t="s">
        <v>212</v>
      </c>
      <c r="B23" s="154"/>
      <c r="C23" s="79">
        <v>25089</v>
      </c>
      <c r="D23" s="77"/>
      <c r="E23" s="79">
        <v>29379</v>
      </c>
      <c r="F23" s="77"/>
      <c r="G23" s="29">
        <v>2950</v>
      </c>
      <c r="H23" s="77"/>
      <c r="I23" s="29">
        <v>2311</v>
      </c>
    </row>
    <row r="24" spans="1:11" ht="18" customHeight="1">
      <c r="A24" s="107" t="s">
        <v>187</v>
      </c>
      <c r="B24" s="154"/>
      <c r="C24" s="78">
        <f>C22-C23</f>
        <v>47456</v>
      </c>
      <c r="D24" s="77"/>
      <c r="E24" s="78">
        <f>E22-E23</f>
        <v>46195</v>
      </c>
      <c r="F24" s="77"/>
      <c r="G24" s="78">
        <f>G22-G23</f>
        <v>8</v>
      </c>
      <c r="H24" s="77"/>
      <c r="I24" s="78">
        <f>I22-I23</f>
        <v>11334</v>
      </c>
    </row>
    <row r="25" spans="1:11" ht="18" customHeight="1">
      <c r="A25" s="114" t="s">
        <v>188</v>
      </c>
      <c r="B25" s="154"/>
      <c r="C25" s="79">
        <v>8447</v>
      </c>
      <c r="D25" s="77"/>
      <c r="E25" s="79">
        <v>9353</v>
      </c>
      <c r="F25" s="77"/>
      <c r="G25" s="203">
        <v>-335</v>
      </c>
      <c r="H25" s="77"/>
      <c r="I25" s="29">
        <v>1208</v>
      </c>
    </row>
    <row r="26" spans="1:11" ht="18" customHeight="1" thickBot="1">
      <c r="A26" s="75" t="s">
        <v>189</v>
      </c>
      <c r="B26" s="154"/>
      <c r="C26" s="83">
        <f>SUM(C24-C25)</f>
        <v>39009</v>
      </c>
      <c r="D26" s="77"/>
      <c r="E26" s="83">
        <f>SUM(E24-E25)</f>
        <v>36842</v>
      </c>
      <c r="F26" s="77"/>
      <c r="G26" s="83">
        <f>SUM(G24-G25)</f>
        <v>343</v>
      </c>
      <c r="H26" s="77"/>
      <c r="I26" s="83">
        <f>SUM(I24-I25)</f>
        <v>10126</v>
      </c>
      <c r="J26" s="212"/>
      <c r="K26" s="212"/>
    </row>
    <row r="27" spans="1:11" ht="18" customHeight="1" thickTop="1">
      <c r="A27" s="164"/>
      <c r="B27" s="157"/>
      <c r="C27" s="77"/>
      <c r="D27" s="77"/>
      <c r="E27" s="77"/>
      <c r="F27" s="77"/>
      <c r="G27" s="77"/>
      <c r="H27" s="77"/>
      <c r="I27" s="77"/>
    </row>
    <row r="28" spans="1:11" ht="18" customHeight="1">
      <c r="A28" s="67" t="s">
        <v>85</v>
      </c>
      <c r="C28" s="78" t="s">
        <v>15</v>
      </c>
      <c r="D28" s="69"/>
      <c r="E28" s="78" t="s">
        <v>15</v>
      </c>
      <c r="F28" s="69"/>
      <c r="G28" s="78" t="s">
        <v>15</v>
      </c>
      <c r="H28" s="69"/>
      <c r="I28" s="78" t="s">
        <v>15</v>
      </c>
    </row>
    <row r="29" spans="1:11" ht="18" customHeight="1" thickBot="1">
      <c r="A29" s="107" t="s">
        <v>121</v>
      </c>
      <c r="B29" s="64"/>
      <c r="C29" s="84">
        <f>SUM(C26)</f>
        <v>39009</v>
      </c>
      <c r="D29" s="85"/>
      <c r="E29" s="84">
        <f>SUM(E26)</f>
        <v>36842</v>
      </c>
      <c r="F29" s="85"/>
      <c r="G29" s="84">
        <f>SUM(G26)</f>
        <v>343</v>
      </c>
      <c r="H29" s="85"/>
      <c r="I29" s="84">
        <f>SUM(I26)</f>
        <v>10126</v>
      </c>
    </row>
    <row r="30" spans="1:11" ht="18" customHeight="1" thickTop="1">
      <c r="A30" s="165"/>
      <c r="B30" s="166"/>
      <c r="C30" s="69"/>
      <c r="D30" s="67"/>
      <c r="E30" s="69"/>
      <c r="F30" s="67"/>
      <c r="G30" s="20"/>
      <c r="H30" s="67"/>
      <c r="I30" s="20"/>
    </row>
    <row r="31" spans="1:11" ht="18" customHeight="1">
      <c r="A31" s="75" t="s">
        <v>190</v>
      </c>
      <c r="B31" s="64"/>
      <c r="C31" s="77"/>
      <c r="D31" s="77"/>
      <c r="E31" s="77"/>
      <c r="F31" s="77"/>
      <c r="G31" s="77"/>
      <c r="H31" s="77"/>
      <c r="I31" s="77"/>
    </row>
    <row r="32" spans="1:11" ht="18" customHeight="1">
      <c r="A32" s="155" t="s">
        <v>86</v>
      </c>
      <c r="B32" s="167"/>
      <c r="C32" s="1">
        <v>24566</v>
      </c>
      <c r="D32" s="1"/>
      <c r="E32" s="1">
        <v>23417</v>
      </c>
      <c r="F32" s="1"/>
      <c r="G32" s="1">
        <v>343</v>
      </c>
      <c r="H32" s="1"/>
      <c r="I32" s="1">
        <v>10126</v>
      </c>
    </row>
    <row r="33" spans="1:9" ht="18" customHeight="1">
      <c r="A33" s="155" t="s">
        <v>72</v>
      </c>
      <c r="C33" s="1">
        <v>14443</v>
      </c>
      <c r="D33" s="1"/>
      <c r="E33" s="1">
        <v>13425</v>
      </c>
      <c r="F33" s="1"/>
      <c r="G33" s="78" t="s">
        <v>15</v>
      </c>
      <c r="H33" s="1"/>
      <c r="I33" s="78" t="s">
        <v>15</v>
      </c>
    </row>
    <row r="34" spans="1:9" ht="18" customHeight="1" thickBot="1">
      <c r="A34" s="107" t="s">
        <v>189</v>
      </c>
      <c r="C34" s="84">
        <f>SUM(C32:C33)</f>
        <v>39009</v>
      </c>
      <c r="D34" s="86"/>
      <c r="E34" s="84">
        <f>SUM(E32:E33)</f>
        <v>36842</v>
      </c>
      <c r="F34" s="86"/>
      <c r="G34" s="84">
        <f>SUM(G32:G33)</f>
        <v>343</v>
      </c>
      <c r="H34" s="86"/>
      <c r="I34" s="84">
        <f>SUM(I32:I33)</f>
        <v>10126</v>
      </c>
    </row>
    <row r="35" spans="1:9" ht="18" customHeight="1" thickTop="1">
      <c r="E35" s="9"/>
      <c r="I35" s="9"/>
    </row>
    <row r="36" spans="1:9" ht="18" customHeight="1">
      <c r="A36" s="107" t="s">
        <v>191</v>
      </c>
      <c r="E36" s="9"/>
      <c r="I36" s="9"/>
    </row>
    <row r="37" spans="1:9" ht="18" customHeight="1">
      <c r="A37" s="155" t="s">
        <v>86</v>
      </c>
      <c r="C37" s="20">
        <f>C32</f>
        <v>24566</v>
      </c>
      <c r="D37" s="67"/>
      <c r="E37" s="20">
        <v>23417</v>
      </c>
      <c r="F37" s="1"/>
      <c r="G37" s="1">
        <v>343</v>
      </c>
      <c r="H37" s="1"/>
      <c r="I37" s="1">
        <v>10126</v>
      </c>
    </row>
    <row r="38" spans="1:9" ht="18" customHeight="1">
      <c r="A38" s="155" t="s">
        <v>72</v>
      </c>
      <c r="C38" s="20">
        <f>C33</f>
        <v>14443</v>
      </c>
      <c r="D38" s="67"/>
      <c r="E38" s="20">
        <v>13425</v>
      </c>
      <c r="F38" s="1"/>
      <c r="G38" s="78" t="s">
        <v>15</v>
      </c>
      <c r="H38" s="1"/>
      <c r="I38" s="78" t="s">
        <v>15</v>
      </c>
    </row>
    <row r="39" spans="1:9" ht="18" customHeight="1" thickBot="1">
      <c r="A39" s="107" t="s">
        <v>121</v>
      </c>
      <c r="C39" s="168">
        <f>SUM(C37:C38)</f>
        <v>39009</v>
      </c>
      <c r="D39" s="86"/>
      <c r="E39" s="168">
        <f>SUM(E37:E38)</f>
        <v>36842</v>
      </c>
      <c r="F39" s="209"/>
      <c r="G39" s="168">
        <f>SUM(G37:G38)</f>
        <v>343</v>
      </c>
      <c r="H39" s="86"/>
      <c r="I39" s="168">
        <f>SUM(I37:I38)</f>
        <v>10126</v>
      </c>
    </row>
    <row r="40" spans="1:9" ht="18" customHeight="1" thickTop="1">
      <c r="C40" s="20"/>
      <c r="D40" s="67"/>
      <c r="E40" s="20"/>
      <c r="F40" s="67"/>
      <c r="G40" s="20"/>
      <c r="H40" s="67"/>
      <c r="I40" s="20"/>
    </row>
    <row r="41" spans="1:9" ht="18" customHeight="1" thickBot="1">
      <c r="A41" s="107" t="s">
        <v>192</v>
      </c>
      <c r="C41" s="33">
        <f>C32/300000</f>
        <v>8.1886666666666663E-2</v>
      </c>
      <c r="D41" s="67"/>
      <c r="E41" s="33">
        <f>E32/300000</f>
        <v>7.8056666666666663E-2</v>
      </c>
      <c r="F41" s="67"/>
      <c r="G41" s="216">
        <f>G32/300000</f>
        <v>1.1433333333333334E-3</v>
      </c>
      <c r="H41" s="67"/>
      <c r="I41" s="33">
        <f>I32/300000</f>
        <v>3.3753333333333337E-2</v>
      </c>
    </row>
    <row r="42" spans="1:9" ht="12" thickTop="1"/>
    <row r="43" spans="1:9" ht="12" customHeight="1"/>
    <row r="44" spans="1:9" ht="12" customHeight="1"/>
    <row r="45" spans="1:9" ht="12" customHeight="1"/>
    <row r="46" spans="1:9" ht="12" customHeight="1"/>
    <row r="47" spans="1:9" ht="12" customHeight="1"/>
    <row r="48" spans="1:9" ht="12" customHeight="1"/>
    <row r="49" spans="1:1" ht="12" customHeight="1"/>
    <row r="50" spans="1:1" ht="12" customHeight="1"/>
    <row r="51" spans="1:1" ht="12" customHeight="1"/>
    <row r="52" spans="1:1" ht="12" customHeight="1"/>
    <row r="53" spans="1:1" ht="12" customHeight="1"/>
    <row r="54" spans="1:1" ht="12" customHeight="1"/>
    <row r="55" spans="1:1" ht="12" customHeight="1"/>
    <row r="56" spans="1:1" ht="12" customHeight="1"/>
    <row r="57" spans="1:1" ht="12" customHeight="1"/>
    <row r="58" spans="1:1" ht="12" customHeight="1"/>
    <row r="59" spans="1:1" ht="12" customHeight="1">
      <c r="A59" s="67" t="s">
        <v>32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75" right="0.5" top="1" bottom="0.5" header="0.25" footer="0.25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J39"/>
  <sheetViews>
    <sheetView view="pageBreakPreview" topLeftCell="A16" zoomScale="70" zoomScaleNormal="61" zoomScaleSheetLayoutView="70" zoomScalePageLayoutView="40" workbookViewId="0">
      <selection activeCell="B7" sqref="B7"/>
    </sheetView>
  </sheetViews>
  <sheetFormatPr defaultColWidth="10" defaultRowHeight="21" customHeight="1"/>
  <cols>
    <col min="1" max="1" width="63.09765625" style="105" customWidth="1"/>
    <col min="2" max="2" width="10.3984375" style="97" customWidth="1"/>
    <col min="3" max="3" width="3.09765625" style="87" customWidth="1"/>
    <col min="4" max="4" width="13.09765625" style="87" customWidth="1"/>
    <col min="5" max="5" width="1.09765625" style="87" customWidth="1"/>
    <col min="6" max="6" width="13.09765625" style="87" customWidth="1"/>
    <col min="7" max="7" width="1.09765625" style="87" customWidth="1"/>
    <col min="8" max="8" width="17.69921875" style="87" customWidth="1"/>
    <col min="9" max="9" width="1.09765625" style="87" customWidth="1"/>
    <col min="10" max="10" width="14.59765625" style="87" customWidth="1"/>
    <col min="11" max="11" width="1.09765625" style="87" customWidth="1"/>
    <col min="12" max="12" width="14.09765625" style="87" customWidth="1"/>
    <col min="13" max="13" width="1.09765625" style="87" customWidth="1"/>
    <col min="14" max="14" width="13.09765625" style="87" customWidth="1"/>
    <col min="15" max="15" width="1.09765625" style="87" customWidth="1"/>
    <col min="16" max="16" width="14.09765625" style="87" customWidth="1"/>
    <col min="17" max="17" width="1.09765625" style="87" customWidth="1"/>
    <col min="18" max="18" width="13.09765625" style="87" customWidth="1"/>
    <col min="19" max="19" width="1.69921875" style="34" customWidth="1"/>
    <col min="20" max="20" width="14.69921875" style="34" customWidth="1"/>
    <col min="21" max="21" width="1.69921875" style="34" customWidth="1"/>
    <col min="22" max="22" width="15.3984375" style="34" customWidth="1"/>
    <col min="23" max="23" width="10" style="34"/>
    <col min="24" max="24" width="14.3984375" style="34" bestFit="1" customWidth="1"/>
    <col min="25" max="25" width="10" style="34"/>
    <col min="26" max="26" width="15.3984375" style="34" bestFit="1" customWidth="1"/>
    <col min="27" max="27" width="10" style="34"/>
    <col min="28" max="28" width="15.59765625" style="34" bestFit="1" customWidth="1"/>
    <col min="29" max="29" width="10" style="34"/>
    <col min="30" max="30" width="10.69921875" style="34" bestFit="1" customWidth="1"/>
    <col min="31" max="31" width="10" style="34"/>
    <col min="32" max="32" width="15.59765625" style="34" bestFit="1" customWidth="1"/>
    <col min="33" max="16384" width="10" style="87"/>
  </cols>
  <sheetData>
    <row r="1" spans="1:36" ht="21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2" spans="1:36" ht="21" customHeight="1">
      <c r="A2" s="235" t="s">
        <v>87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</row>
    <row r="3" spans="1:36" ht="21" customHeight="1">
      <c r="A3" s="236" t="s">
        <v>88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50"/>
      <c r="X3" s="50"/>
      <c r="Y3" s="50"/>
      <c r="Z3" s="50"/>
      <c r="AA3" s="50"/>
      <c r="AB3" s="50"/>
      <c r="AC3" s="50"/>
      <c r="AD3" s="50"/>
      <c r="AE3" s="50"/>
      <c r="AF3" s="50"/>
    </row>
    <row r="4" spans="1:36" ht="21" customHeight="1">
      <c r="A4" s="237" t="s">
        <v>195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6" ht="21" customHeight="1">
      <c r="A5" s="237" t="s">
        <v>76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50"/>
      <c r="X5" s="50"/>
      <c r="Y5" s="50"/>
      <c r="Z5" s="50"/>
      <c r="AA5" s="50"/>
      <c r="AB5" s="50"/>
      <c r="AC5" s="50"/>
      <c r="AD5" s="50"/>
      <c r="AE5" s="50"/>
      <c r="AF5" s="50"/>
    </row>
    <row r="6" spans="1:36" ht="21" customHeight="1">
      <c r="A6" s="233" t="s">
        <v>2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6" ht="6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6" ht="21" customHeight="1">
      <c r="A8" s="89"/>
      <c r="B8" s="90"/>
      <c r="C8" s="91"/>
      <c r="D8" s="92"/>
      <c r="E8" s="92"/>
      <c r="F8" s="92"/>
      <c r="G8" s="92"/>
      <c r="H8" s="92"/>
      <c r="I8" s="92"/>
      <c r="J8" s="234" t="s">
        <v>89</v>
      </c>
      <c r="K8" s="234"/>
      <c r="L8" s="234"/>
      <c r="M8" s="234"/>
      <c r="N8" s="234"/>
      <c r="O8" s="92"/>
      <c r="P8" s="92"/>
      <c r="Q8" s="92"/>
      <c r="R8" s="92"/>
      <c r="S8" s="92"/>
      <c r="T8" s="92"/>
      <c r="U8" s="92"/>
      <c r="V8" s="92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</row>
    <row r="9" spans="1:36" ht="21" customHeight="1">
      <c r="A9" s="89"/>
      <c r="B9" s="93"/>
      <c r="C9" s="91"/>
      <c r="D9" s="92"/>
      <c r="E9" s="92"/>
      <c r="F9" s="94"/>
      <c r="G9" s="92"/>
      <c r="H9" s="94" t="s">
        <v>90</v>
      </c>
      <c r="I9" s="92"/>
      <c r="J9" s="232" t="s">
        <v>91</v>
      </c>
      <c r="K9" s="232"/>
      <c r="L9" s="232"/>
      <c r="M9" s="92"/>
      <c r="N9" s="92"/>
      <c r="O9" s="92"/>
      <c r="P9" s="94"/>
      <c r="Q9" s="92"/>
      <c r="R9" s="94" t="s">
        <v>92</v>
      </c>
      <c r="S9" s="92"/>
      <c r="T9" s="92"/>
      <c r="U9" s="92"/>
      <c r="V9" s="92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</row>
    <row r="10" spans="1:36" ht="21" customHeight="1">
      <c r="A10" s="89"/>
      <c r="B10" s="93" t="s">
        <v>3</v>
      </c>
      <c r="C10" s="91"/>
      <c r="D10" s="90" t="s">
        <v>93</v>
      </c>
      <c r="E10" s="92"/>
      <c r="F10" s="94" t="s">
        <v>94</v>
      </c>
      <c r="G10" s="92"/>
      <c r="H10" s="94" t="s">
        <v>95</v>
      </c>
      <c r="I10" s="92"/>
      <c r="J10" s="91"/>
      <c r="K10" s="91"/>
      <c r="L10" s="94" t="s">
        <v>96</v>
      </c>
      <c r="M10" s="91"/>
      <c r="N10" s="91"/>
      <c r="O10" s="92"/>
      <c r="P10" s="94"/>
      <c r="Q10" s="92"/>
      <c r="R10" s="94" t="s">
        <v>97</v>
      </c>
      <c r="S10" s="92"/>
      <c r="T10" s="90"/>
      <c r="U10" s="92"/>
      <c r="V10" s="95" t="s">
        <v>98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</row>
    <row r="11" spans="1:36" ht="21" customHeight="1">
      <c r="A11" s="89"/>
      <c r="B11" s="93"/>
      <c r="C11" s="91"/>
      <c r="D11" s="90" t="s">
        <v>99</v>
      </c>
      <c r="E11" s="92"/>
      <c r="F11" s="94" t="s">
        <v>100</v>
      </c>
      <c r="G11" s="92"/>
      <c r="H11" s="94" t="s">
        <v>101</v>
      </c>
      <c r="I11" s="92"/>
      <c r="J11" s="94"/>
      <c r="K11" s="94"/>
      <c r="L11" s="94" t="s">
        <v>102</v>
      </c>
      <c r="M11" s="92"/>
      <c r="N11" s="94" t="s">
        <v>103</v>
      </c>
      <c r="O11" s="92"/>
      <c r="P11" s="94" t="s">
        <v>104</v>
      </c>
      <c r="Q11" s="92"/>
      <c r="R11" s="94" t="s">
        <v>105</v>
      </c>
      <c r="S11" s="92"/>
      <c r="T11" s="94" t="s">
        <v>106</v>
      </c>
      <c r="U11" s="92"/>
      <c r="V11" s="95" t="s">
        <v>107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</row>
    <row r="12" spans="1:36" ht="21" customHeight="1">
      <c r="A12" s="89"/>
      <c r="C12" s="91"/>
      <c r="D12" s="98" t="s">
        <v>108</v>
      </c>
      <c r="E12" s="92"/>
      <c r="F12" s="99" t="s">
        <v>102</v>
      </c>
      <c r="G12" s="92"/>
      <c r="H12" s="99" t="s">
        <v>109</v>
      </c>
      <c r="I12" s="92"/>
      <c r="J12" s="100" t="s">
        <v>66</v>
      </c>
      <c r="K12" s="92"/>
      <c r="L12" s="100" t="s">
        <v>110</v>
      </c>
      <c r="M12" s="92"/>
      <c r="N12" s="100" t="s">
        <v>111</v>
      </c>
      <c r="O12" s="92"/>
      <c r="P12" s="99" t="s">
        <v>102</v>
      </c>
      <c r="Q12" s="92"/>
      <c r="R12" s="99" t="s">
        <v>112</v>
      </c>
      <c r="S12" s="92"/>
      <c r="T12" s="99" t="s">
        <v>113</v>
      </c>
      <c r="U12" s="101"/>
      <c r="V12" s="102" t="s">
        <v>114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</row>
    <row r="13" spans="1:36" ht="21" customHeight="1">
      <c r="A13" s="89"/>
      <c r="B13" s="90"/>
      <c r="C13" s="91"/>
      <c r="D13" s="90"/>
      <c r="E13" s="92"/>
      <c r="F13" s="94"/>
      <c r="G13" s="92"/>
      <c r="H13" s="94"/>
      <c r="I13" s="92"/>
      <c r="J13" s="92"/>
      <c r="K13" s="92"/>
      <c r="L13" s="92"/>
      <c r="M13" s="92"/>
      <c r="N13" s="92"/>
      <c r="O13" s="92"/>
      <c r="P13" s="94"/>
      <c r="Q13" s="92"/>
      <c r="R13" s="94"/>
      <c r="S13" s="92"/>
      <c r="T13" s="94"/>
      <c r="U13" s="101"/>
      <c r="V13" s="101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</row>
    <row r="14" spans="1:36" ht="21" customHeight="1">
      <c r="A14" s="103" t="s">
        <v>196</v>
      </c>
      <c r="C14" s="104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AG14" s="34"/>
      <c r="AH14" s="34"/>
      <c r="AI14" s="34"/>
      <c r="AJ14" s="34"/>
    </row>
    <row r="15" spans="1:36" ht="21" customHeight="1">
      <c r="A15" s="105" t="s">
        <v>115</v>
      </c>
      <c r="B15" s="106"/>
      <c r="C15" s="91"/>
      <c r="D15" s="51">
        <v>300000</v>
      </c>
      <c r="E15" s="52"/>
      <c r="F15" s="51">
        <v>959977</v>
      </c>
      <c r="G15" s="52"/>
      <c r="H15" s="51">
        <v>155002</v>
      </c>
      <c r="I15" s="52"/>
      <c r="J15" s="51">
        <v>30000</v>
      </c>
      <c r="K15" s="51"/>
      <c r="L15" s="51">
        <v>14089</v>
      </c>
      <c r="M15" s="52"/>
      <c r="N15" s="51">
        <v>-92335</v>
      </c>
      <c r="O15" s="52"/>
      <c r="P15" s="51">
        <v>-14089</v>
      </c>
      <c r="Q15" s="52"/>
      <c r="R15" s="51">
        <v>1352644</v>
      </c>
      <c r="S15" s="52"/>
      <c r="T15" s="51">
        <v>104309</v>
      </c>
      <c r="U15" s="51"/>
      <c r="V15" s="51">
        <f>SUM(R15:T15)</f>
        <v>1456953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</row>
    <row r="16" spans="1:36" ht="21" customHeight="1">
      <c r="A16" s="107" t="s">
        <v>116</v>
      </c>
      <c r="B16" s="221"/>
      <c r="C16" s="108"/>
      <c r="D16" s="51"/>
      <c r="E16" s="52"/>
      <c r="F16" s="51"/>
      <c r="G16" s="52"/>
      <c r="H16" s="51"/>
      <c r="I16" s="52"/>
      <c r="J16" s="51"/>
      <c r="K16" s="51"/>
      <c r="L16" s="51"/>
      <c r="M16" s="52"/>
      <c r="N16" s="51"/>
      <c r="O16" s="52"/>
      <c r="P16" s="51"/>
      <c r="Q16" s="52"/>
      <c r="R16" s="51"/>
      <c r="S16" s="52"/>
      <c r="T16" s="51"/>
      <c r="U16" s="51"/>
      <c r="V16" s="51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</row>
    <row r="17" spans="1:36" ht="21" customHeight="1">
      <c r="A17" s="109" t="s">
        <v>117</v>
      </c>
      <c r="B17" s="221"/>
      <c r="C17" s="110"/>
      <c r="D17" s="51"/>
      <c r="E17" s="52"/>
      <c r="F17" s="51"/>
      <c r="G17" s="52"/>
      <c r="H17" s="51"/>
      <c r="I17" s="52"/>
      <c r="J17" s="51"/>
      <c r="K17" s="51"/>
      <c r="L17" s="51"/>
      <c r="M17" s="52"/>
      <c r="N17" s="51"/>
      <c r="O17" s="52"/>
      <c r="P17" s="51"/>
      <c r="Q17" s="52"/>
      <c r="R17" s="51"/>
      <c r="S17" s="52"/>
      <c r="T17" s="51"/>
      <c r="U17" s="51"/>
      <c r="V17" s="51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</row>
    <row r="18" spans="1:36" ht="21" customHeight="1">
      <c r="A18" s="111" t="s">
        <v>205</v>
      </c>
      <c r="B18" s="221"/>
      <c r="C18" s="110"/>
      <c r="D18" s="51" t="s">
        <v>15</v>
      </c>
      <c r="E18" s="52"/>
      <c r="F18" s="51" t="s">
        <v>15</v>
      </c>
      <c r="G18" s="52"/>
      <c r="H18" s="51">
        <v>703</v>
      </c>
      <c r="I18" s="52"/>
      <c r="J18" s="51" t="s">
        <v>15</v>
      </c>
      <c r="K18" s="51"/>
      <c r="L18" s="51" t="s">
        <v>15</v>
      </c>
      <c r="M18" s="52"/>
      <c r="N18" s="51" t="s">
        <v>15</v>
      </c>
      <c r="O18" s="52"/>
      <c r="P18" s="51" t="s">
        <v>15</v>
      </c>
      <c r="Q18" s="52"/>
      <c r="R18" s="51">
        <v>703</v>
      </c>
      <c r="S18" s="52"/>
      <c r="T18" s="51" t="s">
        <v>15</v>
      </c>
      <c r="U18" s="51"/>
      <c r="V18" s="51">
        <f>SUM(R18:U18)</f>
        <v>703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</row>
    <row r="19" spans="1:36" ht="21" customHeight="1">
      <c r="A19" s="105" t="s">
        <v>213</v>
      </c>
      <c r="B19" s="219">
        <v>7</v>
      </c>
      <c r="C19" s="111"/>
      <c r="D19" s="30">
        <v>0</v>
      </c>
      <c r="E19" s="52"/>
      <c r="F19" s="30">
        <v>0</v>
      </c>
      <c r="G19" s="52"/>
      <c r="H19" s="51" t="s">
        <v>15</v>
      </c>
      <c r="I19" s="52"/>
      <c r="J19" s="30">
        <v>0</v>
      </c>
      <c r="K19" s="53"/>
      <c r="L19" s="30">
        <v>0</v>
      </c>
      <c r="M19" s="52"/>
      <c r="N19" s="51">
        <v>-50691</v>
      </c>
      <c r="O19" s="52"/>
      <c r="P19" s="30">
        <v>0</v>
      </c>
      <c r="Q19" s="52"/>
      <c r="R19" s="51">
        <f>SUM(D19:P19)</f>
        <v>-50691</v>
      </c>
      <c r="S19" s="52"/>
      <c r="T19" s="30">
        <v>0</v>
      </c>
      <c r="U19" s="51"/>
      <c r="V19" s="51">
        <f>SUM(R19:T19)</f>
        <v>-50691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</row>
    <row r="20" spans="1:36" ht="21" customHeight="1">
      <c r="A20" s="107" t="s">
        <v>118</v>
      </c>
      <c r="B20" s="221"/>
      <c r="C20" s="112"/>
      <c r="D20" s="31">
        <f>SUM(D19:D19)</f>
        <v>0</v>
      </c>
      <c r="E20" s="52"/>
      <c r="F20" s="31">
        <f>SUM(F19:F19)</f>
        <v>0</v>
      </c>
      <c r="G20" s="52"/>
      <c r="H20" s="56">
        <f>SUM(H18:H19)</f>
        <v>703</v>
      </c>
      <c r="I20" s="52"/>
      <c r="J20" s="31">
        <f>SUM(J19:J19)</f>
        <v>0</v>
      </c>
      <c r="K20" s="51"/>
      <c r="L20" s="56" t="s">
        <v>15</v>
      </c>
      <c r="M20" s="52"/>
      <c r="N20" s="56">
        <f>SUM(N18:N19)</f>
        <v>-50691</v>
      </c>
      <c r="O20" s="52"/>
      <c r="P20" s="56" t="s">
        <v>15</v>
      </c>
      <c r="Q20" s="52"/>
      <c r="R20" s="56">
        <f>SUM(R18:R19)</f>
        <v>-49988</v>
      </c>
      <c r="S20" s="52"/>
      <c r="T20" s="31">
        <f>SUM(T19:T19)</f>
        <v>0</v>
      </c>
      <c r="U20" s="51"/>
      <c r="V20" s="56">
        <f>SUM(V18:V19)</f>
        <v>-49988</v>
      </c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</row>
    <row r="21" spans="1:36" ht="21" customHeight="1">
      <c r="A21" s="75" t="s">
        <v>119</v>
      </c>
      <c r="B21" s="221"/>
      <c r="C21" s="113"/>
      <c r="D21" s="51"/>
      <c r="E21" s="52"/>
      <c r="F21" s="51"/>
      <c r="G21" s="52"/>
      <c r="H21" s="51"/>
      <c r="I21" s="52"/>
      <c r="J21" s="51"/>
      <c r="K21" s="51"/>
      <c r="L21" s="51"/>
      <c r="M21" s="52"/>
      <c r="N21" s="51"/>
      <c r="O21" s="52"/>
      <c r="P21" s="51"/>
      <c r="Q21" s="52"/>
      <c r="R21" s="51"/>
      <c r="S21" s="52"/>
      <c r="T21" s="51"/>
      <c r="U21" s="51"/>
      <c r="V21" s="51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1:36" ht="21" customHeight="1">
      <c r="A22" s="114" t="s">
        <v>120</v>
      </c>
      <c r="B22" s="221"/>
      <c r="C22" s="115"/>
      <c r="D22" s="30">
        <v>0</v>
      </c>
      <c r="E22" s="57"/>
      <c r="F22" s="30">
        <v>0</v>
      </c>
      <c r="G22" s="57"/>
      <c r="H22" s="30">
        <v>0</v>
      </c>
      <c r="I22" s="30"/>
      <c r="J22" s="30">
        <v>0</v>
      </c>
      <c r="K22" s="30"/>
      <c r="L22" s="30">
        <v>0</v>
      </c>
      <c r="M22" s="52"/>
      <c r="N22" s="52">
        <v>23417</v>
      </c>
      <c r="O22" s="52"/>
      <c r="P22" s="30">
        <v>0</v>
      </c>
      <c r="Q22" s="52"/>
      <c r="R22" s="52">
        <f t="shared" ref="R22" si="0">SUM(D22:N22)</f>
        <v>23417</v>
      </c>
      <c r="S22" s="52"/>
      <c r="T22" s="51">
        <v>13425</v>
      </c>
      <c r="U22" s="51"/>
      <c r="V22" s="51">
        <f>SUM(R22:T22)</f>
        <v>36842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1:36" ht="21" customHeight="1">
      <c r="A23" s="75" t="s">
        <v>121</v>
      </c>
      <c r="B23" s="221"/>
      <c r="C23" s="113"/>
      <c r="D23" s="31">
        <f>SUM(D22:D22)</f>
        <v>0</v>
      </c>
      <c r="E23" s="52"/>
      <c r="F23" s="31">
        <f>SUM(F22:F22)</f>
        <v>0</v>
      </c>
      <c r="G23" s="52"/>
      <c r="H23" s="31">
        <f>SUM(H22:H22)</f>
        <v>0</v>
      </c>
      <c r="I23" s="19"/>
      <c r="J23" s="31">
        <f>SUM(J22:J22)</f>
        <v>0</v>
      </c>
      <c r="K23" s="19"/>
      <c r="L23" s="31">
        <f>SUM(L22:L22)</f>
        <v>0</v>
      </c>
      <c r="M23" s="52"/>
      <c r="N23" s="56">
        <f>SUM(N22:N22)</f>
        <v>23417</v>
      </c>
      <c r="O23" s="52"/>
      <c r="P23" s="31">
        <f>SUM(P22:P22)</f>
        <v>0</v>
      </c>
      <c r="Q23" s="52"/>
      <c r="R23" s="56">
        <f>SUM(R22:R22)</f>
        <v>23417</v>
      </c>
      <c r="S23" s="52"/>
      <c r="T23" s="56">
        <f>SUM(T22:T22)</f>
        <v>13425</v>
      </c>
      <c r="U23" s="51"/>
      <c r="V23" s="56">
        <f>SUM(V22:V22)</f>
        <v>36842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</row>
    <row r="24" spans="1:36" ht="21" customHeight="1" thickBot="1">
      <c r="A24" s="89" t="s">
        <v>197</v>
      </c>
      <c r="B24" s="221"/>
      <c r="C24" s="91"/>
      <c r="D24" s="58">
        <f>D15+D20+D23</f>
        <v>300000</v>
      </c>
      <c r="E24" s="52"/>
      <c r="F24" s="58">
        <f>F15+F20+F23</f>
        <v>959977</v>
      </c>
      <c r="G24" s="52"/>
      <c r="H24" s="58">
        <f>H15+H20+H23</f>
        <v>155705</v>
      </c>
      <c r="I24" s="52"/>
      <c r="J24" s="58">
        <f>J15+J20+J23</f>
        <v>30000</v>
      </c>
      <c r="K24" s="52"/>
      <c r="L24" s="58">
        <f>SUM(L15:L19)</f>
        <v>14089</v>
      </c>
      <c r="M24" s="52"/>
      <c r="N24" s="58">
        <f>N15+N19+N23</f>
        <v>-119609</v>
      </c>
      <c r="O24" s="52"/>
      <c r="P24" s="58">
        <f>SUM(P15:P19)</f>
        <v>-14089</v>
      </c>
      <c r="Q24" s="52"/>
      <c r="R24" s="58">
        <f>R15+R20+R23</f>
        <v>1326073</v>
      </c>
      <c r="S24" s="52"/>
      <c r="T24" s="58">
        <f>T15+T20+T23</f>
        <v>117734</v>
      </c>
      <c r="U24" s="52"/>
      <c r="V24" s="58">
        <f>V15+V20+V23</f>
        <v>1443807</v>
      </c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</row>
    <row r="25" spans="1:36" ht="14.5" thickTop="1">
      <c r="B25" s="222"/>
      <c r="S25" s="87"/>
      <c r="T25" s="87"/>
      <c r="U25" s="87"/>
      <c r="V25" s="87"/>
      <c r="AG25" s="34"/>
      <c r="AH25" s="34"/>
      <c r="AI25" s="34"/>
      <c r="AJ25" s="34"/>
    </row>
    <row r="26" spans="1:36" ht="21" customHeight="1">
      <c r="A26" s="103" t="s">
        <v>198</v>
      </c>
      <c r="B26" s="222"/>
      <c r="C26" s="104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AG26" s="34"/>
      <c r="AH26" s="34"/>
      <c r="AI26" s="34"/>
      <c r="AJ26" s="34"/>
    </row>
    <row r="27" spans="1:36" ht="21" customHeight="1">
      <c r="A27" s="105" t="s">
        <v>122</v>
      </c>
      <c r="B27" s="221"/>
      <c r="C27" s="91"/>
      <c r="D27" s="51">
        <v>300000</v>
      </c>
      <c r="E27" s="52"/>
      <c r="F27" s="51">
        <v>959977</v>
      </c>
      <c r="G27" s="52"/>
      <c r="H27" s="51">
        <v>156042</v>
      </c>
      <c r="I27" s="52"/>
      <c r="J27" s="51">
        <v>30000</v>
      </c>
      <c r="K27" s="51"/>
      <c r="L27" s="51">
        <v>14089</v>
      </c>
      <c r="M27" s="52"/>
      <c r="N27" s="51">
        <v>-100447</v>
      </c>
      <c r="O27" s="52"/>
      <c r="P27" s="51">
        <v>-14089</v>
      </c>
      <c r="Q27" s="52"/>
      <c r="R27" s="51">
        <v>1345572</v>
      </c>
      <c r="S27" s="52"/>
      <c r="T27" s="51">
        <v>118339</v>
      </c>
      <c r="U27" s="51"/>
      <c r="V27" s="51">
        <f>SUM(R27:T27)</f>
        <v>1463911</v>
      </c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</row>
    <row r="28" spans="1:36" ht="21" customHeight="1">
      <c r="A28" s="107" t="s">
        <v>116</v>
      </c>
      <c r="B28" s="221"/>
      <c r="C28" s="108"/>
      <c r="D28" s="51"/>
      <c r="E28" s="52"/>
      <c r="F28" s="51"/>
      <c r="G28" s="52"/>
      <c r="H28" s="51"/>
      <c r="I28" s="52"/>
      <c r="J28" s="51"/>
      <c r="K28" s="51"/>
      <c r="L28" s="51"/>
      <c r="M28" s="52"/>
      <c r="N28" s="51"/>
      <c r="O28" s="52"/>
      <c r="P28" s="51"/>
      <c r="Q28" s="52"/>
      <c r="R28" s="51"/>
      <c r="S28" s="52"/>
      <c r="T28" s="51"/>
      <c r="U28" s="51"/>
      <c r="V28" s="51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</row>
    <row r="29" spans="1:36" ht="21" customHeight="1">
      <c r="A29" s="109" t="s">
        <v>117</v>
      </c>
      <c r="B29" s="221"/>
      <c r="C29" s="110"/>
      <c r="D29" s="51"/>
      <c r="E29" s="52"/>
      <c r="F29" s="51"/>
      <c r="G29" s="52"/>
      <c r="H29" s="51"/>
      <c r="I29" s="52"/>
      <c r="J29" s="51"/>
      <c r="K29" s="51"/>
      <c r="L29" s="51"/>
      <c r="M29" s="52"/>
      <c r="N29" s="51"/>
      <c r="O29" s="52"/>
      <c r="P29" s="51"/>
      <c r="Q29" s="52"/>
      <c r="R29" s="51"/>
      <c r="S29" s="52"/>
      <c r="T29" s="51"/>
      <c r="U29" s="51"/>
      <c r="V29" s="51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</row>
    <row r="30" spans="1:36" ht="21" customHeight="1">
      <c r="A30" s="111" t="s">
        <v>205</v>
      </c>
      <c r="B30" s="221"/>
      <c r="C30" s="110"/>
      <c r="D30" s="30">
        <v>0</v>
      </c>
      <c r="E30" s="52"/>
      <c r="F30" s="30">
        <v>0</v>
      </c>
      <c r="G30" s="52"/>
      <c r="H30" s="10">
        <v>14</v>
      </c>
      <c r="I30" s="52"/>
      <c r="J30" s="30">
        <v>0</v>
      </c>
      <c r="K30" s="52"/>
      <c r="L30" s="30">
        <v>0</v>
      </c>
      <c r="M30" s="57"/>
      <c r="N30" s="30">
        <v>0</v>
      </c>
      <c r="O30" s="57"/>
      <c r="P30" s="30">
        <v>0</v>
      </c>
      <c r="Q30" s="52"/>
      <c r="R30" s="51">
        <f>SUM(D30:P30)</f>
        <v>14</v>
      </c>
      <c r="S30" s="52"/>
      <c r="T30" s="30">
        <v>0</v>
      </c>
      <c r="U30" s="52"/>
      <c r="V30" s="51">
        <f>SUM(R30:T30)</f>
        <v>14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</row>
    <row r="31" spans="1:36" ht="21" customHeight="1">
      <c r="A31" s="111" t="s">
        <v>213</v>
      </c>
      <c r="B31" s="219">
        <v>7</v>
      </c>
      <c r="C31" s="111"/>
      <c r="D31" s="30">
        <v>0</v>
      </c>
      <c r="E31" s="52"/>
      <c r="F31" s="30">
        <v>0</v>
      </c>
      <c r="G31" s="52"/>
      <c r="H31" s="51" t="s">
        <v>15</v>
      </c>
      <c r="I31" s="52"/>
      <c r="J31" s="30">
        <v>0</v>
      </c>
      <c r="K31" s="53"/>
      <c r="L31" s="30">
        <v>0</v>
      </c>
      <c r="M31" s="52"/>
      <c r="N31" s="51">
        <v>-29818</v>
      </c>
      <c r="O31" s="52"/>
      <c r="P31" s="30">
        <v>0</v>
      </c>
      <c r="Q31" s="52"/>
      <c r="R31" s="51">
        <f>SUM(D31:P31)</f>
        <v>-29818</v>
      </c>
      <c r="S31" s="52"/>
      <c r="T31" s="30">
        <v>0</v>
      </c>
      <c r="U31" s="51"/>
      <c r="V31" s="51">
        <f>SUM(R31:T31)</f>
        <v>-29818</v>
      </c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</row>
    <row r="32" spans="1:36" ht="21" customHeight="1">
      <c r="A32" s="107" t="s">
        <v>118</v>
      </c>
      <c r="B32" s="221"/>
      <c r="C32" s="112"/>
      <c r="D32" s="31">
        <f>SUM(D30:D30)</f>
        <v>0</v>
      </c>
      <c r="E32" s="52"/>
      <c r="F32" s="31">
        <f>SUM(F30:F30)</f>
        <v>0</v>
      </c>
      <c r="G32" s="52"/>
      <c r="H32" s="32">
        <f>SUM(H30:H30)</f>
        <v>14</v>
      </c>
      <c r="I32" s="54"/>
      <c r="J32" s="31">
        <f>SUM(J30:J30)</f>
        <v>0</v>
      </c>
      <c r="K32" s="52"/>
      <c r="L32" s="31">
        <f>SUM(L30:L30)</f>
        <v>0</v>
      </c>
      <c r="M32" s="52"/>
      <c r="N32" s="210">
        <f>SUM(N30:N31)</f>
        <v>-29818</v>
      </c>
      <c r="O32" s="54"/>
      <c r="P32" s="31">
        <f>SUM(P30:P30)</f>
        <v>0</v>
      </c>
      <c r="Q32" s="52"/>
      <c r="R32" s="210">
        <f>SUM(R30:R31)</f>
        <v>-29804</v>
      </c>
      <c r="S32" s="54"/>
      <c r="T32" s="31">
        <f>SUM(T30:T30)</f>
        <v>0</v>
      </c>
      <c r="U32" s="52"/>
      <c r="V32" s="210">
        <f>SUM(V30:V31)</f>
        <v>-29804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</row>
    <row r="33" spans="1:36" ht="21" customHeight="1">
      <c r="A33" s="75" t="s">
        <v>119</v>
      </c>
      <c r="B33" s="219"/>
      <c r="C33" s="113"/>
      <c r="D33" s="51"/>
      <c r="E33" s="52"/>
      <c r="F33" s="51"/>
      <c r="G33" s="52"/>
      <c r="H33" s="51"/>
      <c r="I33" s="52"/>
      <c r="J33" s="51"/>
      <c r="K33" s="51"/>
      <c r="L33" s="51"/>
      <c r="M33" s="52"/>
      <c r="N33" s="51"/>
      <c r="O33" s="52"/>
      <c r="P33" s="51"/>
      <c r="Q33" s="52"/>
      <c r="R33" s="60"/>
      <c r="S33" s="52"/>
      <c r="T33" s="51"/>
      <c r="U33" s="51"/>
      <c r="V33" s="51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</row>
    <row r="34" spans="1:36" ht="21" customHeight="1">
      <c r="A34" s="114" t="s">
        <v>120</v>
      </c>
      <c r="B34" s="221"/>
      <c r="C34" s="115"/>
      <c r="D34" s="30" t="s">
        <v>15</v>
      </c>
      <c r="E34" s="52"/>
      <c r="F34" s="30" t="s">
        <v>15</v>
      </c>
      <c r="G34" s="52"/>
      <c r="H34" s="30" t="s">
        <v>15</v>
      </c>
      <c r="I34" s="30"/>
      <c r="J34" s="30" t="s">
        <v>15</v>
      </c>
      <c r="K34" s="30"/>
      <c r="L34" s="30" t="s">
        <v>15</v>
      </c>
      <c r="M34" s="52"/>
      <c r="N34" s="10">
        <f>'6M'!C32</f>
        <v>24566</v>
      </c>
      <c r="O34" s="54"/>
      <c r="P34" s="30" t="s">
        <v>15</v>
      </c>
      <c r="Q34" s="54"/>
      <c r="R34" s="10">
        <f>N34</f>
        <v>24566</v>
      </c>
      <c r="S34" s="54"/>
      <c r="T34" s="10">
        <f>'6M'!C33</f>
        <v>14443</v>
      </c>
      <c r="U34" s="55"/>
      <c r="V34" s="211">
        <f>SUM(R34:U34)</f>
        <v>39009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</row>
    <row r="35" spans="1:36" ht="21" customHeight="1">
      <c r="A35" s="75" t="s">
        <v>121</v>
      </c>
      <c r="B35" s="221"/>
      <c r="C35" s="113"/>
      <c r="D35" s="31">
        <f>SUM(D34:D34)</f>
        <v>0</v>
      </c>
      <c r="E35" s="52"/>
      <c r="F35" s="31">
        <f>SUM(F34:F34)</f>
        <v>0</v>
      </c>
      <c r="G35" s="52"/>
      <c r="H35" s="31">
        <f>SUM(H34:H34)</f>
        <v>0</v>
      </c>
      <c r="I35" s="19"/>
      <c r="J35" s="31">
        <f>SUM(J34:J34)</f>
        <v>0</v>
      </c>
      <c r="K35" s="19"/>
      <c r="L35" s="31">
        <f>SUM(L34:L34)</f>
        <v>0</v>
      </c>
      <c r="M35" s="52"/>
      <c r="N35" s="32">
        <f>SUM(N34:N34)</f>
        <v>24566</v>
      </c>
      <c r="O35" s="54"/>
      <c r="P35" s="31">
        <f>SUM(P34:P34)</f>
        <v>0</v>
      </c>
      <c r="Q35" s="54"/>
      <c r="R35" s="32">
        <f>SUM(R34)</f>
        <v>24566</v>
      </c>
      <c r="S35" s="54"/>
      <c r="T35" s="32">
        <f>SUM(T34:T34)</f>
        <v>14443</v>
      </c>
      <c r="U35" s="55"/>
      <c r="V35" s="32">
        <f>SUM(V34:V34)</f>
        <v>39009</v>
      </c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</row>
    <row r="36" spans="1:36" ht="21" customHeight="1" thickBot="1">
      <c r="A36" s="89" t="s">
        <v>199</v>
      </c>
      <c r="B36" s="106"/>
      <c r="C36" s="91"/>
      <c r="D36" s="58">
        <f>D27+D32+D35</f>
        <v>300000</v>
      </c>
      <c r="E36" s="52"/>
      <c r="F36" s="58">
        <f>F27+F32+F35</f>
        <v>959977</v>
      </c>
      <c r="G36" s="52"/>
      <c r="H36" s="58">
        <f>H27+H32+H35</f>
        <v>156056</v>
      </c>
      <c r="I36" s="52"/>
      <c r="J36" s="58">
        <f>J27+J32+J35</f>
        <v>30000</v>
      </c>
      <c r="K36" s="52"/>
      <c r="L36" s="58">
        <f>L27+L32+L35</f>
        <v>14089</v>
      </c>
      <c r="M36" s="52"/>
      <c r="N36" s="58">
        <f>N27+N32+N35</f>
        <v>-105699</v>
      </c>
      <c r="O36" s="52"/>
      <c r="P36" s="58">
        <f>P27+P32+P35</f>
        <v>-14089</v>
      </c>
      <c r="Q36" s="52"/>
      <c r="R36" s="58">
        <f>R27+R32+R35</f>
        <v>1340334</v>
      </c>
      <c r="S36" s="52"/>
      <c r="T36" s="58">
        <f>T27+T32+T35</f>
        <v>132782</v>
      </c>
      <c r="U36" s="52"/>
      <c r="V36" s="58">
        <f>V27+V32+V35</f>
        <v>1473116</v>
      </c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</row>
    <row r="37" spans="1:36" ht="21" customHeight="1" thickTop="1">
      <c r="A37" s="67" t="s">
        <v>32</v>
      </c>
      <c r="V37" s="196"/>
    </row>
    <row r="39" spans="1:36" ht="21" customHeight="1">
      <c r="J39" s="197"/>
    </row>
  </sheetData>
  <mergeCells count="8">
    <mergeCell ref="J9:L9"/>
    <mergeCell ref="A6:V6"/>
    <mergeCell ref="J8:N8"/>
    <mergeCell ref="A1:V1"/>
    <mergeCell ref="A2:V2"/>
    <mergeCell ref="A3:V3"/>
    <mergeCell ref="A4:V4"/>
    <mergeCell ref="A5:V5"/>
  </mergeCells>
  <phoneticPr fontId="5" type="noConversion"/>
  <pageMargins left="0.75" right="0.25" top="1" bottom="0.5" header="0.25" footer="0.25"/>
  <pageSetup paperSize="9" scale="64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R42"/>
  <sheetViews>
    <sheetView showWhiteSpace="0" view="pageBreakPreview" zoomScale="80" zoomScaleNormal="100" zoomScaleSheetLayoutView="80" zoomScalePageLayoutView="70" workbookViewId="0">
      <selection activeCell="B7" sqref="B7"/>
    </sheetView>
  </sheetViews>
  <sheetFormatPr defaultColWidth="10" defaultRowHeight="18.25" customHeight="1"/>
  <cols>
    <col min="1" max="1" width="62.09765625" style="116" customWidth="1"/>
    <col min="2" max="2" width="9.69921875" style="124" customWidth="1"/>
    <col min="3" max="3" width="3.296875" style="124" customWidth="1"/>
    <col min="4" max="4" width="14" style="116" customWidth="1"/>
    <col min="5" max="5" width="0.8984375" style="116" customWidth="1"/>
    <col min="6" max="6" width="17.59765625" style="116" customWidth="1"/>
    <col min="7" max="7" width="0.8984375" style="116" customWidth="1"/>
    <col min="8" max="8" width="14.09765625" style="116" customWidth="1"/>
    <col min="9" max="9" width="0.8984375" style="116" customWidth="1"/>
    <col min="10" max="10" width="12.3984375" style="116" customWidth="1"/>
    <col min="11" max="11" width="0.8984375" style="116" customWidth="1"/>
    <col min="12" max="12" width="16" style="116" customWidth="1"/>
    <col min="13" max="13" width="0.8984375" style="116" customWidth="1"/>
    <col min="14" max="14" width="12.3984375" style="116" customWidth="1"/>
    <col min="15" max="15" width="0.8984375" style="116" customWidth="1"/>
    <col min="16" max="16" width="14" style="116" customWidth="1"/>
    <col min="17" max="16384" width="10" style="116"/>
  </cols>
  <sheetData>
    <row r="1" spans="1:18" ht="14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8" ht="14">
      <c r="A2" s="241" t="s">
        <v>87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1:18" ht="14">
      <c r="A3" s="241" t="s">
        <v>123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</row>
    <row r="4" spans="1:18" ht="15">
      <c r="A4" s="241" t="s">
        <v>206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</row>
    <row r="5" spans="1:18" ht="14">
      <c r="A5" s="241" t="s">
        <v>76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</row>
    <row r="6" spans="1:18" ht="14">
      <c r="A6" s="240" t="s">
        <v>124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</row>
    <row r="7" spans="1:18" ht="15.5">
      <c r="A7" s="117"/>
      <c r="B7" s="118"/>
      <c r="C7" s="118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20"/>
      <c r="O7" s="119"/>
      <c r="P7" s="120"/>
    </row>
    <row r="8" spans="1:18" ht="14.5">
      <c r="A8" s="121"/>
      <c r="B8" s="122"/>
      <c r="C8" s="123"/>
      <c r="D8" s="95"/>
      <c r="E8" s="95"/>
      <c r="F8" s="95"/>
      <c r="G8" s="95"/>
      <c r="H8" s="239" t="s">
        <v>125</v>
      </c>
      <c r="I8" s="239"/>
      <c r="J8" s="239"/>
      <c r="K8" s="239"/>
      <c r="L8" s="239"/>
      <c r="M8" s="95"/>
      <c r="N8" s="95"/>
      <c r="O8" s="95"/>
      <c r="P8" s="95"/>
    </row>
    <row r="9" spans="1:18" ht="14.5">
      <c r="A9" s="121"/>
      <c r="B9" s="122"/>
      <c r="C9" s="123"/>
      <c r="D9" s="95"/>
      <c r="E9" s="95"/>
      <c r="F9" s="95"/>
      <c r="G9" s="95"/>
      <c r="H9" s="238" t="s">
        <v>91</v>
      </c>
      <c r="I9" s="238"/>
      <c r="J9" s="238"/>
      <c r="K9" s="95"/>
      <c r="L9" s="95"/>
      <c r="M9" s="95"/>
      <c r="N9" s="95"/>
      <c r="O9" s="95"/>
      <c r="P9" s="95"/>
    </row>
    <row r="10" spans="1:18" ht="14.5">
      <c r="A10" s="121"/>
      <c r="B10" s="122" t="s">
        <v>3</v>
      </c>
      <c r="C10" s="123"/>
      <c r="D10" s="122" t="s">
        <v>126</v>
      </c>
      <c r="E10" s="95"/>
      <c r="F10" s="122"/>
      <c r="G10" s="95"/>
      <c r="H10" s="96"/>
      <c r="I10" s="96"/>
      <c r="J10" s="95" t="s">
        <v>96</v>
      </c>
      <c r="K10" s="96"/>
      <c r="L10" s="96"/>
      <c r="M10" s="95"/>
      <c r="N10" s="95"/>
      <c r="O10" s="95"/>
      <c r="P10" s="95" t="s">
        <v>98</v>
      </c>
    </row>
    <row r="11" spans="1:18" ht="14.5">
      <c r="A11" s="121"/>
      <c r="B11" s="123"/>
      <c r="C11" s="123"/>
      <c r="D11" s="122" t="s">
        <v>99</v>
      </c>
      <c r="E11" s="95"/>
      <c r="F11" s="95" t="s">
        <v>94</v>
      </c>
      <c r="G11" s="95"/>
      <c r="H11" s="95"/>
      <c r="I11" s="95"/>
      <c r="J11" s="95" t="s">
        <v>102</v>
      </c>
      <c r="K11" s="95"/>
      <c r="L11" s="95"/>
      <c r="M11" s="95"/>
      <c r="N11" s="95" t="s">
        <v>104</v>
      </c>
      <c r="O11" s="95"/>
      <c r="P11" s="95" t="s">
        <v>107</v>
      </c>
    </row>
    <row r="12" spans="1:18" ht="14.5">
      <c r="A12" s="121"/>
      <c r="C12" s="125"/>
      <c r="D12" s="126" t="s">
        <v>108</v>
      </c>
      <c r="E12" s="95"/>
      <c r="F12" s="102" t="s">
        <v>127</v>
      </c>
      <c r="G12" s="95"/>
      <c r="H12" s="102" t="s">
        <v>66</v>
      </c>
      <c r="I12" s="95"/>
      <c r="J12" s="102" t="s">
        <v>110</v>
      </c>
      <c r="K12" s="95"/>
      <c r="L12" s="102" t="s">
        <v>103</v>
      </c>
      <c r="M12" s="95"/>
      <c r="N12" s="102" t="s">
        <v>102</v>
      </c>
      <c r="O12" s="95"/>
      <c r="P12" s="102" t="s">
        <v>114</v>
      </c>
    </row>
    <row r="13" spans="1:18" ht="14">
      <c r="B13" s="127"/>
      <c r="C13" s="127"/>
      <c r="D13" s="128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</row>
    <row r="14" spans="1:18" ht="14">
      <c r="A14" s="130" t="s">
        <v>196</v>
      </c>
      <c r="B14" s="22"/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8" ht="14">
      <c r="A15" s="131" t="s">
        <v>128</v>
      </c>
      <c r="B15" s="24"/>
      <c r="C15" s="24"/>
      <c r="D15" s="132">
        <v>300000</v>
      </c>
      <c r="E15" s="132"/>
      <c r="F15" s="132">
        <v>959977</v>
      </c>
      <c r="G15" s="132"/>
      <c r="H15" s="132">
        <v>30000</v>
      </c>
      <c r="I15" s="132"/>
      <c r="J15" s="132">
        <v>14089</v>
      </c>
      <c r="K15" s="132"/>
      <c r="L15" s="132">
        <v>94706</v>
      </c>
      <c r="M15" s="132"/>
      <c r="N15" s="132">
        <v>-14089</v>
      </c>
      <c r="O15" s="132"/>
      <c r="P15" s="132">
        <f>SUM(D15:N15)</f>
        <v>1384683</v>
      </c>
    </row>
    <row r="16" spans="1:18" s="87" customFormat="1" ht="14">
      <c r="A16" s="107" t="s">
        <v>116</v>
      </c>
      <c r="B16" s="106"/>
      <c r="C16" s="108"/>
      <c r="D16" s="51"/>
      <c r="E16" s="52"/>
      <c r="F16" s="51"/>
      <c r="G16" s="52"/>
      <c r="H16" s="51"/>
      <c r="I16" s="52"/>
      <c r="J16" s="51"/>
      <c r="K16" s="51"/>
      <c r="L16" s="51"/>
      <c r="M16" s="52"/>
      <c r="N16" s="51"/>
      <c r="O16" s="52"/>
      <c r="P16" s="51"/>
      <c r="Q16" s="50"/>
      <c r="R16" s="50"/>
    </row>
    <row r="17" spans="1:18" s="87" customFormat="1" ht="14">
      <c r="A17" s="109" t="s">
        <v>117</v>
      </c>
      <c r="B17" s="219"/>
      <c r="C17" s="110"/>
      <c r="D17" s="51"/>
      <c r="E17" s="52"/>
      <c r="F17" s="51"/>
      <c r="G17" s="52"/>
      <c r="H17" s="51"/>
      <c r="I17" s="52"/>
      <c r="J17" s="51"/>
      <c r="K17" s="51"/>
      <c r="L17" s="51"/>
      <c r="M17" s="52"/>
      <c r="N17" s="51"/>
      <c r="O17" s="52"/>
      <c r="P17" s="51"/>
      <c r="Q17" s="50"/>
      <c r="R17" s="50"/>
    </row>
    <row r="18" spans="1:18" s="87" customFormat="1" ht="14">
      <c r="A18" s="105" t="s">
        <v>213</v>
      </c>
      <c r="B18" s="219">
        <v>7</v>
      </c>
      <c r="C18" s="111"/>
      <c r="D18" s="30" t="s">
        <v>15</v>
      </c>
      <c r="E18" s="52"/>
      <c r="F18" s="30" t="s">
        <v>15</v>
      </c>
      <c r="G18" s="52"/>
      <c r="H18" s="51" t="s">
        <v>15</v>
      </c>
      <c r="I18" s="52"/>
      <c r="J18" s="30" t="s">
        <v>15</v>
      </c>
      <c r="K18" s="53"/>
      <c r="L18" s="132">
        <v>-50691</v>
      </c>
      <c r="M18" s="52"/>
      <c r="N18" s="51" t="s">
        <v>15</v>
      </c>
      <c r="O18" s="52"/>
      <c r="P18" s="132">
        <f>SUM(L18:O18)</f>
        <v>-50691</v>
      </c>
      <c r="Q18" s="50"/>
      <c r="R18" s="50"/>
    </row>
    <row r="19" spans="1:18" s="87" customFormat="1" ht="14">
      <c r="A19" s="107" t="s">
        <v>118</v>
      </c>
      <c r="B19" s="219"/>
      <c r="C19" s="112"/>
      <c r="D19" s="31">
        <f>SUM(D18:D18)</f>
        <v>0</v>
      </c>
      <c r="E19" s="52"/>
      <c r="F19" s="31">
        <f>SUM(F18:F18)</f>
        <v>0</v>
      </c>
      <c r="G19" s="52"/>
      <c r="H19" s="56" t="s">
        <v>15</v>
      </c>
      <c r="I19" s="52"/>
      <c r="J19" s="31">
        <f>SUM(J18:J18)</f>
        <v>0</v>
      </c>
      <c r="K19" s="51"/>
      <c r="L19" s="56">
        <f>SUM(L18)</f>
        <v>-50691</v>
      </c>
      <c r="M19" s="52"/>
      <c r="N19" s="56" t="s">
        <v>15</v>
      </c>
      <c r="O19" s="52"/>
      <c r="P19" s="56">
        <f>SUM(P18)</f>
        <v>-50691</v>
      </c>
      <c r="Q19" s="50"/>
      <c r="R19" s="50"/>
    </row>
    <row r="20" spans="1:18" ht="14">
      <c r="A20" s="133" t="s">
        <v>119</v>
      </c>
      <c r="B20" s="217"/>
      <c r="C20" s="24"/>
      <c r="D20" s="23"/>
      <c r="E20" s="23"/>
      <c r="F20" s="25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8" ht="14">
      <c r="A21" s="134" t="s">
        <v>120</v>
      </c>
      <c r="B21" s="217"/>
      <c r="C21" s="24"/>
      <c r="D21" s="19">
        <v>0</v>
      </c>
      <c r="E21" s="23"/>
      <c r="F21" s="19">
        <v>0</v>
      </c>
      <c r="G21" s="23"/>
      <c r="H21" s="19">
        <v>0</v>
      </c>
      <c r="I21" s="23"/>
      <c r="J21" s="19">
        <v>0</v>
      </c>
      <c r="K21" s="23"/>
      <c r="L21" s="23">
        <v>10126</v>
      </c>
      <c r="M21" s="23"/>
      <c r="N21" s="19">
        <v>0</v>
      </c>
      <c r="O21" s="23"/>
      <c r="P21" s="23">
        <f>SUM(D21:N21)</f>
        <v>10126</v>
      </c>
    </row>
    <row r="22" spans="1:18" ht="14">
      <c r="A22" s="133" t="s">
        <v>121</v>
      </c>
      <c r="B22" s="217"/>
      <c r="C22" s="24"/>
      <c r="D22" s="31">
        <f>SUM(D21:D21)</f>
        <v>0</v>
      </c>
      <c r="E22" s="23"/>
      <c r="F22" s="31">
        <f>SUM(F21:F21)</f>
        <v>0</v>
      </c>
      <c r="G22" s="23"/>
      <c r="H22" s="31">
        <f>SUM(H21:H21)</f>
        <v>0</v>
      </c>
      <c r="I22" s="23"/>
      <c r="J22" s="31">
        <f>SUM(J21:J21)</f>
        <v>0</v>
      </c>
      <c r="K22" s="23"/>
      <c r="L22" s="26">
        <f>SUM(L21:L21)</f>
        <v>10126</v>
      </c>
      <c r="M22" s="23"/>
      <c r="N22" s="31">
        <f>SUM(N21:N21)</f>
        <v>0</v>
      </c>
      <c r="O22" s="23"/>
      <c r="P22" s="26">
        <f>SUM(P21:P21)</f>
        <v>10126</v>
      </c>
    </row>
    <row r="23" spans="1:18" ht="14.5" thickBot="1">
      <c r="A23" s="96" t="s">
        <v>197</v>
      </c>
      <c r="B23" s="218"/>
      <c r="C23" s="22"/>
      <c r="D23" s="27">
        <f>SUM(D15:D21)</f>
        <v>300000</v>
      </c>
      <c r="E23" s="23"/>
      <c r="F23" s="27">
        <f>SUM(F15:F21)</f>
        <v>959977</v>
      </c>
      <c r="G23" s="23"/>
      <c r="H23" s="27">
        <f>SUM(H15:H21)</f>
        <v>30000</v>
      </c>
      <c r="I23" s="23"/>
      <c r="J23" s="27">
        <f>SUM(J15:J21)</f>
        <v>14089</v>
      </c>
      <c r="K23" s="23"/>
      <c r="L23" s="27">
        <f>SUM(L15+L19+L22)</f>
        <v>54141</v>
      </c>
      <c r="M23" s="23"/>
      <c r="N23" s="27">
        <f>SUM(N15:N21)</f>
        <v>-14089</v>
      </c>
      <c r="O23" s="23"/>
      <c r="P23" s="27">
        <f>SUM(P15+P19+P22)</f>
        <v>1344118</v>
      </c>
    </row>
    <row r="24" spans="1:18" ht="14.5" thickTop="1">
      <c r="B24" s="220"/>
    </row>
    <row r="25" spans="1:18" ht="14">
      <c r="A25" s="130" t="s">
        <v>198</v>
      </c>
      <c r="B25" s="218"/>
      <c r="C25" s="22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pans="1:18" ht="14">
      <c r="A26" s="131" t="s">
        <v>122</v>
      </c>
      <c r="B26" s="217"/>
      <c r="C26" s="24"/>
      <c r="D26" s="132">
        <v>300000</v>
      </c>
      <c r="E26" s="132"/>
      <c r="F26" s="132">
        <v>959977</v>
      </c>
      <c r="G26" s="132"/>
      <c r="H26" s="132">
        <v>30000</v>
      </c>
      <c r="I26" s="132"/>
      <c r="J26" s="132">
        <v>14089</v>
      </c>
      <c r="K26" s="132"/>
      <c r="L26" s="132">
        <v>87831</v>
      </c>
      <c r="M26" s="132"/>
      <c r="N26" s="132">
        <v>-14089</v>
      </c>
      <c r="O26" s="132"/>
      <c r="P26" s="132">
        <f>SUM(D26:N26)</f>
        <v>1377808</v>
      </c>
    </row>
    <row r="27" spans="1:18" s="87" customFormat="1" ht="14">
      <c r="A27" s="107" t="s">
        <v>116</v>
      </c>
      <c r="B27" s="219"/>
      <c r="C27" s="108"/>
      <c r="D27" s="51"/>
      <c r="E27" s="52"/>
      <c r="F27" s="51"/>
      <c r="G27" s="52"/>
      <c r="H27" s="51"/>
      <c r="I27" s="52"/>
      <c r="J27" s="51"/>
      <c r="K27" s="51"/>
      <c r="L27" s="51"/>
      <c r="M27" s="52"/>
      <c r="N27" s="51"/>
      <c r="O27" s="52"/>
      <c r="P27" s="51"/>
      <c r="Q27" s="50"/>
      <c r="R27" s="50"/>
    </row>
    <row r="28" spans="1:18" s="87" customFormat="1" ht="14">
      <c r="A28" s="109" t="s">
        <v>117</v>
      </c>
      <c r="B28" s="219"/>
      <c r="C28" s="110"/>
      <c r="D28" s="51"/>
      <c r="E28" s="52"/>
      <c r="F28" s="51"/>
      <c r="G28" s="52"/>
      <c r="H28" s="51"/>
      <c r="I28" s="52"/>
      <c r="J28" s="51"/>
      <c r="K28" s="51"/>
      <c r="L28" s="51"/>
      <c r="M28" s="52"/>
      <c r="N28" s="51"/>
      <c r="O28" s="52"/>
      <c r="P28" s="51"/>
      <c r="Q28" s="50"/>
      <c r="R28" s="50"/>
    </row>
    <row r="29" spans="1:18" s="87" customFormat="1" ht="14">
      <c r="A29" s="105" t="s">
        <v>213</v>
      </c>
      <c r="B29" s="219">
        <v>7</v>
      </c>
      <c r="C29" s="111"/>
      <c r="D29" s="30" t="s">
        <v>15</v>
      </c>
      <c r="E29" s="52"/>
      <c r="F29" s="30" t="s">
        <v>15</v>
      </c>
      <c r="G29" s="52"/>
      <c r="H29" s="51" t="s">
        <v>15</v>
      </c>
      <c r="I29" s="52"/>
      <c r="J29" s="30" t="s">
        <v>15</v>
      </c>
      <c r="K29" s="53"/>
      <c r="L29" s="132">
        <v>-29818</v>
      </c>
      <c r="M29" s="52"/>
      <c r="N29" s="51" t="s">
        <v>15</v>
      </c>
      <c r="O29" s="52"/>
      <c r="P29" s="132">
        <f>SUM(L29:O29)</f>
        <v>-29818</v>
      </c>
      <c r="Q29" s="50"/>
      <c r="R29" s="50"/>
    </row>
    <row r="30" spans="1:18" s="87" customFormat="1" ht="14">
      <c r="A30" s="107" t="s">
        <v>118</v>
      </c>
      <c r="B30" s="219"/>
      <c r="C30" s="112"/>
      <c r="D30" s="31">
        <f>SUM(D29:D29)</f>
        <v>0</v>
      </c>
      <c r="E30" s="52"/>
      <c r="F30" s="31">
        <f>SUM(F29:F29)</f>
        <v>0</v>
      </c>
      <c r="G30" s="52"/>
      <c r="H30" s="56" t="s">
        <v>15</v>
      </c>
      <c r="I30" s="52"/>
      <c r="J30" s="31">
        <f>SUM(J29:J29)</f>
        <v>0</v>
      </c>
      <c r="K30" s="51"/>
      <c r="L30" s="56">
        <f>SUM(L29)</f>
        <v>-29818</v>
      </c>
      <c r="M30" s="52"/>
      <c r="N30" s="56" t="s">
        <v>15</v>
      </c>
      <c r="O30" s="52"/>
      <c r="P30" s="56">
        <f>SUM(P29)</f>
        <v>-29818</v>
      </c>
      <c r="Q30" s="50"/>
      <c r="R30" s="50"/>
    </row>
    <row r="31" spans="1:18" ht="14">
      <c r="A31" s="133" t="s">
        <v>119</v>
      </c>
      <c r="B31" s="217"/>
      <c r="C31" s="24"/>
      <c r="D31" s="23"/>
      <c r="E31" s="23"/>
      <c r="F31" s="30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8" ht="14">
      <c r="A32" s="134" t="s">
        <v>120</v>
      </c>
      <c r="B32" s="217"/>
      <c r="C32" s="24"/>
      <c r="D32" s="19" t="s">
        <v>15</v>
      </c>
      <c r="E32" s="61"/>
      <c r="F32" s="19" t="s">
        <v>15</v>
      </c>
      <c r="G32" s="61"/>
      <c r="H32" s="19" t="s">
        <v>15</v>
      </c>
      <c r="I32" s="61"/>
      <c r="J32" s="19" t="s">
        <v>15</v>
      </c>
      <c r="K32" s="61"/>
      <c r="L32" s="23">
        <v>343</v>
      </c>
      <c r="M32" s="61"/>
      <c r="N32" s="19" t="s">
        <v>15</v>
      </c>
      <c r="O32" s="61"/>
      <c r="P32" s="132">
        <f>SUM(D32:N32)</f>
        <v>343</v>
      </c>
    </row>
    <row r="33" spans="1:16" ht="14">
      <c r="A33" s="133" t="s">
        <v>121</v>
      </c>
      <c r="B33" s="217"/>
      <c r="C33" s="24"/>
      <c r="D33" s="31">
        <f>SUM(D32:D32)</f>
        <v>0</v>
      </c>
      <c r="E33" s="132"/>
      <c r="F33" s="31">
        <f>SUM(F32:F32)</f>
        <v>0</v>
      </c>
      <c r="G33" s="132"/>
      <c r="H33" s="31">
        <f>SUM(H32:H32)</f>
        <v>0</v>
      </c>
      <c r="I33" s="132"/>
      <c r="J33" s="31">
        <f>SUM(J32:J32)</f>
        <v>0</v>
      </c>
      <c r="K33" s="132"/>
      <c r="L33" s="26">
        <f>SUM(L32:L32)</f>
        <v>343</v>
      </c>
      <c r="M33" s="132"/>
      <c r="N33" s="31">
        <f>SUM(N32:N32)</f>
        <v>0</v>
      </c>
      <c r="O33" s="132"/>
      <c r="P33" s="26">
        <f>SUM(P32:P32)</f>
        <v>343</v>
      </c>
    </row>
    <row r="34" spans="1:16" ht="14.5" thickBot="1">
      <c r="A34" s="96" t="s">
        <v>199</v>
      </c>
      <c r="B34" s="218"/>
      <c r="C34" s="22"/>
      <c r="D34" s="27">
        <f>SUM(D26:D32)</f>
        <v>300000</v>
      </c>
      <c r="E34" s="23"/>
      <c r="F34" s="27">
        <f>SUM(F26:F32)</f>
        <v>959977</v>
      </c>
      <c r="G34" s="23"/>
      <c r="H34" s="27">
        <f>SUM(H26:H32)</f>
        <v>30000</v>
      </c>
      <c r="I34" s="23"/>
      <c r="J34" s="27">
        <f>SUM(J26:J32)</f>
        <v>14089</v>
      </c>
      <c r="K34" s="23"/>
      <c r="L34" s="27">
        <f>SUM(L26,L30,L33)</f>
        <v>58356</v>
      </c>
      <c r="M34" s="23"/>
      <c r="N34" s="27">
        <f>SUM(N26:N32)</f>
        <v>-14089</v>
      </c>
      <c r="O34" s="23"/>
      <c r="P34" s="27">
        <f>SUM(P26,P30,P33)</f>
        <v>1348333</v>
      </c>
    </row>
    <row r="35" spans="1:16" ht="14.5" thickTop="1">
      <c r="A35" s="67" t="s">
        <v>32</v>
      </c>
      <c r="B35" s="218"/>
      <c r="C35" s="22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</row>
    <row r="36" spans="1:16" ht="18" customHeight="1"/>
    <row r="42" spans="1:16" ht="18.25" customHeight="1">
      <c r="A42" s="116" t="s">
        <v>32</v>
      </c>
    </row>
  </sheetData>
  <mergeCells count="8">
    <mergeCell ref="H9:J9"/>
    <mergeCell ref="H8:L8"/>
    <mergeCell ref="A6:P6"/>
    <mergeCell ref="A1:P1"/>
    <mergeCell ref="A2:P2"/>
    <mergeCell ref="A3:P3"/>
    <mergeCell ref="A4:P4"/>
    <mergeCell ref="A5:P5"/>
  </mergeCells>
  <phoneticPr fontId="5" type="noConversion"/>
  <pageMargins left="0.75" right="0.25" top="1" bottom="0.5" header="0.25" footer="0.25"/>
  <pageSetup paperSize="9" scale="82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L138"/>
  <sheetViews>
    <sheetView view="pageBreakPreview" topLeftCell="A54" zoomScale="84" zoomScaleNormal="100" zoomScaleSheetLayoutView="55" zoomScalePageLayoutView="85" workbookViewId="0">
      <selection activeCell="B69" sqref="B69"/>
    </sheetView>
  </sheetViews>
  <sheetFormatPr defaultColWidth="10" defaultRowHeight="18" customHeight="1"/>
  <cols>
    <col min="1" max="1" width="3.09765625" style="137" customWidth="1"/>
    <col min="2" max="2" width="57.296875" style="137" customWidth="1"/>
    <col min="3" max="3" width="10.09765625" style="137" customWidth="1"/>
    <col min="4" max="4" width="13" style="138" customWidth="1"/>
    <col min="5" max="5" width="1.09765625" style="135" customWidth="1"/>
    <col min="6" max="6" width="13" style="138" customWidth="1"/>
    <col min="7" max="7" width="1.09765625" style="135" customWidth="1"/>
    <col min="8" max="8" width="13" style="138" customWidth="1"/>
    <col min="9" max="9" width="1.09765625" style="137" customWidth="1"/>
    <col min="10" max="10" width="13" style="138" customWidth="1"/>
    <col min="11" max="16384" width="10" style="136"/>
  </cols>
  <sheetData>
    <row r="1" spans="1:12" ht="18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2" ht="18" customHeight="1">
      <c r="A2" s="225" t="s">
        <v>129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2" ht="18" customHeight="1">
      <c r="A3" s="225" t="s">
        <v>195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2" ht="18" customHeight="1">
      <c r="A4" s="225" t="s">
        <v>76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2" ht="18" customHeight="1">
      <c r="A5" s="226" t="s">
        <v>130</v>
      </c>
      <c r="B5" s="226"/>
      <c r="C5" s="226"/>
      <c r="D5" s="226"/>
      <c r="E5" s="226"/>
      <c r="F5" s="226"/>
      <c r="G5" s="226"/>
      <c r="H5" s="226"/>
      <c r="I5" s="226"/>
      <c r="J5" s="226"/>
    </row>
    <row r="6" spans="1:12" ht="6" customHeight="1"/>
    <row r="7" spans="1:12" ht="19" customHeight="1">
      <c r="A7" s="139"/>
      <c r="B7" s="140"/>
      <c r="C7" s="193" t="s">
        <v>3</v>
      </c>
      <c r="D7" s="223" t="s">
        <v>4</v>
      </c>
      <c r="E7" s="223"/>
      <c r="F7" s="223"/>
      <c r="G7" s="35"/>
      <c r="H7" s="223" t="s">
        <v>5</v>
      </c>
      <c r="I7" s="223"/>
      <c r="J7" s="223"/>
    </row>
    <row r="8" spans="1:12" ht="19" customHeight="1">
      <c r="A8" s="139"/>
      <c r="B8" s="140"/>
      <c r="C8" s="140"/>
      <c r="D8" s="224" t="s">
        <v>131</v>
      </c>
      <c r="E8" s="224"/>
      <c r="F8" s="224"/>
      <c r="G8" s="36"/>
      <c r="H8" s="224" t="s">
        <v>132</v>
      </c>
      <c r="I8" s="224"/>
      <c r="J8" s="224"/>
    </row>
    <row r="9" spans="1:12" ht="19" customHeight="1">
      <c r="A9" s="141"/>
      <c r="D9" s="142">
        <v>2026</v>
      </c>
      <c r="E9" s="142"/>
      <c r="F9" s="142">
        <v>2025</v>
      </c>
      <c r="G9" s="142"/>
      <c r="H9" s="142">
        <v>2026</v>
      </c>
      <c r="I9" s="142"/>
      <c r="J9" s="142">
        <v>2025</v>
      </c>
    </row>
    <row r="10" spans="1:12" ht="19" customHeight="1">
      <c r="A10" s="143" t="s">
        <v>133</v>
      </c>
      <c r="B10" s="144"/>
      <c r="C10" s="144"/>
    </row>
    <row r="11" spans="1:12" ht="19" customHeight="1">
      <c r="A11" s="144" t="s">
        <v>189</v>
      </c>
      <c r="B11" s="144"/>
      <c r="C11" s="144"/>
      <c r="D11" s="39">
        <f>'6M'!C26</f>
        <v>39009</v>
      </c>
      <c r="E11" s="39"/>
      <c r="F11" s="39">
        <v>36842</v>
      </c>
      <c r="G11" s="39"/>
      <c r="H11" s="39">
        <v>343</v>
      </c>
      <c r="I11" s="39"/>
      <c r="J11" s="39">
        <v>10126</v>
      </c>
      <c r="L11" s="215"/>
    </row>
    <row r="12" spans="1:12" ht="19" customHeight="1">
      <c r="A12" s="145" t="s">
        <v>134</v>
      </c>
      <c r="B12" s="144"/>
      <c r="C12" s="144"/>
      <c r="D12" s="39"/>
      <c r="E12" s="38"/>
      <c r="F12" s="39"/>
      <c r="G12" s="169"/>
      <c r="H12" s="39"/>
      <c r="I12" s="38"/>
      <c r="J12" s="39"/>
    </row>
    <row r="13" spans="1:12" ht="19" customHeight="1">
      <c r="A13" s="145" t="s">
        <v>135</v>
      </c>
      <c r="B13" s="144"/>
      <c r="C13" s="144"/>
      <c r="D13" s="39">
        <v>8447</v>
      </c>
      <c r="E13" s="39"/>
      <c r="F13" s="39">
        <v>9353</v>
      </c>
      <c r="G13" s="39"/>
      <c r="H13" s="39">
        <v>-335</v>
      </c>
      <c r="I13" s="39"/>
      <c r="J13" s="39">
        <v>1208</v>
      </c>
      <c r="L13" s="215"/>
    </row>
    <row r="14" spans="1:12" ht="19" customHeight="1">
      <c r="A14" s="145" t="s">
        <v>136</v>
      </c>
      <c r="B14" s="145"/>
      <c r="C14" s="144"/>
      <c r="D14" s="39">
        <v>25089</v>
      </c>
      <c r="E14" s="39"/>
      <c r="F14" s="39">
        <v>29379</v>
      </c>
      <c r="G14" s="39"/>
      <c r="H14" s="39">
        <v>2950</v>
      </c>
      <c r="I14" s="39"/>
      <c r="J14" s="39">
        <v>2311</v>
      </c>
      <c r="L14" s="215"/>
    </row>
    <row r="15" spans="1:12" ht="19" customHeight="1">
      <c r="A15" s="145" t="s">
        <v>137</v>
      </c>
      <c r="B15" s="144"/>
      <c r="C15" s="144"/>
      <c r="D15" s="39">
        <v>187601</v>
      </c>
      <c r="E15" s="38"/>
      <c r="F15" s="39">
        <v>198049</v>
      </c>
      <c r="G15" s="169"/>
      <c r="H15" s="39">
        <v>9368</v>
      </c>
      <c r="I15" s="38"/>
      <c r="J15" s="39">
        <v>12799</v>
      </c>
      <c r="L15" s="215"/>
    </row>
    <row r="16" spans="1:12" ht="19" customHeight="1">
      <c r="A16" s="145" t="s">
        <v>138</v>
      </c>
      <c r="B16" s="144"/>
      <c r="C16" s="144"/>
      <c r="D16" s="39">
        <v>-1306</v>
      </c>
      <c r="E16" s="38"/>
      <c r="F16" s="39">
        <v>-613</v>
      </c>
      <c r="G16" s="169"/>
      <c r="H16" s="170" t="s">
        <v>15</v>
      </c>
      <c r="I16" s="38"/>
      <c r="J16" s="170" t="s">
        <v>15</v>
      </c>
      <c r="L16" s="215"/>
    </row>
    <row r="17" spans="1:12" ht="19" customHeight="1">
      <c r="A17" s="145" t="s">
        <v>214</v>
      </c>
      <c r="B17" s="144"/>
      <c r="C17" s="144"/>
      <c r="D17" s="39">
        <v>5567</v>
      </c>
      <c r="E17" s="38"/>
      <c r="F17" s="39">
        <v>3158</v>
      </c>
      <c r="G17" s="169"/>
      <c r="H17" s="39">
        <v>3032</v>
      </c>
      <c r="I17" s="38"/>
      <c r="J17" s="39">
        <v>1443</v>
      </c>
      <c r="L17" s="215"/>
    </row>
    <row r="18" spans="1:12" ht="19" customHeight="1">
      <c r="A18" s="145" t="s">
        <v>215</v>
      </c>
      <c r="B18" s="144"/>
      <c r="C18" s="144"/>
      <c r="D18" s="39">
        <v>-11774</v>
      </c>
      <c r="E18" s="38"/>
      <c r="F18" s="39">
        <v>1829</v>
      </c>
      <c r="G18" s="169"/>
      <c r="H18" s="39">
        <v>-11774</v>
      </c>
      <c r="I18" s="38"/>
      <c r="J18" s="39">
        <v>1830</v>
      </c>
      <c r="L18" s="215"/>
    </row>
    <row r="19" spans="1:12" ht="19" customHeight="1">
      <c r="A19" s="145" t="s">
        <v>139</v>
      </c>
      <c r="B19" s="144"/>
      <c r="C19" s="144"/>
      <c r="D19" s="47">
        <v>-594</v>
      </c>
      <c r="E19" s="38"/>
      <c r="F19" s="170">
        <v>3928</v>
      </c>
      <c r="G19" s="169"/>
      <c r="H19" s="170" t="s">
        <v>15</v>
      </c>
      <c r="I19" s="38"/>
      <c r="J19" s="170" t="s">
        <v>15</v>
      </c>
      <c r="L19" s="215"/>
    </row>
    <row r="20" spans="1:12" ht="19" customHeight="1">
      <c r="A20" s="145" t="s">
        <v>140</v>
      </c>
      <c r="B20" s="144"/>
      <c r="C20" s="144"/>
      <c r="D20" s="39">
        <v>-2431</v>
      </c>
      <c r="E20" s="38"/>
      <c r="F20" s="39">
        <v>1757</v>
      </c>
      <c r="G20" s="169"/>
      <c r="H20" s="170" t="s">
        <v>15</v>
      </c>
      <c r="I20" s="38"/>
      <c r="J20" s="170" t="s">
        <v>15</v>
      </c>
      <c r="L20" s="215"/>
    </row>
    <row r="21" spans="1:12" ht="19" customHeight="1">
      <c r="A21" s="145" t="s">
        <v>182</v>
      </c>
      <c r="B21" s="144"/>
      <c r="C21" s="144"/>
      <c r="D21" s="39">
        <v>-152</v>
      </c>
      <c r="E21" s="38"/>
      <c r="F21" s="39">
        <v>1377</v>
      </c>
      <c r="G21" s="169"/>
      <c r="H21" s="170" t="s">
        <v>15</v>
      </c>
      <c r="I21" s="38"/>
      <c r="J21" s="170" t="s">
        <v>15</v>
      </c>
      <c r="L21" s="215"/>
    </row>
    <row r="22" spans="1:12" ht="19" customHeight="1">
      <c r="A22" s="207" t="s">
        <v>203</v>
      </c>
      <c r="B22" s="144"/>
      <c r="C22" s="144"/>
      <c r="D22" s="39">
        <v>-1</v>
      </c>
      <c r="E22" s="38"/>
      <c r="F22" s="170" t="s">
        <v>15</v>
      </c>
      <c r="G22" s="169"/>
      <c r="H22" s="170" t="s">
        <v>15</v>
      </c>
      <c r="I22" s="38"/>
      <c r="J22" s="170" t="s">
        <v>15</v>
      </c>
      <c r="L22" s="215"/>
    </row>
    <row r="23" spans="1:12" ht="19" customHeight="1">
      <c r="A23" s="145" t="s">
        <v>184</v>
      </c>
      <c r="B23" s="144"/>
      <c r="C23" s="144"/>
      <c r="D23" s="150"/>
      <c r="E23" s="150"/>
      <c r="F23" s="170"/>
      <c r="G23" s="150"/>
      <c r="H23" s="170"/>
      <c r="I23" s="150"/>
      <c r="J23" s="170"/>
    </row>
    <row r="24" spans="1:12" ht="19" customHeight="1">
      <c r="A24" s="145" t="s">
        <v>141</v>
      </c>
      <c r="B24" s="144"/>
      <c r="C24" s="144"/>
      <c r="D24" s="39">
        <v>83</v>
      </c>
      <c r="E24" s="38"/>
      <c r="F24" s="39">
        <v>18184</v>
      </c>
      <c r="G24" s="169"/>
      <c r="H24" s="39">
        <v>-2</v>
      </c>
      <c r="I24" s="40"/>
      <c r="J24" s="59">
        <v>2</v>
      </c>
      <c r="L24" s="215"/>
    </row>
    <row r="25" spans="1:12" ht="19" customHeight="1">
      <c r="A25" s="145" t="s">
        <v>181</v>
      </c>
      <c r="B25" s="144"/>
      <c r="C25" s="144"/>
      <c r="D25" s="170" t="s">
        <v>15</v>
      </c>
      <c r="E25" s="40"/>
      <c r="F25" s="39">
        <v>-196</v>
      </c>
      <c r="G25" s="150"/>
      <c r="H25" s="170" t="s">
        <v>15</v>
      </c>
      <c r="I25" s="150"/>
      <c r="J25" s="170" t="s">
        <v>15</v>
      </c>
      <c r="L25" s="215"/>
    </row>
    <row r="26" spans="1:12" ht="14">
      <c r="A26" s="145" t="s">
        <v>142</v>
      </c>
      <c r="B26" s="144"/>
      <c r="C26" s="144"/>
      <c r="D26" s="39">
        <v>-12271</v>
      </c>
      <c r="E26" s="38"/>
      <c r="F26" s="59">
        <v>-8813</v>
      </c>
      <c r="G26" s="169"/>
      <c r="H26" s="39">
        <v>-38</v>
      </c>
      <c r="I26" s="38"/>
      <c r="J26" s="170" t="s">
        <v>15</v>
      </c>
      <c r="L26" s="215"/>
    </row>
    <row r="27" spans="1:12" ht="14" hidden="1">
      <c r="A27" s="145"/>
      <c r="B27" s="144" t="s">
        <v>202</v>
      </c>
      <c r="C27" s="144"/>
      <c r="D27" s="39">
        <v>0</v>
      </c>
      <c r="E27" s="38"/>
      <c r="F27" s="59" t="s">
        <v>15</v>
      </c>
      <c r="G27" s="169"/>
      <c r="H27" s="39">
        <v>0</v>
      </c>
      <c r="I27" s="38"/>
      <c r="J27" s="170"/>
      <c r="L27" s="215"/>
    </row>
    <row r="28" spans="1:12" ht="14" hidden="1">
      <c r="A28" s="145" t="s">
        <v>143</v>
      </c>
      <c r="B28" s="144"/>
      <c r="C28" s="144"/>
      <c r="D28" s="170" t="s">
        <v>15</v>
      </c>
      <c r="E28" s="38"/>
      <c r="F28" s="59" t="s">
        <v>15</v>
      </c>
      <c r="G28" s="169"/>
      <c r="H28" s="170" t="s">
        <v>15</v>
      </c>
      <c r="I28" s="38"/>
      <c r="J28" s="170" t="s">
        <v>15</v>
      </c>
      <c r="L28" s="215"/>
    </row>
    <row r="29" spans="1:12" ht="19" customHeight="1">
      <c r="A29" s="145" t="s">
        <v>144</v>
      </c>
      <c r="B29" s="144"/>
      <c r="C29" s="144"/>
      <c r="D29" s="39">
        <v>-836</v>
      </c>
      <c r="E29" s="38"/>
      <c r="F29" s="39">
        <v>-912</v>
      </c>
      <c r="G29" s="169"/>
      <c r="H29" s="39">
        <v>-775</v>
      </c>
      <c r="I29" s="38"/>
      <c r="J29" s="39">
        <v>-634</v>
      </c>
      <c r="L29" s="215"/>
    </row>
    <row r="30" spans="1:12" ht="19" customHeight="1">
      <c r="A30" s="145"/>
      <c r="B30" s="144"/>
      <c r="C30" s="144"/>
      <c r="D30" s="147">
        <f>SUM(D11:D29)</f>
        <v>236431</v>
      </c>
      <c r="E30" s="37"/>
      <c r="F30" s="147">
        <f>SUM(F11:F29)</f>
        <v>293322</v>
      </c>
      <c r="G30" s="37"/>
      <c r="H30" s="147">
        <f>SUM(H11:H29)</f>
        <v>2769</v>
      </c>
      <c r="I30" s="37"/>
      <c r="J30" s="147">
        <f>SUM(J11:J29)</f>
        <v>29085</v>
      </c>
    </row>
    <row r="31" spans="1:12" ht="19" customHeight="1">
      <c r="A31" s="145" t="s">
        <v>145</v>
      </c>
      <c r="B31" s="144"/>
      <c r="C31" s="144"/>
      <c r="D31" s="39"/>
      <c r="E31" s="38"/>
      <c r="F31" s="39"/>
      <c r="G31" s="169"/>
      <c r="H31" s="39"/>
      <c r="I31" s="38"/>
      <c r="J31" s="39"/>
    </row>
    <row r="32" spans="1:12" ht="19" customHeight="1">
      <c r="A32" s="148" t="s">
        <v>146</v>
      </c>
      <c r="B32" s="144"/>
      <c r="C32" s="144"/>
      <c r="D32" s="39">
        <v>8576</v>
      </c>
      <c r="E32" s="38"/>
      <c r="F32" s="39">
        <v>-9651</v>
      </c>
      <c r="G32" s="169"/>
      <c r="H32" s="39">
        <v>1520</v>
      </c>
      <c r="I32" s="38"/>
      <c r="J32" s="39">
        <v>5166</v>
      </c>
    </row>
    <row r="33" spans="1:10" ht="19" customHeight="1">
      <c r="A33" s="148" t="s">
        <v>147</v>
      </c>
      <c r="B33" s="144"/>
      <c r="C33" s="144"/>
      <c r="D33" s="39">
        <v>-43005</v>
      </c>
      <c r="E33" s="38"/>
      <c r="F33" s="39">
        <v>22922</v>
      </c>
      <c r="G33" s="169"/>
      <c r="H33" s="170" t="s">
        <v>15</v>
      </c>
      <c r="I33" s="38"/>
      <c r="J33" s="170" t="s">
        <v>15</v>
      </c>
    </row>
    <row r="34" spans="1:10" ht="19" customHeight="1">
      <c r="A34" s="144" t="s">
        <v>148</v>
      </c>
      <c r="B34" s="144"/>
      <c r="C34" s="144"/>
      <c r="D34" s="39">
        <v>-379</v>
      </c>
      <c r="E34" s="38"/>
      <c r="F34" s="39">
        <v>-207</v>
      </c>
      <c r="G34" s="169"/>
      <c r="H34" s="39">
        <v>-162</v>
      </c>
      <c r="I34" s="38"/>
      <c r="J34" s="39">
        <v>118</v>
      </c>
    </row>
    <row r="35" spans="1:10" ht="19" customHeight="1">
      <c r="A35" s="144" t="s">
        <v>149</v>
      </c>
      <c r="B35" s="144"/>
      <c r="C35" s="144"/>
      <c r="D35" s="170" t="s">
        <v>15</v>
      </c>
      <c r="E35" s="38"/>
      <c r="F35" s="170">
        <v>2954</v>
      </c>
      <c r="G35" s="169"/>
      <c r="H35" s="170" t="s">
        <v>15</v>
      </c>
      <c r="I35" s="38"/>
      <c r="J35" s="170">
        <v>785</v>
      </c>
    </row>
    <row r="36" spans="1:10" ht="19" customHeight="1">
      <c r="A36" s="144" t="s">
        <v>150</v>
      </c>
      <c r="B36" s="136"/>
      <c r="C36" s="144"/>
      <c r="D36" s="39">
        <v>-11992</v>
      </c>
      <c r="E36" s="38"/>
      <c r="F36" s="39">
        <v>12692</v>
      </c>
      <c r="G36" s="169"/>
      <c r="H36" s="170" t="s">
        <v>15</v>
      </c>
      <c r="I36" s="38"/>
      <c r="J36" s="170" t="s">
        <v>15</v>
      </c>
    </row>
    <row r="37" spans="1:10" ht="19" customHeight="1">
      <c r="A37" s="144" t="s">
        <v>151</v>
      </c>
      <c r="B37" s="144"/>
      <c r="C37" s="144"/>
      <c r="D37" s="39">
        <v>-21126</v>
      </c>
      <c r="E37" s="38"/>
      <c r="F37" s="39">
        <v>-59392</v>
      </c>
      <c r="G37" s="169"/>
      <c r="H37" s="39">
        <v>-1373</v>
      </c>
      <c r="I37" s="38"/>
      <c r="J37" s="39">
        <v>-1302</v>
      </c>
    </row>
    <row r="38" spans="1:10" ht="19" customHeight="1">
      <c r="A38" s="144" t="s">
        <v>152</v>
      </c>
      <c r="B38" s="144"/>
      <c r="C38" s="144"/>
      <c r="D38" s="39">
        <v>-12182</v>
      </c>
      <c r="E38" s="38"/>
      <c r="F38" s="39">
        <v>-7428</v>
      </c>
      <c r="G38" s="169"/>
      <c r="H38" s="39">
        <v>-7595</v>
      </c>
      <c r="I38" s="38"/>
      <c r="J38" s="39">
        <v>-4454</v>
      </c>
    </row>
    <row r="39" spans="1:10" ht="19" customHeight="1">
      <c r="A39" s="148" t="s">
        <v>153</v>
      </c>
      <c r="B39" s="144"/>
      <c r="C39" s="144"/>
      <c r="D39" s="39">
        <v>5992</v>
      </c>
      <c r="E39" s="38"/>
      <c r="F39" s="39">
        <v>7069</v>
      </c>
      <c r="G39" s="169"/>
      <c r="H39" s="170" t="s">
        <v>15</v>
      </c>
      <c r="I39" s="38"/>
      <c r="J39" s="170" t="s">
        <v>15</v>
      </c>
    </row>
    <row r="40" spans="1:10" ht="19" customHeight="1">
      <c r="A40" s="148" t="s">
        <v>154</v>
      </c>
      <c r="B40" s="144"/>
      <c r="C40" s="144"/>
      <c r="D40" s="39">
        <v>-652</v>
      </c>
      <c r="E40" s="38"/>
      <c r="F40" s="39">
        <v>-5834</v>
      </c>
      <c r="G40" s="169"/>
      <c r="H40" s="171">
        <v>-14</v>
      </c>
      <c r="I40" s="38"/>
      <c r="J40" s="170">
        <v>25</v>
      </c>
    </row>
    <row r="41" spans="1:10" ht="19" customHeight="1">
      <c r="A41" s="148" t="s">
        <v>155</v>
      </c>
      <c r="B41" s="144"/>
      <c r="C41" s="144"/>
      <c r="D41" s="39">
        <v>68</v>
      </c>
      <c r="E41" s="38"/>
      <c r="F41" s="39">
        <v>-127</v>
      </c>
      <c r="G41" s="169"/>
      <c r="H41" s="170" t="s">
        <v>15</v>
      </c>
      <c r="I41" s="38"/>
      <c r="J41" s="170" t="s">
        <v>15</v>
      </c>
    </row>
    <row r="42" spans="1:10" ht="19" customHeight="1">
      <c r="A42" s="148" t="s">
        <v>156</v>
      </c>
      <c r="B42" s="144"/>
      <c r="C42" s="144"/>
      <c r="D42" s="39">
        <v>-266</v>
      </c>
      <c r="E42" s="38"/>
      <c r="F42" s="39">
        <v>605</v>
      </c>
      <c r="G42" s="169"/>
      <c r="H42" s="170" t="s">
        <v>15</v>
      </c>
      <c r="I42" s="38"/>
      <c r="J42" s="170" t="s">
        <v>15</v>
      </c>
    </row>
    <row r="43" spans="1:10" ht="19" customHeight="1">
      <c r="A43" s="145" t="s">
        <v>157</v>
      </c>
      <c r="B43" s="144"/>
      <c r="C43" s="144"/>
      <c r="D43" s="147">
        <f>SUM(D30:D42)</f>
        <v>161465</v>
      </c>
      <c r="E43" s="37"/>
      <c r="F43" s="147">
        <f>SUM(F30:F42)</f>
        <v>256925</v>
      </c>
      <c r="G43" s="37"/>
      <c r="H43" s="147">
        <f>SUM(H30:H42)</f>
        <v>-4855</v>
      </c>
      <c r="I43" s="37"/>
      <c r="J43" s="147">
        <f>SUM(J30:J42)</f>
        <v>29423</v>
      </c>
    </row>
    <row r="44" spans="1:10" ht="19" customHeight="1">
      <c r="A44" s="145" t="s">
        <v>216</v>
      </c>
      <c r="B44" s="144"/>
      <c r="C44" s="144"/>
      <c r="D44" s="170">
        <v>-4773</v>
      </c>
      <c r="E44" s="38"/>
      <c r="F44" s="170" t="s">
        <v>15</v>
      </c>
      <c r="G44" s="169"/>
      <c r="H44" s="170">
        <v>-3760</v>
      </c>
      <c r="I44" s="38"/>
      <c r="J44" s="170" t="s">
        <v>15</v>
      </c>
    </row>
    <row r="45" spans="1:10" ht="19" customHeight="1">
      <c r="A45" s="148" t="s">
        <v>158</v>
      </c>
      <c r="B45" s="144"/>
      <c r="C45" s="144"/>
      <c r="D45" s="39">
        <v>-4309</v>
      </c>
      <c r="E45" s="38"/>
      <c r="F45" s="39">
        <v>-12515</v>
      </c>
      <c r="G45" s="45"/>
      <c r="H45" s="39">
        <v>-4766</v>
      </c>
      <c r="I45" s="38"/>
      <c r="J45" s="39">
        <v>377</v>
      </c>
    </row>
    <row r="46" spans="1:10" ht="19" customHeight="1">
      <c r="A46" s="137" t="s">
        <v>159</v>
      </c>
      <c r="D46" s="149">
        <f>SUM(D43:D45)</f>
        <v>152383</v>
      </c>
      <c r="E46" s="150"/>
      <c r="F46" s="149">
        <f>SUM(F43:F45)</f>
        <v>244410</v>
      </c>
      <c r="G46" s="150"/>
      <c r="H46" s="149">
        <f>SUM(H43:H45)</f>
        <v>-13381</v>
      </c>
      <c r="I46" s="150"/>
      <c r="J46" s="149">
        <f>SUM(J43:J45)</f>
        <v>29800</v>
      </c>
    </row>
    <row r="47" spans="1:10" ht="19" customHeight="1">
      <c r="A47" s="148"/>
      <c r="B47" s="144"/>
      <c r="C47" s="144"/>
      <c r="D47" s="37"/>
      <c r="E47" s="38"/>
      <c r="F47" s="37"/>
      <c r="G47" s="146"/>
      <c r="H47" s="37"/>
      <c r="I47" s="38"/>
      <c r="J47" s="37"/>
    </row>
    <row r="48" spans="1:10" ht="19" customHeight="1">
      <c r="A48" s="148"/>
      <c r="B48" s="144"/>
      <c r="C48" s="144"/>
      <c r="D48" s="37"/>
      <c r="E48" s="38"/>
      <c r="F48" s="37"/>
      <c r="G48" s="146"/>
      <c r="H48" s="37"/>
      <c r="I48" s="38"/>
      <c r="J48" s="37"/>
    </row>
    <row r="49" spans="1:10" ht="19" customHeight="1">
      <c r="A49" s="148"/>
      <c r="B49" s="144"/>
      <c r="C49" s="144"/>
      <c r="D49" s="37"/>
      <c r="E49" s="38"/>
      <c r="F49" s="37"/>
      <c r="G49" s="146"/>
      <c r="H49" s="37"/>
      <c r="I49" s="38"/>
      <c r="J49" s="37"/>
    </row>
    <row r="50" spans="1:10" ht="19" customHeight="1">
      <c r="A50" s="148"/>
      <c r="B50" s="144"/>
      <c r="C50" s="144"/>
      <c r="D50" s="37"/>
      <c r="E50" s="38"/>
      <c r="F50" s="37"/>
      <c r="G50" s="146"/>
      <c r="H50" s="37"/>
      <c r="I50" s="38"/>
      <c r="J50" s="37"/>
    </row>
    <row r="51" spans="1:10" ht="19" customHeight="1">
      <c r="A51" s="148"/>
      <c r="B51" s="144"/>
      <c r="C51" s="144"/>
      <c r="D51" s="37"/>
      <c r="E51" s="38"/>
      <c r="F51" s="37"/>
      <c r="G51" s="146"/>
      <c r="H51" s="37"/>
      <c r="I51" s="38"/>
      <c r="J51" s="37"/>
    </row>
    <row r="52" spans="1:10" ht="19" customHeight="1">
      <c r="A52" s="148"/>
      <c r="B52" s="144"/>
      <c r="C52" s="144"/>
      <c r="D52" s="37"/>
      <c r="E52" s="38"/>
      <c r="F52" s="37"/>
      <c r="G52" s="146"/>
      <c r="H52" s="37"/>
      <c r="I52" s="38"/>
      <c r="J52" s="37"/>
    </row>
    <row r="53" spans="1:10" ht="19" customHeight="1">
      <c r="A53" s="148"/>
      <c r="B53" s="144"/>
      <c r="C53" s="144"/>
      <c r="D53" s="37"/>
      <c r="E53" s="38"/>
      <c r="F53" s="37"/>
      <c r="G53" s="146"/>
      <c r="H53" s="37"/>
      <c r="I53" s="38"/>
      <c r="J53" s="37"/>
    </row>
    <row r="54" spans="1:10" ht="18" customHeight="1">
      <c r="A54" s="225" t="s">
        <v>0</v>
      </c>
      <c r="B54" s="225"/>
      <c r="C54" s="225"/>
      <c r="D54" s="225"/>
      <c r="E54" s="225"/>
      <c r="F54" s="225"/>
      <c r="G54" s="225"/>
      <c r="H54" s="225"/>
      <c r="I54" s="225"/>
      <c r="J54" s="225"/>
    </row>
    <row r="55" spans="1:10" ht="18" customHeight="1">
      <c r="A55" s="225" t="s">
        <v>160</v>
      </c>
      <c r="B55" s="225"/>
      <c r="C55" s="225"/>
      <c r="D55" s="225"/>
      <c r="E55" s="225"/>
      <c r="F55" s="225"/>
      <c r="G55" s="225"/>
      <c r="H55" s="225"/>
      <c r="I55" s="225"/>
      <c r="J55" s="225"/>
    </row>
    <row r="56" spans="1:10" ht="18" customHeight="1">
      <c r="A56" s="225" t="s">
        <v>195</v>
      </c>
      <c r="B56" s="225"/>
      <c r="C56" s="225"/>
      <c r="D56" s="225"/>
      <c r="E56" s="225"/>
      <c r="F56" s="225"/>
      <c r="G56" s="225"/>
      <c r="H56" s="225"/>
      <c r="I56" s="225"/>
      <c r="J56" s="225"/>
    </row>
    <row r="57" spans="1:10" ht="18" customHeight="1">
      <c r="A57" s="225" t="s">
        <v>76</v>
      </c>
      <c r="B57" s="225"/>
      <c r="C57" s="225"/>
      <c r="D57" s="225"/>
      <c r="E57" s="225"/>
      <c r="F57" s="225"/>
      <c r="G57" s="225"/>
      <c r="H57" s="225"/>
      <c r="I57" s="225"/>
      <c r="J57" s="225"/>
    </row>
    <row r="58" spans="1:10" ht="18" customHeight="1">
      <c r="A58" s="226" t="s">
        <v>130</v>
      </c>
      <c r="B58" s="226"/>
      <c r="C58" s="226"/>
      <c r="D58" s="226"/>
      <c r="E58" s="226"/>
      <c r="F58" s="226"/>
      <c r="G58" s="226"/>
      <c r="H58" s="226"/>
      <c r="I58" s="226"/>
      <c r="J58" s="226"/>
    </row>
    <row r="59" spans="1:10" ht="6" customHeight="1"/>
    <row r="60" spans="1:10" ht="19" customHeight="1">
      <c r="A60" s="139"/>
      <c r="B60" s="140"/>
      <c r="C60" s="193" t="s">
        <v>3</v>
      </c>
      <c r="D60" s="223" t="s">
        <v>4</v>
      </c>
      <c r="E60" s="223"/>
      <c r="F60" s="223"/>
      <c r="G60" s="35"/>
      <c r="H60" s="223" t="s">
        <v>5</v>
      </c>
      <c r="I60" s="223"/>
      <c r="J60" s="223"/>
    </row>
    <row r="61" spans="1:10" ht="19" customHeight="1">
      <c r="A61" s="139"/>
      <c r="B61" s="140"/>
      <c r="C61" s="140"/>
      <c r="D61" s="224" t="s">
        <v>131</v>
      </c>
      <c r="E61" s="224"/>
      <c r="F61" s="224"/>
      <c r="G61" s="36"/>
      <c r="H61" s="224" t="s">
        <v>132</v>
      </c>
      <c r="I61" s="224"/>
      <c r="J61" s="224"/>
    </row>
    <row r="62" spans="1:10" ht="19" customHeight="1">
      <c r="A62" s="141"/>
      <c r="D62" s="142">
        <v>2026</v>
      </c>
      <c r="E62" s="142"/>
      <c r="F62" s="142">
        <v>2025</v>
      </c>
      <c r="G62" s="142"/>
      <c r="H62" s="142">
        <v>2026</v>
      </c>
      <c r="I62" s="142"/>
      <c r="J62" s="142">
        <v>2025</v>
      </c>
    </row>
    <row r="63" spans="1:10" ht="19" customHeight="1">
      <c r="A63" s="140" t="s">
        <v>161</v>
      </c>
      <c r="D63" s="41"/>
      <c r="F63" s="41"/>
    </row>
    <row r="64" spans="1:10" ht="19" customHeight="1">
      <c r="A64" s="148" t="s">
        <v>162</v>
      </c>
      <c r="D64" s="47">
        <v>300</v>
      </c>
      <c r="E64" s="42"/>
      <c r="F64" s="47">
        <v>701</v>
      </c>
      <c r="G64" s="42"/>
      <c r="H64" s="47">
        <v>141</v>
      </c>
      <c r="I64" s="42"/>
      <c r="J64" s="47">
        <v>66</v>
      </c>
    </row>
    <row r="65" spans="1:10" ht="19" customHeight="1">
      <c r="A65" s="148" t="s">
        <v>163</v>
      </c>
      <c r="D65" s="202"/>
      <c r="E65" s="172"/>
      <c r="F65" s="172"/>
      <c r="G65" s="172"/>
      <c r="H65" s="172"/>
      <c r="I65" s="172"/>
      <c r="J65" s="172"/>
    </row>
    <row r="66" spans="1:10" ht="19" customHeight="1">
      <c r="A66" s="137" t="s">
        <v>164</v>
      </c>
      <c r="B66" s="136"/>
      <c r="D66" s="47">
        <v>-32498</v>
      </c>
      <c r="E66" s="42"/>
      <c r="F66" s="47">
        <v>-34971</v>
      </c>
      <c r="G66" s="42"/>
      <c r="H66" s="47">
        <v>-6058</v>
      </c>
      <c r="I66" s="42"/>
      <c r="J66" s="47">
        <v>-1572</v>
      </c>
    </row>
    <row r="67" spans="1:10" ht="19" customHeight="1">
      <c r="A67" s="148" t="s">
        <v>165</v>
      </c>
      <c r="D67" s="202" t="s">
        <v>15</v>
      </c>
      <c r="E67" s="42"/>
      <c r="F67" s="170" t="s">
        <v>15</v>
      </c>
      <c r="G67" s="42"/>
      <c r="H67" s="47">
        <v>-698269</v>
      </c>
      <c r="I67" s="42"/>
      <c r="J67" s="47">
        <v>-1163630</v>
      </c>
    </row>
    <row r="68" spans="1:10" ht="19" customHeight="1">
      <c r="A68" s="148" t="s">
        <v>166</v>
      </c>
      <c r="D68" s="202" t="s">
        <v>15</v>
      </c>
      <c r="E68" s="42"/>
      <c r="F68" s="170" t="s">
        <v>15</v>
      </c>
      <c r="G68" s="43"/>
      <c r="H68" s="47">
        <v>714342</v>
      </c>
      <c r="I68" s="42"/>
      <c r="J68" s="47">
        <v>1190689</v>
      </c>
    </row>
    <row r="69" spans="1:10" ht="19" customHeight="1">
      <c r="A69" s="144" t="s">
        <v>167</v>
      </c>
      <c r="D69" s="47">
        <v>-270</v>
      </c>
      <c r="E69" s="42"/>
      <c r="F69" s="47">
        <v>-2517</v>
      </c>
      <c r="G69" s="43"/>
      <c r="H69" s="202" t="s">
        <v>15</v>
      </c>
      <c r="I69" s="42"/>
      <c r="J69" s="170" t="s">
        <v>15</v>
      </c>
    </row>
    <row r="70" spans="1:10" ht="19" hidden="1" customHeight="1">
      <c r="A70" s="144" t="s">
        <v>168</v>
      </c>
      <c r="D70" s="202"/>
      <c r="E70" s="42"/>
      <c r="F70" s="170"/>
      <c r="G70" s="43"/>
      <c r="H70" s="202"/>
      <c r="I70" s="42"/>
      <c r="J70" s="170"/>
    </row>
    <row r="71" spans="1:10" ht="19" customHeight="1">
      <c r="A71" s="148" t="s">
        <v>169</v>
      </c>
      <c r="B71" s="144"/>
      <c r="C71" s="144"/>
      <c r="D71" s="47">
        <v>1146</v>
      </c>
      <c r="E71" s="42"/>
      <c r="F71" s="170">
        <v>707</v>
      </c>
      <c r="G71" s="43"/>
      <c r="H71" s="202">
        <v>782</v>
      </c>
      <c r="I71" s="42"/>
      <c r="J71" s="47">
        <v>622</v>
      </c>
    </row>
    <row r="72" spans="1:10" ht="19" customHeight="1">
      <c r="A72" s="137" t="s">
        <v>217</v>
      </c>
      <c r="B72" s="144"/>
      <c r="C72" s="144"/>
      <c r="D72" s="44">
        <f>SUM(D64:D71)</f>
        <v>-31322</v>
      </c>
      <c r="E72" s="42"/>
      <c r="F72" s="44">
        <f>SUM(F64:F71)</f>
        <v>-36080</v>
      </c>
      <c r="G72" s="42"/>
      <c r="H72" s="44">
        <f>SUM(H64:H71)</f>
        <v>10938</v>
      </c>
      <c r="I72" s="42"/>
      <c r="J72" s="44">
        <f>SUM(J64:J71)</f>
        <v>26175</v>
      </c>
    </row>
    <row r="73" spans="1:10" ht="19" customHeight="1">
      <c r="A73" s="141"/>
      <c r="B73" s="141"/>
      <c r="C73" s="141"/>
      <c r="D73" s="47"/>
      <c r="E73" s="42"/>
      <c r="F73" s="47"/>
      <c r="G73" s="42"/>
      <c r="H73" s="47"/>
      <c r="I73" s="42"/>
      <c r="J73" s="47"/>
    </row>
    <row r="74" spans="1:10" ht="19" customHeight="1">
      <c r="A74" s="151" t="s">
        <v>170</v>
      </c>
      <c r="B74" s="144"/>
      <c r="C74" s="144"/>
      <c r="D74" s="172"/>
      <c r="E74" s="42"/>
      <c r="F74" s="47"/>
      <c r="G74" s="46"/>
      <c r="H74" s="173"/>
      <c r="I74" s="46"/>
      <c r="J74" s="173"/>
    </row>
    <row r="75" spans="1:10" ht="19" customHeight="1">
      <c r="A75" s="144" t="s">
        <v>171</v>
      </c>
      <c r="B75" s="144"/>
      <c r="C75" s="144"/>
      <c r="D75" s="47">
        <v>456213</v>
      </c>
      <c r="E75" s="42"/>
      <c r="F75" s="47">
        <v>429934</v>
      </c>
      <c r="G75" s="46"/>
      <c r="H75" s="202" t="s">
        <v>15</v>
      </c>
      <c r="I75" s="46"/>
      <c r="J75" s="202" t="s">
        <v>15</v>
      </c>
    </row>
    <row r="76" spans="1:10" ht="19" customHeight="1">
      <c r="A76" s="144" t="s">
        <v>172</v>
      </c>
      <c r="B76" s="144"/>
      <c r="C76" s="144"/>
      <c r="D76" s="170" t="s">
        <v>15</v>
      </c>
      <c r="E76" s="42"/>
      <c r="F76" s="202" t="s">
        <v>15</v>
      </c>
      <c r="G76" s="46"/>
      <c r="H76" s="171">
        <v>335145</v>
      </c>
      <c r="I76" s="46"/>
      <c r="J76" s="202">
        <v>284489</v>
      </c>
    </row>
    <row r="77" spans="1:10" ht="19" customHeight="1">
      <c r="A77" s="144" t="s">
        <v>173</v>
      </c>
      <c r="B77" s="144"/>
      <c r="C77" s="144"/>
      <c r="D77" s="47">
        <v>-421809</v>
      </c>
      <c r="E77" s="42"/>
      <c r="F77" s="47">
        <v>-436140</v>
      </c>
      <c r="G77" s="46"/>
      <c r="H77" s="202" t="s">
        <v>15</v>
      </c>
      <c r="I77" s="46"/>
      <c r="J77" s="202" t="s">
        <v>15</v>
      </c>
    </row>
    <row r="78" spans="1:10" ht="19" customHeight="1">
      <c r="A78" s="144" t="s">
        <v>174</v>
      </c>
      <c r="B78" s="144"/>
      <c r="C78" s="144"/>
      <c r="D78" s="170" t="s">
        <v>15</v>
      </c>
      <c r="E78" s="42"/>
      <c r="F78" s="171" t="s">
        <v>15</v>
      </c>
      <c r="G78" s="46"/>
      <c r="H78" s="47">
        <v>-311512</v>
      </c>
      <c r="I78" s="46"/>
      <c r="J78" s="47">
        <v>-286051</v>
      </c>
    </row>
    <row r="79" spans="1:10" ht="19" customHeight="1">
      <c r="A79" s="145" t="s">
        <v>175</v>
      </c>
      <c r="B79" s="144"/>
      <c r="C79" s="144"/>
      <c r="D79" s="47">
        <v>-119496</v>
      </c>
      <c r="E79" s="42"/>
      <c r="F79" s="47">
        <v>-125834</v>
      </c>
      <c r="G79" s="46"/>
      <c r="H79" s="47">
        <v>-8127</v>
      </c>
      <c r="I79" s="46"/>
      <c r="J79" s="47">
        <v>-10139</v>
      </c>
    </row>
    <row r="80" spans="1:10" ht="19" hidden="1" customHeight="1">
      <c r="A80" s="145" t="s">
        <v>175</v>
      </c>
      <c r="B80" s="144"/>
      <c r="C80" s="154">
        <v>7</v>
      </c>
      <c r="D80" s="47"/>
      <c r="E80" s="42"/>
      <c r="F80" s="202"/>
      <c r="G80" s="46"/>
      <c r="H80" s="47"/>
      <c r="I80" s="46"/>
      <c r="J80" s="202"/>
    </row>
    <row r="81" spans="1:10" ht="19" hidden="1" customHeight="1">
      <c r="A81" s="145" t="s">
        <v>175</v>
      </c>
      <c r="C81" s="152"/>
      <c r="D81" s="170"/>
      <c r="E81" s="42"/>
      <c r="F81" s="202"/>
      <c r="G81" s="43"/>
      <c r="H81" s="170"/>
      <c r="I81" s="42"/>
      <c r="J81" s="202"/>
    </row>
    <row r="82" spans="1:10" ht="19" customHeight="1">
      <c r="A82" s="145" t="s">
        <v>213</v>
      </c>
      <c r="C82" s="152"/>
      <c r="D82" s="170">
        <v>-29818</v>
      </c>
      <c r="E82" s="42"/>
      <c r="F82" s="202">
        <v>-50691</v>
      </c>
      <c r="G82" s="43"/>
      <c r="H82" s="170">
        <v>-29818</v>
      </c>
      <c r="I82" s="42"/>
      <c r="J82" s="202">
        <v>-50691</v>
      </c>
    </row>
    <row r="83" spans="1:10" ht="19" customHeight="1">
      <c r="A83" s="137" t="s">
        <v>176</v>
      </c>
      <c r="B83" s="144"/>
      <c r="C83" s="144"/>
      <c r="D83" s="47">
        <v>-25089</v>
      </c>
      <c r="E83" s="46"/>
      <c r="F83" s="47">
        <v>-29454</v>
      </c>
      <c r="G83" s="46"/>
      <c r="H83" s="47">
        <v>-121</v>
      </c>
      <c r="I83" s="46"/>
      <c r="J83" s="47">
        <v>-2305</v>
      </c>
    </row>
    <row r="84" spans="1:10" ht="19" customHeight="1">
      <c r="A84" s="137" t="s">
        <v>207</v>
      </c>
      <c r="B84" s="144"/>
      <c r="C84" s="144"/>
      <c r="D84" s="44">
        <f>SUM(D75:D83)</f>
        <v>-139999</v>
      </c>
      <c r="E84" s="42"/>
      <c r="F84" s="44">
        <f>SUM(F75:F83)</f>
        <v>-212185</v>
      </c>
      <c r="G84" s="42"/>
      <c r="H84" s="44">
        <f>SUM(H75:H83)</f>
        <v>-14433</v>
      </c>
      <c r="I84" s="42"/>
      <c r="J84" s="44">
        <f>SUM(J75:J83)</f>
        <v>-64697</v>
      </c>
    </row>
    <row r="85" spans="1:10" ht="19" customHeight="1">
      <c r="A85" s="139"/>
      <c r="B85" s="144"/>
      <c r="C85" s="144"/>
      <c r="D85" s="47"/>
      <c r="E85" s="42"/>
      <c r="F85" s="47"/>
      <c r="G85" s="42"/>
      <c r="H85" s="47"/>
      <c r="I85" s="42"/>
      <c r="J85" s="47"/>
    </row>
    <row r="86" spans="1:10" ht="19" customHeight="1">
      <c r="A86" s="145" t="s">
        <v>208</v>
      </c>
      <c r="B86" s="144"/>
      <c r="C86" s="144"/>
      <c r="D86" s="42">
        <f>SUM(D46,D72,D84)</f>
        <v>-18938</v>
      </c>
      <c r="E86" s="42"/>
      <c r="F86" s="42">
        <f>SUM(F46,F72,F84)</f>
        <v>-3855</v>
      </c>
      <c r="G86" s="42"/>
      <c r="H86" s="42">
        <f>SUM(H46,H72,H84)</f>
        <v>-16876</v>
      </c>
      <c r="I86" s="42"/>
      <c r="J86" s="42">
        <f>SUM(J46,J72,J84)</f>
        <v>-8722</v>
      </c>
    </row>
    <row r="87" spans="1:10" ht="19" customHeight="1">
      <c r="A87" s="145" t="s">
        <v>177</v>
      </c>
      <c r="B87" s="144"/>
      <c r="C87" s="144"/>
      <c r="D87" s="174">
        <v>371278</v>
      </c>
      <c r="E87" s="172"/>
      <c r="F87" s="174">
        <v>274299</v>
      </c>
      <c r="G87" s="172"/>
      <c r="H87" s="174">
        <v>235839</v>
      </c>
      <c r="I87" s="172"/>
      <c r="J87" s="174">
        <v>179104</v>
      </c>
    </row>
    <row r="88" spans="1:10" ht="19" customHeight="1" thickBot="1">
      <c r="A88" s="108" t="s">
        <v>200</v>
      </c>
      <c r="B88" s="144"/>
      <c r="C88" s="144"/>
      <c r="D88" s="48">
        <f>SUM(D86:D87)</f>
        <v>352340</v>
      </c>
      <c r="E88" s="49"/>
      <c r="F88" s="48">
        <f>SUM(F86:F87)</f>
        <v>270444</v>
      </c>
      <c r="G88" s="49"/>
      <c r="H88" s="48">
        <f>SUM(H86:H87)</f>
        <v>218963</v>
      </c>
      <c r="I88" s="49"/>
      <c r="J88" s="48">
        <f>SUM(J86:J87)</f>
        <v>170382</v>
      </c>
    </row>
    <row r="89" spans="1:10" ht="19" customHeight="1" thickTop="1">
      <c r="A89" s="108"/>
      <c r="B89" s="144"/>
      <c r="C89" s="144"/>
      <c r="D89" s="49"/>
      <c r="E89" s="49"/>
      <c r="F89" s="49"/>
      <c r="G89" s="49"/>
      <c r="H89" s="49"/>
      <c r="I89" s="49"/>
      <c r="J89" s="49"/>
    </row>
    <row r="90" spans="1:10" ht="19" customHeight="1">
      <c r="A90" s="143" t="s">
        <v>178</v>
      </c>
      <c r="B90" s="144"/>
      <c r="C90" s="144"/>
      <c r="D90" s="49"/>
      <c r="E90" s="49"/>
      <c r="F90" s="49"/>
      <c r="G90" s="49"/>
      <c r="H90" s="49"/>
      <c r="I90" s="49"/>
      <c r="J90" s="49"/>
    </row>
    <row r="91" spans="1:10" ht="19" customHeight="1">
      <c r="A91" s="153" t="s">
        <v>179</v>
      </c>
      <c r="B91" s="144"/>
      <c r="C91" s="144"/>
      <c r="D91" s="47">
        <v>94574</v>
      </c>
      <c r="E91" s="49"/>
      <c r="F91" s="47">
        <v>13164</v>
      </c>
      <c r="G91" s="49"/>
      <c r="H91" s="202" t="s">
        <v>15</v>
      </c>
      <c r="I91" s="49"/>
      <c r="J91" s="202" t="s">
        <v>15</v>
      </c>
    </row>
    <row r="92" spans="1:10" ht="19" customHeight="1">
      <c r="A92" s="153" t="s">
        <v>180</v>
      </c>
      <c r="B92" s="144"/>
      <c r="C92" s="144"/>
      <c r="D92" s="47">
        <v>-74842</v>
      </c>
      <c r="E92" s="49"/>
      <c r="F92" s="47">
        <v>-25320</v>
      </c>
      <c r="G92" s="49"/>
      <c r="H92" s="202" t="s">
        <v>15</v>
      </c>
      <c r="I92" s="49"/>
      <c r="J92" s="202" t="s">
        <v>15</v>
      </c>
    </row>
    <row r="93" spans="1:10" ht="19" customHeight="1">
      <c r="A93" s="144" t="s">
        <v>183</v>
      </c>
      <c r="B93" s="144"/>
      <c r="C93" s="144"/>
      <c r="D93" s="47">
        <v>17546</v>
      </c>
      <c r="E93" s="172"/>
      <c r="F93" s="202">
        <v>38090</v>
      </c>
      <c r="G93" s="172"/>
      <c r="H93" s="202" t="s">
        <v>15</v>
      </c>
      <c r="I93" s="172"/>
      <c r="J93" s="202">
        <v>35059</v>
      </c>
    </row>
    <row r="94" spans="1:10" ht="19" customHeight="1">
      <c r="A94" s="67"/>
    </row>
    <row r="95" spans="1:10" ht="19" customHeight="1">
      <c r="D95" s="49"/>
      <c r="E95" s="49"/>
      <c r="F95" s="49"/>
      <c r="G95" s="49"/>
      <c r="H95" s="49"/>
      <c r="J95" s="49"/>
    </row>
    <row r="96" spans="1:10" ht="19" customHeight="1">
      <c r="D96" s="49"/>
      <c r="E96" s="49"/>
      <c r="F96" s="49"/>
      <c r="G96" s="49"/>
      <c r="H96" s="49"/>
      <c r="J96" s="49"/>
    </row>
    <row r="97" spans="1:10" ht="19" customHeight="1">
      <c r="D97" s="49"/>
      <c r="E97" s="49"/>
      <c r="F97" s="49"/>
      <c r="G97" s="49"/>
      <c r="H97" s="49"/>
      <c r="J97" s="49"/>
    </row>
    <row r="98" spans="1:10" ht="19" customHeight="1">
      <c r="D98" s="49"/>
      <c r="E98" s="49"/>
      <c r="F98" s="49"/>
      <c r="G98" s="49"/>
      <c r="H98" s="49"/>
      <c r="J98" s="49"/>
    </row>
    <row r="99" spans="1:10" ht="19" customHeight="1">
      <c r="D99" s="49"/>
      <c r="E99" s="49"/>
      <c r="F99" s="49"/>
      <c r="G99" s="49"/>
      <c r="H99" s="49"/>
      <c r="J99" s="49"/>
    </row>
    <row r="100" spans="1:10" ht="19" customHeight="1">
      <c r="D100" s="49"/>
      <c r="E100" s="49"/>
      <c r="F100" s="49"/>
      <c r="G100" s="49"/>
      <c r="H100" s="49"/>
      <c r="J100" s="49"/>
    </row>
    <row r="101" spans="1:10" ht="19" customHeight="1">
      <c r="D101" s="49"/>
      <c r="E101" s="49"/>
      <c r="F101" s="49"/>
      <c r="G101" s="49"/>
      <c r="H101" s="49"/>
      <c r="J101" s="49"/>
    </row>
    <row r="102" spans="1:10" ht="19" customHeight="1"/>
    <row r="103" spans="1:10" ht="19" customHeight="1"/>
    <row r="104" spans="1:10" ht="19" customHeight="1"/>
    <row r="105" spans="1:10" ht="19" customHeight="1"/>
    <row r="106" spans="1:10" ht="19" customHeight="1"/>
    <row r="107" spans="1:10" ht="19" customHeight="1">
      <c r="A107" s="67" t="s">
        <v>32</v>
      </c>
    </row>
    <row r="108" spans="1:10" ht="19" customHeight="1"/>
    <row r="109" spans="1:10" ht="19" customHeight="1"/>
    <row r="110" spans="1:10" ht="19" customHeight="1"/>
    <row r="111" spans="1:10" ht="19" customHeight="1"/>
    <row r="112" spans="1:10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  <row r="124" ht="19" customHeight="1"/>
    <row r="125" ht="19" customHeight="1"/>
    <row r="126" ht="19" customHeight="1"/>
    <row r="127" ht="19" customHeight="1"/>
    <row r="128" ht="19" customHeight="1"/>
    <row r="129" ht="19" customHeight="1"/>
    <row r="130" ht="19" customHeight="1"/>
    <row r="131" ht="19" customHeight="1"/>
    <row r="132" ht="19" customHeight="1"/>
    <row r="133" ht="19" customHeight="1"/>
    <row r="134" ht="19" customHeight="1"/>
    <row r="135" ht="19" customHeight="1"/>
    <row r="136" ht="19" customHeight="1"/>
    <row r="137" ht="19" customHeight="1"/>
    <row r="138" ht="19" customHeight="1"/>
  </sheetData>
  <mergeCells count="18">
    <mergeCell ref="A1:J1"/>
    <mergeCell ref="A2:J2"/>
    <mergeCell ref="A3:J3"/>
    <mergeCell ref="A4:J4"/>
    <mergeCell ref="A5:J5"/>
    <mergeCell ref="D60:F60"/>
    <mergeCell ref="H60:J60"/>
    <mergeCell ref="D61:F61"/>
    <mergeCell ref="H61:J61"/>
    <mergeCell ref="D7:F7"/>
    <mergeCell ref="H7:J7"/>
    <mergeCell ref="D8:F8"/>
    <mergeCell ref="H8:J8"/>
    <mergeCell ref="A54:J54"/>
    <mergeCell ref="A55:J55"/>
    <mergeCell ref="A56:J56"/>
    <mergeCell ref="A57:J57"/>
    <mergeCell ref="A58:J58"/>
  </mergeCells>
  <phoneticPr fontId="0" type="noConversion"/>
  <pageMargins left="0.75" right="0.25" top="1" bottom="0.5" header="0.25" footer="0.25"/>
  <pageSetup paperSize="9" scale="80" fitToHeight="0" orientation="portrait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E2B7FB908E84A931D277F4BADD413" ma:contentTypeVersion="11" ma:contentTypeDescription="Create a new document." ma:contentTypeScope="" ma:versionID="6f84724578f5856bd94061f5ef2d737e">
  <xsd:schema xmlns:xsd="http://www.w3.org/2001/XMLSchema" xmlns:xs="http://www.w3.org/2001/XMLSchema" xmlns:p="http://schemas.microsoft.com/office/2006/metadata/properties" xmlns:ns2="2a759a9d-a396-461a-bdb6-0c86ecebaf4b" xmlns:ns3="37c14b04-c131-4b92-82ab-d0cce1699e87" targetNamespace="http://schemas.microsoft.com/office/2006/metadata/properties" ma:root="true" ma:fieldsID="2af255f80ff4afec922715408c1ae694" ns2:_="" ns3:_="">
    <xsd:import namespace="2a759a9d-a396-461a-bdb6-0c86ecebaf4b"/>
    <xsd:import namespace="37c14b04-c131-4b92-82ab-d0cce1699e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59a9d-a396-461a-bdb6-0c86eceba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14b04-c131-4b92-82ab-d0cce1699e8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95334f3-8753-44a8-8f4b-eb29a3be1508}" ma:internalName="TaxCatchAll" ma:showField="CatchAllData" ma:web="37c14b04-c131-4b92-82ab-d0cce1699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c14b04-c131-4b92-82ab-d0cce1699e87" xsi:nil="true"/>
    <lcf76f155ced4ddcb4097134ff3c332f xmlns="2a759a9d-a396-461a-bdb6-0c86ecebaf4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186C35-62B5-432E-AC8A-2A6FE16BA3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759a9d-a396-461a-bdb6-0c86ecebaf4b"/>
    <ds:schemaRef ds:uri="37c14b04-c131-4b92-82ab-d0cce1699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B14B8C-C0F4-44C3-A1C5-5715A8978521}">
  <ds:schemaRefs>
    <ds:schemaRef ds:uri="2a759a9d-a396-461a-bdb6-0c86ecebaf4b"/>
    <ds:schemaRef ds:uri="37c14b04-c131-4b92-82ab-d0cce1699e87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Statement financial position</vt:lpstr>
      <vt:lpstr>INCOME 3 M</vt:lpstr>
      <vt:lpstr>6M</vt:lpstr>
      <vt:lpstr>SHAREHOLDER-CONSOLIDATED</vt:lpstr>
      <vt:lpstr>SHAREHOLDER-COMPANY</vt:lpstr>
      <vt:lpstr>CASH FLOW</vt:lpstr>
      <vt:lpstr>'INCOME 3 M'!Print_Area</vt:lpstr>
      <vt:lpstr>'SHAREHOLDER-COMPANY'!Print_Area</vt:lpstr>
      <vt:lpstr>'Statement financial position'!Print_Area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pchakhamrod@deloitte.com</cp:lastModifiedBy>
  <cp:revision/>
  <cp:lastPrinted>2026-08-13T03:21:50Z</cp:lastPrinted>
  <dcterms:created xsi:type="dcterms:W3CDTF">2001-08-24T04:10:58Z</dcterms:created>
  <dcterms:modified xsi:type="dcterms:W3CDTF">2026-08-13T03:21:51Z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0x010100BEDE2B7FB908E84A931D277F4BADD413</vt:lpwstr>
  </property>
  <property fmtid="{D5CDD505-2E9C-101B-9397-08002B2CF9AE}" pid="10" name="MediaServiceImageTags">
    <vt:lpwstr/>
  </property>
</Properties>
</file>