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lak\Desktop\"/>
    </mc:Choice>
  </mc:AlternateContent>
  <xr:revisionPtr revIDLastSave="0" documentId="13_ncr:1_{54EF066B-4EA0-449A-B308-D3F1853B7EF8}" xr6:coauthVersionLast="47" xr6:coauthVersionMax="47" xr10:uidLastSave="{00000000-0000-0000-0000-000000000000}"/>
  <bookViews>
    <workbookView xWindow="-120" yWindow="-120" windowWidth="20730" windowHeight="11160" tabRatio="736" xr2:uid="{00000000-000D-0000-FFFF-FFFF00000000}"/>
  </bookViews>
  <sheets>
    <sheet name="งบ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งบกระแสเงินสด!$A$1:$J$68</definedName>
    <definedName name="_xlnm.Print_Area" localSheetId="1">งบกำไรขาดทุน!$A$1:$N$30</definedName>
    <definedName name="_xlnm.Print_Area" localSheetId="0">งบฐานะการเงิน!$A$1:$J$95</definedName>
    <definedName name="_xlnm.Print_Area" localSheetId="2">งบเปลี่ยนแปลงส่วนของผู้ถือหุ้น!$A$1:$P$24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50" i="50" l="1"/>
  <c r="L50" i="50"/>
  <c r="N62" i="59"/>
  <c r="P20" i="57" l="1"/>
  <c r="T20" i="57"/>
  <c r="M62" i="59"/>
  <c r="L62" i="59"/>
  <c r="M59" i="59"/>
  <c r="N59" i="59"/>
  <c r="L59" i="59"/>
  <c r="M58" i="59"/>
  <c r="N58" i="59"/>
  <c r="L58" i="59"/>
  <c r="L52" i="59"/>
  <c r="N38" i="59"/>
  <c r="M52" i="59"/>
  <c r="N52" i="59"/>
  <c r="M38" i="59"/>
  <c r="L38" i="59"/>
  <c r="M36" i="59"/>
  <c r="M26" i="59"/>
  <c r="N26" i="59"/>
  <c r="F27" i="58"/>
  <c r="F28" i="58"/>
  <c r="Q27" i="57"/>
  <c r="R27" i="57"/>
  <c r="S27" i="57"/>
  <c r="T27" i="57"/>
  <c r="U27" i="57"/>
  <c r="V27" i="57"/>
  <c r="P27" i="57"/>
  <c r="Q25" i="57"/>
  <c r="R25" i="57"/>
  <c r="S25" i="57"/>
  <c r="T25" i="57"/>
  <c r="U25" i="57"/>
  <c r="V25" i="57"/>
  <c r="P25" i="57"/>
  <c r="Q23" i="57"/>
  <c r="R23" i="57"/>
  <c r="S23" i="57"/>
  <c r="T23" i="57"/>
  <c r="U23" i="57"/>
  <c r="V23" i="57"/>
  <c r="P23" i="57"/>
  <c r="Q21" i="57"/>
  <c r="R21" i="57"/>
  <c r="S21" i="57"/>
  <c r="T21" i="57"/>
  <c r="U21" i="57"/>
  <c r="V21" i="57"/>
  <c r="P21" i="57"/>
  <c r="Q20" i="57"/>
  <c r="R20" i="57"/>
  <c r="S20" i="57"/>
  <c r="U20" i="57"/>
  <c r="V20" i="57"/>
  <c r="V15" i="57"/>
  <c r="T15" i="57"/>
  <c r="U15" i="57"/>
  <c r="Q15" i="57"/>
  <c r="R15" i="57"/>
  <c r="S15" i="57"/>
  <c r="P15" i="57"/>
  <c r="N36" i="59" l="1"/>
  <c r="P28" i="58"/>
  <c r="O28" i="58"/>
  <c r="N28" i="58"/>
  <c r="M28" i="58"/>
  <c r="L28" i="58"/>
  <c r="K28" i="58"/>
  <c r="J28" i="58"/>
  <c r="I28" i="58"/>
  <c r="H28" i="58"/>
  <c r="G28" i="58"/>
  <c r="O27" i="58"/>
  <c r="M27" i="58"/>
  <c r="K27" i="58"/>
  <c r="I27" i="58"/>
  <c r="G27" i="58"/>
  <c r="S16" i="58"/>
  <c r="S15" i="58"/>
  <c r="S13" i="58"/>
  <c r="N27" i="58"/>
  <c r="L27" i="58"/>
  <c r="J27" i="58"/>
  <c r="H27" i="58"/>
  <c r="S20" i="58"/>
  <c r="S18" i="58"/>
  <c r="S21" i="58" l="1"/>
  <c r="P27" i="58"/>
  <c r="M86" i="50" l="1"/>
  <c r="N86" i="50"/>
  <c r="M87" i="50"/>
  <c r="N87" i="50"/>
  <c r="M57" i="50"/>
  <c r="N57" i="50"/>
  <c r="M56" i="50"/>
  <c r="N56" i="50"/>
  <c r="M50" i="50"/>
  <c r="M24" i="50"/>
  <c r="N24" i="50"/>
  <c r="M25" i="50"/>
  <c r="N25" i="50"/>
  <c r="M18" i="50"/>
  <c r="N18" i="50"/>
  <c r="L24" i="50" l="1"/>
  <c r="L18" i="50" l="1"/>
  <c r="L25" i="50"/>
  <c r="L57" i="50" l="1"/>
  <c r="L56" i="50"/>
  <c r="L87" i="50" l="1"/>
  <c r="L86" i="50"/>
  <c r="L36" i="59" l="1"/>
  <c r="L26" i="59"/>
</calcChain>
</file>

<file path=xl/sharedStrings.xml><?xml version="1.0" encoding="utf-8"?>
<sst xmlns="http://schemas.openxmlformats.org/spreadsheetml/2006/main" count="207" uniqueCount="151">
  <si>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</si>
  <si>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</si>
  <si>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</si>
  <si>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</si>
  <si>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</si>
  <si>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</si>
  <si>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</si>
  <si>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</si>
  <si>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</si>
  <si>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</si>
  <si>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</si>
  <si>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</si>
  <si>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</si>
  <si>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</si>
  <si>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</si>
  <si>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</si>
  <si>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</si>
  <si>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</si>
  <si>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</si>
  <si>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</si>
  <si>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</si>
  <si>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</si>
  <si>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</si>
  <si>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</si>
  <si>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</si>
  <si>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</si>
  <si>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</si>
  <si>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</si>
  <si>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</si>
  <si>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</si>
  <si>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</si>
  <si>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</si>
  <si>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</si>
  <si>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</si>
  <si>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</si>
  <si>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</si>
  <si>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</si>
  <si>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</si>
  <si>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</si>
  <si>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</si>
  <si>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</si>
  <si>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</si>
  <si>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</si>
  <si>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</si>
  <si>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</si>
  <si>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</si>
  <si>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</si>
  <si>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</si>
  <si>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</si>
  <si>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</si>
  <si>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</si>
  <si>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</si>
  <si>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</si>
  <si>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</si>
  <si>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</si>
  <si>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</si>
  <si>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</si>
  <si>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</si>
  <si>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</si>
  <si>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</si>
  <si>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</si>
  <si>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</si>
  <si>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</si>
  <si>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</si>
  <si>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</si>
  <si>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</si>
  <si>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</si>
  <si>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</si>
  <si>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</si>
  <si>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</si>
  <si>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</si>
  <si>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</si>
  <si>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</si>
  <si>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</si>
  <si>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</si>
  <si>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</si>
  <si>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</si>
  <si>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</si>
  <si>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</si>
  <si>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</si>
  <si>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</si>
  <si>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</si>
  <si>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</si>
  <si>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</si>
  <si>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</si>
  <si>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</si>
  <si>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</si>
  <si>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</si>
  <si>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</si>
  <si>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</si>
  <si>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</si>
  <si>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</si>
  <si>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</si>
  <si>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</si>
  <si>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หนี้สินตามสัญญาเช่า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</si>
  <si>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</si>
  <si>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</si>
  <si>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- 8 -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</si>
  <si>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</si>
  <si>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</si>
  <si>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</si>
  <si>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</si>
  <si>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</si>
  <si>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</si>
  <si>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</si>
  <si>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</si>
  <si>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สินทรัพย์ทางการเงินอื่น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</si>
  <si>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</si>
  <si>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</si>
  <si>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</si>
  <si>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ณ วันที่ 30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</si>
  <si>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</si>
  <si>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</si>
  <si>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</si>
  <si>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ค่าใช้จ่ายในการบริหาร                                 </t>
  </si>
  <si>
    <t>เงินสดจ่ายเงินปันผล</t>
  </si>
  <si>
    <t xml:space="preserve">หุ้นสามัญ 1,183,626,515 หุ้น มูลค่าหุ้นละ 0.50 บาท                 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</si>
  <si>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</si>
  <si>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</si>
  <si>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</si>
  <si>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กำไรจากกิจกรรมดำเนินงาน</t>
  </si>
  <si>
    <t>จ่ายภาระผูกพันผลประโยชน์พนักงาน</t>
  </si>
  <si>
    <t>3, 7</t>
  </si>
  <si>
    <t>จ่ายเงินปันผล</t>
  </si>
  <si>
    <t>รายการที่ไม่ใช่เงินสด:</t>
  </si>
  <si>
    <t>ยอดยกมา ณ วันที่ 1 มกราคม 2568</t>
  </si>
  <si>
    <t>ยอดคงเหลือ ณ วันที่ 30 มิถุนายน 2568</t>
  </si>
  <si>
    <t>เงินสดสุทธิได้มาจากกิจกรรมดำเนินงาน</t>
  </si>
  <si>
    <t>- 2 -</t>
  </si>
  <si>
    <t xml:space="preserve"> - 6 -</t>
  </si>
  <si>
    <t>- 7 -</t>
  </si>
  <si>
    <t>เงินสดสุทธิใช้ไปในกิจกรรมจัดหาเงิน</t>
  </si>
  <si>
    <t>เงินสดจ่ายซ่อมเรือครั้งใหญ่และซื้ออุปกรณ์</t>
  </si>
  <si>
    <t>กำไรสำหรับงวด</t>
  </si>
  <si>
    <t>ณ วันที่ 30 มิถุนายน 2569</t>
  </si>
  <si>
    <t>ธันวาคม 2568</t>
  </si>
  <si>
    <t>มิถุนายน 2569</t>
  </si>
  <si>
    <t>สำหรับงวดสามเดือนและหกเดือนสิ้นสุดวันที่ 30 มิถุนายน 2569</t>
  </si>
  <si>
    <t>ยอดยกมา ณ วันที่ 1 มกราคม 2569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</si>
  <si>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</si>
  <si>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</si>
  <si>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กำไรก่อนค่าใช้จ่ายภาษีเงินได้</t>
  </si>
  <si>
    <t>กำไรขาดทุนเบ็ดเสร็จอื่นสำหรับงวด</t>
  </si>
  <si>
    <t>กำไรต่อหุ้น</t>
  </si>
  <si>
    <t>กำไรต่อหุ้นขั้นพื้นฐาน (บาทต่อหุ้น)</t>
  </si>
  <si>
    <t>กำไรที่ยังไม่เกิดขึ้นจริงจากการวัดมูลค่ายุติธรรมของ</t>
  </si>
  <si>
    <t>ขาดทุนจากการขายและตัดจำหน่ายเรือขนส่งและอุปกรณ์</t>
  </si>
  <si>
    <t>เงินสดรับจากการขายเรือขนส่งและอุปกรณ์</t>
  </si>
  <si>
    <t>ขาดทุนจากการตัดจำหน่ายวัสดุและของใช้สิ้นเปลือง</t>
  </si>
  <si>
    <t>โอนกลับขาดทุนจากการด้อยค่าของเรือขนส่งและส่วนปรับปรุง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</si>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</sst>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#,##0;\(#,##0\)"/>
    <numFmt numFmtId="197" formatCode="_-* #,##0.0000_-;\-* #,##0.0000_-;_-* &quot;-&quot;????_-;_-@_-"/>
    <numFmt numFmtId="198" formatCode="_(* #,##0.0000_);_(* \(#,##0.0000\);_(* &quot;-&quot;??_);_(@_)"/>
    <numFmt numFmtId="199" formatCode="#,##0.000;\-#,##0.000"/>
  </numFmts>
  <fonts count="1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5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96" fontId="2" fillId="0" borderId="0" xfId="2" applyNumberFormat="1" applyFont="1" applyAlignment="1">
      <alignment horizontal="right"/>
    </xf>
    <xf numFmtId="19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96" fontId="2" fillId="0" borderId="0" xfId="2" applyNumberFormat="1" applyFont="1" applyFill="1" applyAlignment="1">
      <alignment horizontal="right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95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9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right" vertical="center"/>
    </xf>
    <xf numFmtId="43" fontId="11" fillId="0" borderId="0" xfId="2" applyFont="1" applyFill="1" applyBorder="1" applyAlignment="1"/>
    <xf numFmtId="195" fontId="11" fillId="0" borderId="0" xfId="2" applyNumberFormat="1" applyFont="1" applyFill="1" applyBorder="1" applyAlignme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2" fillId="0" borderId="0" xfId="6" applyNumberFormat="1" applyFont="1" applyBorder="1" applyAlignment="1">
      <alignment horizontal="right" vertical="top"/>
    </xf>
    <xf numFmtId="43" fontId="12" fillId="0" borderId="0" xfId="6" applyFont="1" applyBorder="1" applyAlignment="1">
      <alignment horizontal="right" vertical="center"/>
    </xf>
    <xf numFmtId="189" fontId="12" fillId="0" borderId="0" xfId="6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196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92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1" fillId="0" borderId="0" xfId="9" applyFont="1" applyAlignment="1">
      <alignment horizontal="left" vertical="center"/>
    </xf>
    <xf numFmtId="0" fontId="17" fillId="0" borderId="0" xfId="9" applyFont="1" applyAlignment="1">
      <alignment horizontal="center" vertical="center"/>
    </xf>
    <xf numFmtId="0" fontId="17" fillId="0" borderId="0" xfId="9" applyFont="1" applyAlignment="1">
      <alignment horizontal="right" vertical="center"/>
    </xf>
    <xf numFmtId="0" fontId="10" fillId="0" borderId="2" xfId="9" applyFont="1" applyBorder="1" applyAlignment="1">
      <alignment horizontal="center" vertical="center"/>
    </xf>
    <xf numFmtId="0" fontId="10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41" fontId="10" fillId="0" borderId="0" xfId="9" applyNumberFormat="1" applyFont="1" applyAlignment="1">
      <alignment horizontal="right" vertical="center"/>
    </xf>
    <xf numFmtId="43" fontId="10" fillId="0" borderId="0" xfId="2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9" applyFont="1" applyAlignment="1">
      <alignment horizontal="right" vertical="center"/>
    </xf>
    <xf numFmtId="43" fontId="10" fillId="0" borderId="0" xfId="9" applyNumberFormat="1" applyFont="1" applyAlignment="1">
      <alignment horizontal="center" vertical="center"/>
    </xf>
    <xf numFmtId="194" fontId="10" fillId="0" borderId="0" xfId="10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43" fontId="10" fillId="0" borderId="2" xfId="2" applyFont="1" applyFill="1" applyBorder="1" applyAlignment="1">
      <alignment vertical="center"/>
    </xf>
    <xf numFmtId="194" fontId="10" fillId="0" borderId="2" xfId="10" applyNumberFormat="1" applyFont="1" applyFill="1" applyBorder="1" applyAlignment="1">
      <alignment vertical="center"/>
    </xf>
    <xf numFmtId="0" fontId="10" fillId="0" borderId="0" xfId="9" quotePrefix="1" applyFont="1" applyAlignment="1">
      <alignment vertical="center"/>
    </xf>
    <xf numFmtId="43" fontId="10" fillId="0" borderId="4" xfId="2" applyFont="1" applyFill="1" applyBorder="1" applyAlignment="1">
      <alignment vertical="center"/>
    </xf>
    <xf numFmtId="0" fontId="18" fillId="0" borderId="0" xfId="0" applyFont="1" applyAlignment="1">
      <alignment vertical="center"/>
    </xf>
    <xf numFmtId="194" fontId="10" fillId="0" borderId="4" xfId="10" applyNumberFormat="1" applyFont="1" applyFill="1" applyBorder="1" applyAlignment="1">
      <alignment vertical="center"/>
    </xf>
    <xf numFmtId="43" fontId="10" fillId="0" borderId="5" xfId="2" applyFont="1" applyFill="1" applyBorder="1" applyAlignment="1">
      <alignment vertical="center"/>
    </xf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0" fillId="0" borderId="0" xfId="12" applyFont="1" applyAlignment="1">
      <alignment vertical="center"/>
    </xf>
    <xf numFmtId="43" fontId="1" fillId="0" borderId="0" xfId="12" applyFont="1" applyFill="1" applyAlignment="1">
      <alignment vertical="top"/>
    </xf>
    <xf numFmtId="43" fontId="8" fillId="0" borderId="0" xfId="12" applyFont="1" applyBorder="1" applyAlignment="1"/>
    <xf numFmtId="0" fontId="1" fillId="0" borderId="0" xfId="9" applyFont="1" applyAlignment="1">
      <alignment vertical="top"/>
    </xf>
    <xf numFmtId="193" fontId="10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top"/>
    </xf>
    <xf numFmtId="0" fontId="16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0" fontId="16" fillId="0" borderId="4" xfId="9" applyFont="1" applyBorder="1" applyAlignment="1">
      <alignment horizontal="center" vertical="top"/>
    </xf>
    <xf numFmtId="189" fontId="16" fillId="0" borderId="0" xfId="4" applyNumberFormat="1" applyFont="1" applyBorder="1" applyAlignment="1">
      <alignment vertical="top"/>
    </xf>
    <xf numFmtId="189" fontId="16" fillId="0" borderId="0" xfId="4" applyNumberFormat="1" applyFont="1" applyFill="1" applyBorder="1" applyAlignment="1">
      <alignment vertical="top"/>
    </xf>
    <xf numFmtId="0" fontId="16" fillId="0" borderId="0" xfId="9" applyFont="1" applyAlignment="1">
      <alignment horizontal="right" vertical="top"/>
    </xf>
    <xf numFmtId="43" fontId="16" fillId="0" borderId="0" xfId="2" applyFont="1" applyFill="1" applyBorder="1" applyAlignment="1">
      <alignment vertical="top"/>
    </xf>
    <xf numFmtId="39" fontId="16" fillId="0" borderId="0" xfId="4" applyNumberFormat="1" applyFont="1" applyBorder="1" applyAlignment="1">
      <alignment vertical="top"/>
    </xf>
    <xf numFmtId="39" fontId="16" fillId="0" borderId="0" xfId="4" applyNumberFormat="1" applyFont="1" applyFill="1" applyBorder="1" applyAlignment="1">
      <alignment vertical="top"/>
    </xf>
    <xf numFmtId="43" fontId="16" fillId="0" borderId="2" xfId="2" applyFont="1" applyFill="1" applyBorder="1" applyAlignment="1">
      <alignment vertical="top"/>
    </xf>
    <xf numFmtId="43" fontId="1" fillId="0" borderId="0" xfId="9" applyNumberFormat="1" applyFont="1" applyAlignment="1">
      <alignment vertical="top"/>
    </xf>
    <xf numFmtId="43" fontId="16" fillId="0" borderId="4" xfId="2" applyFont="1" applyFill="1" applyBorder="1" applyAlignment="1">
      <alignment vertical="top"/>
    </xf>
    <xf numFmtId="187" fontId="16" fillId="0" borderId="0" xfId="4" applyNumberFormat="1" applyFont="1" applyBorder="1" applyAlignment="1">
      <alignment vertical="top"/>
    </xf>
    <xf numFmtId="187" fontId="16" fillId="0" borderId="2" xfId="4" applyNumberFormat="1" applyFont="1" applyBorder="1" applyAlignment="1">
      <alignment vertical="top"/>
    </xf>
    <xf numFmtId="197" fontId="16" fillId="0" borderId="2" xfId="4" applyNumberFormat="1" applyFont="1" applyFill="1" applyBorder="1" applyAlignment="1">
      <alignment horizontal="center" vertical="top"/>
    </xf>
    <xf numFmtId="193" fontId="16" fillId="0" borderId="0" xfId="4" applyNumberFormat="1" applyFont="1" applyFill="1" applyBorder="1" applyAlignment="1">
      <alignment vertical="top"/>
    </xf>
    <xf numFmtId="187" fontId="16" fillId="0" borderId="3" xfId="4" applyNumberFormat="1" applyFont="1" applyBorder="1" applyAlignment="1">
      <alignment vertical="top"/>
    </xf>
    <xf numFmtId="0" fontId="16" fillId="0" borderId="0" xfId="9" applyFont="1" applyAlignment="1">
      <alignment horizontal="center" vertical="top" wrapText="1"/>
    </xf>
    <xf numFmtId="192" fontId="16" fillId="0" borderId="0" xfId="4" applyNumberFormat="1" applyFont="1" applyBorder="1" applyAlignment="1">
      <alignment vertical="top"/>
    </xf>
    <xf numFmtId="192" fontId="16" fillId="0" borderId="0" xfId="4" applyNumberFormat="1" applyFont="1" applyFill="1" applyBorder="1" applyAlignment="1">
      <alignment vertical="top"/>
    </xf>
    <xf numFmtId="198" fontId="16" fillId="0" borderId="3" xfId="4" applyNumberFormat="1" applyFont="1" applyBorder="1" applyAlignment="1">
      <alignment vertical="top"/>
    </xf>
    <xf numFmtId="199" fontId="16" fillId="0" borderId="0" xfId="4" applyNumberFormat="1" applyFont="1" applyBorder="1" applyAlignment="1">
      <alignment vertical="top"/>
    </xf>
    <xf numFmtId="199" fontId="16" fillId="0" borderId="0" xfId="4" applyNumberFormat="1" applyFont="1" applyFill="1" applyBorder="1" applyAlignment="1">
      <alignment vertical="top"/>
    </xf>
    <xf numFmtId="0" fontId="11" fillId="0" borderId="0" xfId="9" applyFont="1" applyAlignment="1">
      <alignment vertical="top"/>
    </xf>
    <xf numFmtId="0" fontId="11" fillId="0" borderId="2" xfId="9" applyFont="1" applyBorder="1" applyAlignment="1">
      <alignment horizontal="center" vertical="top"/>
    </xf>
    <xf numFmtId="0" fontId="11" fillId="0" borderId="0" xfId="9" applyFont="1" applyAlignment="1">
      <alignment horizontal="center" vertical="top"/>
    </xf>
    <xf numFmtId="0" fontId="11" fillId="0" borderId="0" xfId="9" quotePrefix="1" applyFont="1" applyAlignment="1">
      <alignment horizontal="center" vertical="top"/>
    </xf>
    <xf numFmtId="0" fontId="11" fillId="0" borderId="0" xfId="9" applyFont="1" applyAlignment="1">
      <alignment horizontal="right" vertical="top"/>
    </xf>
    <xf numFmtId="0" fontId="11" fillId="0" borderId="2" xfId="9" applyFont="1" applyBorder="1" applyAlignment="1">
      <alignment vertical="top"/>
    </xf>
    <xf numFmtId="0" fontId="11" fillId="0" borderId="0" xfId="9" applyFont="1" applyAlignment="1">
      <alignment horizontal="left" vertical="top"/>
    </xf>
    <xf numFmtId="0" fontId="11" fillId="0" borderId="0" xfId="9" quotePrefix="1" applyFont="1" applyAlignment="1">
      <alignment horizontal="left" vertical="top"/>
    </xf>
    <xf numFmtId="43" fontId="11" fillId="0" borderId="0" xfId="2" applyFont="1" applyFill="1" applyBorder="1" applyAlignment="1">
      <alignment vertical="top"/>
    </xf>
    <xf numFmtId="195" fontId="11" fillId="0" borderId="0" xfId="2" applyNumberFormat="1" applyFont="1" applyFill="1" applyBorder="1" applyAlignment="1">
      <alignment vertical="top"/>
    </xf>
    <xf numFmtId="43" fontId="11" fillId="0" borderId="0" xfId="9" applyNumberFormat="1" applyFont="1" applyAlignment="1">
      <alignment vertical="top"/>
    </xf>
    <xf numFmtId="193" fontId="11" fillId="0" borderId="0" xfId="2" applyNumberFormat="1" applyFont="1" applyFill="1" applyBorder="1" applyAlignment="1">
      <alignment vertical="top"/>
    </xf>
    <xf numFmtId="187" fontId="11" fillId="0" borderId="0" xfId="4" applyNumberFormat="1" applyFont="1" applyBorder="1" applyAlignment="1">
      <alignment vertical="top"/>
    </xf>
    <xf numFmtId="43" fontId="11" fillId="0" borderId="2" xfId="2" applyFont="1" applyFill="1" applyBorder="1" applyAlignment="1">
      <alignment vertical="top"/>
    </xf>
    <xf numFmtId="43" fontId="11" fillId="0" borderId="5" xfId="2" applyFont="1" applyFill="1" applyBorder="1" applyAlignment="1">
      <alignment vertical="top"/>
    </xf>
    <xf numFmtId="43" fontId="10" fillId="0" borderId="0" xfId="12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6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6" fillId="0" borderId="0" xfId="9" applyFont="1" applyAlignment="1">
      <alignment horizontal="center" vertical="top"/>
    </xf>
    <xf numFmtId="0" fontId="11" fillId="0" borderId="0" xfId="9" applyFont="1" applyAlignment="1">
      <alignment horizontal="right" vertical="top"/>
    </xf>
    <xf numFmtId="0" fontId="11" fillId="0" borderId="4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1" fillId="0" borderId="2" xfId="9" applyFont="1" applyBorder="1" applyAlignment="1">
      <alignment horizontal="center" vertical="top"/>
    </xf>
    <xf numFmtId="0" fontId="10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</cellXfs>
  <cellStyles count="14">
    <cellStyle name="Comma" xfId="12" builtinId="3"/>
    <cellStyle name="Comma 2" xfId="1" xr:uid="{00000000-0005-0000-0000-000001000000}"/>
    <cellStyle name="Comma 2 2" xfId="2" xr:uid="{00000000-0005-0000-0000-000002000000}"/>
    <cellStyle name="Comma 2 2 2" xfId="13" xr:uid="{50015118-E3B8-4B1B-9506-8F98954D3E28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DCFE1"/>
      <color rgb="FFFFCCCC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DCFE1"/>
  </sheetPr>
  <dimension ref="A1:N101"/>
  <sheetViews>
    <sheetView tabSelected="1" view="pageBreakPreview" zoomScale="80" zoomScaleNormal="100" zoomScaleSheetLayoutView="8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1" style="1" customWidth="1"/>
    <col min="5" max="5" width="5.42578125" style="1" customWidth="1"/>
    <col min="6" max="6" width="3.42578125" style="10" customWidth="1"/>
    <col min="7" max="7" width="0.7109375" style="1" customWidth="1"/>
    <col min="8" max="8" width="17.42578125" style="1" customWidth="1"/>
    <col min="9" max="9" width="1" style="1" customWidth="1"/>
    <col min="10" max="10" width="17.7109375" style="1" customWidth="1"/>
    <col min="11" max="11" width="12.85546875" style="1" bestFit="1" customWidth="1"/>
    <col min="12" max="12" width="16" style="112" bestFit="1" customWidth="1"/>
    <col min="13" max="13" width="1.42578125" style="112" customWidth="1"/>
    <col min="14" max="14" width="9.140625" style="112"/>
    <col min="15" max="16384" width="9.140625" style="1"/>
  </cols>
  <sheetData>
    <row r="1" spans="1:14" ht="24" customHeight="1" x14ac:dyDescent="0.5">
      <c r="J1" s="50" t="s">
        <v>82</v>
      </c>
    </row>
    <row r="2" spans="1:14" ht="24" customHeight="1" x14ac:dyDescent="0.5">
      <c r="J2" s="51" t="s">
        <v>83</v>
      </c>
    </row>
    <row r="3" spans="1:14" ht="24" customHeight="1" x14ac:dyDescent="0.5">
      <c r="A3" s="161" t="s">
        <v>128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4" ht="24" customHeight="1" x14ac:dyDescent="0.5">
      <c r="A4" s="162" t="s">
        <v>75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4" ht="24" customHeight="1" x14ac:dyDescent="0.5">
      <c r="A5" s="162" t="s">
        <v>117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4" s="2" customFormat="1" ht="24" customHeight="1" x14ac:dyDescent="0.5">
      <c r="A6" s="162" t="s">
        <v>134</v>
      </c>
      <c r="B6" s="162"/>
      <c r="C6" s="162"/>
      <c r="D6" s="162"/>
      <c r="E6" s="162"/>
      <c r="F6" s="162"/>
      <c r="G6" s="162"/>
      <c r="H6" s="162"/>
      <c r="I6" s="162"/>
      <c r="J6" s="162"/>
      <c r="L6" s="113"/>
      <c r="M6" s="113"/>
      <c r="N6" s="113"/>
    </row>
    <row r="7" spans="1:14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4" ht="24" customHeight="1" x14ac:dyDescent="0.5">
      <c r="A8" s="163" t="s">
        <v>0</v>
      </c>
      <c r="B8" s="163"/>
      <c r="C8" s="163"/>
      <c r="D8" s="163"/>
      <c r="E8" s="163"/>
      <c r="F8" s="163"/>
      <c r="G8" s="163"/>
      <c r="H8" s="163"/>
      <c r="I8" s="163"/>
      <c r="J8" s="163"/>
    </row>
    <row r="9" spans="1:14" ht="24" customHeight="1" x14ac:dyDescent="0.5">
      <c r="H9" s="164" t="s">
        <v>29</v>
      </c>
      <c r="I9" s="164"/>
      <c r="J9" s="164"/>
    </row>
    <row r="10" spans="1:14" ht="24" customHeight="1" x14ac:dyDescent="0.5">
      <c r="H10" s="10" t="s">
        <v>110</v>
      </c>
      <c r="I10" s="10"/>
      <c r="J10" s="10" t="s">
        <v>79</v>
      </c>
    </row>
    <row r="11" spans="1:14" ht="24" customHeight="1" x14ac:dyDescent="0.5">
      <c r="E11" s="159" t="s">
        <v>7</v>
      </c>
      <c r="F11" s="159"/>
      <c r="G11" s="10"/>
      <c r="H11" s="48" t="s">
        <v>136</v>
      </c>
      <c r="I11" s="10"/>
      <c r="J11" s="48" t="s">
        <v>135</v>
      </c>
    </row>
    <row r="12" spans="1:14" ht="24" customHeight="1" x14ac:dyDescent="0.5">
      <c r="A12" s="1" t="s">
        <v>1</v>
      </c>
      <c r="G12" s="12"/>
      <c r="H12" s="13"/>
      <c r="I12" s="12"/>
      <c r="J12" s="13"/>
    </row>
    <row r="13" spans="1:14" ht="24" customHeight="1" x14ac:dyDescent="0.5">
      <c r="B13" s="1" t="s">
        <v>2</v>
      </c>
      <c r="E13" s="73"/>
      <c r="G13" s="12"/>
      <c r="H13" s="14">
        <v>53938878.659999996</v>
      </c>
      <c r="I13" s="15"/>
      <c r="J13" s="14">
        <v>43125408.689999998</v>
      </c>
    </row>
    <row r="14" spans="1:14" ht="24" customHeight="1" x14ac:dyDescent="0.5">
      <c r="B14" s="1" t="s">
        <v>100</v>
      </c>
      <c r="E14" s="74">
        <v>4</v>
      </c>
      <c r="G14" s="12"/>
      <c r="H14" s="14">
        <v>89123637.379999995</v>
      </c>
      <c r="I14" s="15"/>
      <c r="J14" s="14">
        <v>104349555.93000001</v>
      </c>
    </row>
    <row r="15" spans="1:14" ht="24" customHeight="1" x14ac:dyDescent="0.5">
      <c r="B15" s="1" t="s">
        <v>55</v>
      </c>
      <c r="E15" s="73"/>
      <c r="G15" s="12"/>
      <c r="H15" s="16">
        <v>27863335.699999999</v>
      </c>
      <c r="I15" s="17"/>
      <c r="J15" s="16">
        <v>22993645.239999998</v>
      </c>
    </row>
    <row r="16" spans="1:14" ht="24" customHeight="1" x14ac:dyDescent="0.5">
      <c r="B16" s="72" t="s">
        <v>96</v>
      </c>
      <c r="E16" s="75">
        <v>5</v>
      </c>
      <c r="G16" s="12"/>
      <c r="H16" s="59">
        <v>51337667.509999998</v>
      </c>
      <c r="I16" s="17"/>
      <c r="J16" s="16">
        <v>51159012.119999997</v>
      </c>
    </row>
    <row r="17" spans="1:14" ht="24" customHeight="1" x14ac:dyDescent="0.5">
      <c r="B17" s="1" t="s">
        <v>23</v>
      </c>
      <c r="E17" s="75"/>
      <c r="G17" s="12"/>
      <c r="H17" s="18">
        <v>1894644.71</v>
      </c>
      <c r="I17" s="15"/>
      <c r="J17" s="18">
        <v>969371.07</v>
      </c>
    </row>
    <row r="18" spans="1:14" ht="24" customHeight="1" x14ac:dyDescent="0.5">
      <c r="D18" s="1" t="s">
        <v>3</v>
      </c>
      <c r="E18" s="75"/>
      <c r="G18" s="12"/>
      <c r="H18" s="19">
        <v>224158163.95999998</v>
      </c>
      <c r="I18" s="15"/>
      <c r="J18" s="19">
        <v>222596993.04999998</v>
      </c>
      <c r="K18" s="77"/>
      <c r="L18" s="112">
        <f>SUM(H13:H17)-H18</f>
        <v>0</v>
      </c>
      <c r="M18" s="112">
        <f>SUM(I13:I17)-I18</f>
        <v>0</v>
      </c>
      <c r="N18" s="112">
        <f>SUM(J13:J17)-J18</f>
        <v>0</v>
      </c>
    </row>
    <row r="19" spans="1:14" ht="24" customHeight="1" x14ac:dyDescent="0.5">
      <c r="A19" s="1" t="s">
        <v>4</v>
      </c>
      <c r="E19" s="75"/>
      <c r="G19" s="12"/>
      <c r="H19" s="14"/>
      <c r="I19" s="15"/>
      <c r="J19" s="14"/>
    </row>
    <row r="20" spans="1:14" ht="24" customHeight="1" x14ac:dyDescent="0.5">
      <c r="B20" s="1" t="s">
        <v>56</v>
      </c>
      <c r="E20" s="75">
        <v>6</v>
      </c>
      <c r="G20" s="12"/>
      <c r="H20" s="14">
        <v>1194644970.2000003</v>
      </c>
      <c r="I20" s="15"/>
      <c r="J20" s="14">
        <v>1246501561.6700001</v>
      </c>
    </row>
    <row r="21" spans="1:14" ht="24" customHeight="1" x14ac:dyDescent="0.5">
      <c r="B21" s="1" t="s">
        <v>93</v>
      </c>
      <c r="E21" s="75">
        <v>7</v>
      </c>
      <c r="G21" s="12"/>
      <c r="H21" s="14">
        <v>4706662.0299999993</v>
      </c>
      <c r="I21" s="15"/>
      <c r="J21" s="14">
        <v>7460749.6599999983</v>
      </c>
    </row>
    <row r="22" spans="1:14" ht="24" customHeight="1" x14ac:dyDescent="0.5">
      <c r="B22" s="1" t="s">
        <v>64</v>
      </c>
      <c r="E22" s="75"/>
      <c r="G22" s="12">
        <v>2442338.16</v>
      </c>
      <c r="H22" s="14">
        <v>1998548.1500000004</v>
      </c>
      <c r="I22" s="15"/>
      <c r="J22" s="14">
        <v>2251686.4000000004</v>
      </c>
    </row>
    <row r="23" spans="1:14" ht="24" customHeight="1" x14ac:dyDescent="0.5">
      <c r="B23" s="1" t="s">
        <v>5</v>
      </c>
      <c r="E23" s="67"/>
      <c r="H23" s="14">
        <v>55000</v>
      </c>
      <c r="I23" s="15"/>
      <c r="J23" s="14">
        <v>55000</v>
      </c>
      <c r="K23" s="57"/>
    </row>
    <row r="24" spans="1:14" ht="24" customHeight="1" x14ac:dyDescent="0.5">
      <c r="D24" s="1" t="s">
        <v>8</v>
      </c>
      <c r="H24" s="19">
        <v>1201405180.3800004</v>
      </c>
      <c r="I24" s="15"/>
      <c r="J24" s="19">
        <v>1256268997.73</v>
      </c>
      <c r="K24" s="77"/>
      <c r="L24" s="112">
        <f>SUM(H20:H23)-H24</f>
        <v>0</v>
      </c>
      <c r="M24" s="112">
        <f t="shared" ref="M24:N24" si="0">SUM(I20:I23)-I24</f>
        <v>0</v>
      </c>
      <c r="N24" s="112">
        <f t="shared" si="0"/>
        <v>0</v>
      </c>
    </row>
    <row r="25" spans="1:14" ht="24" customHeight="1" thickBot="1" x14ac:dyDescent="0.55000000000000004">
      <c r="A25" s="1" t="s">
        <v>6</v>
      </c>
      <c r="H25" s="20">
        <v>1425563344.3400004</v>
      </c>
      <c r="I25" s="15"/>
      <c r="J25" s="20">
        <v>1478865990.78</v>
      </c>
      <c r="K25" s="77"/>
      <c r="L25" s="112">
        <f>H18+H24-H25</f>
        <v>0</v>
      </c>
      <c r="M25" s="112">
        <f t="shared" ref="M25:N25" si="1">I18+I24-I25</f>
        <v>0</v>
      </c>
      <c r="N25" s="112">
        <f t="shared" si="1"/>
        <v>0</v>
      </c>
    </row>
    <row r="26" spans="1:14" ht="24" customHeight="1" thickTop="1" x14ac:dyDescent="0.5">
      <c r="I26" s="15"/>
      <c r="J26" s="16"/>
    </row>
    <row r="27" spans="1:14" ht="24" customHeight="1" x14ac:dyDescent="0.5">
      <c r="I27" s="15"/>
      <c r="J27" s="16"/>
    </row>
    <row r="28" spans="1:14" ht="24" customHeight="1" x14ac:dyDescent="0.5">
      <c r="I28" s="15"/>
      <c r="J28" s="16"/>
    </row>
    <row r="29" spans="1:14" ht="24" customHeight="1" x14ac:dyDescent="0.5">
      <c r="I29" s="15"/>
      <c r="J29" s="16"/>
    </row>
    <row r="30" spans="1:14" ht="25.35" customHeight="1" x14ac:dyDescent="0.5">
      <c r="A30" s="47"/>
    </row>
    <row r="31" spans="1:14" ht="25.35" customHeight="1" x14ac:dyDescent="0.5">
      <c r="A31" s="47"/>
      <c r="J31" s="50" t="s">
        <v>82</v>
      </c>
    </row>
    <row r="32" spans="1:14" ht="25.35" customHeight="1" x14ac:dyDescent="0.5">
      <c r="A32" s="47"/>
      <c r="J32" s="51" t="s">
        <v>83</v>
      </c>
    </row>
    <row r="33" spans="1:14" ht="24" customHeight="1" x14ac:dyDescent="0.5">
      <c r="A33" s="161" t="s">
        <v>80</v>
      </c>
      <c r="B33" s="161"/>
      <c r="C33" s="161"/>
      <c r="D33" s="161"/>
      <c r="E33" s="161"/>
      <c r="F33" s="161"/>
      <c r="G33" s="161"/>
      <c r="H33" s="161"/>
      <c r="I33" s="161"/>
      <c r="J33" s="161"/>
    </row>
    <row r="34" spans="1:14" ht="24" customHeight="1" x14ac:dyDescent="0.5">
      <c r="A34" s="162" t="s">
        <v>75</v>
      </c>
      <c r="B34" s="162"/>
      <c r="C34" s="162"/>
      <c r="D34" s="162"/>
      <c r="E34" s="162"/>
      <c r="F34" s="162"/>
      <c r="G34" s="162"/>
      <c r="H34" s="162"/>
      <c r="I34" s="162"/>
      <c r="J34" s="162"/>
    </row>
    <row r="35" spans="1:14" ht="24" customHeight="1" x14ac:dyDescent="0.5">
      <c r="A35" s="162" t="s">
        <v>118</v>
      </c>
      <c r="B35" s="162"/>
      <c r="C35" s="162"/>
      <c r="D35" s="162"/>
      <c r="E35" s="162"/>
      <c r="F35" s="162"/>
      <c r="G35" s="162"/>
      <c r="H35" s="162"/>
      <c r="I35" s="162"/>
      <c r="J35" s="162"/>
    </row>
    <row r="36" spans="1:14" s="2" customFormat="1" ht="24" customHeight="1" x14ac:dyDescent="0.5">
      <c r="A36" s="162" t="s">
        <v>134</v>
      </c>
      <c r="B36" s="162"/>
      <c r="C36" s="162"/>
      <c r="D36" s="162"/>
      <c r="E36" s="162"/>
      <c r="F36" s="162"/>
      <c r="G36" s="162"/>
      <c r="H36" s="162"/>
      <c r="I36" s="162"/>
      <c r="J36" s="162"/>
      <c r="L36" s="113"/>
      <c r="M36" s="113"/>
      <c r="N36" s="113"/>
    </row>
    <row r="37" spans="1:14" ht="24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4" ht="22.5" customHeight="1" x14ac:dyDescent="0.5">
      <c r="A38" s="163" t="s">
        <v>9</v>
      </c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4" ht="22.5" customHeight="1" x14ac:dyDescent="0.5">
      <c r="H39" s="164" t="s">
        <v>29</v>
      </c>
      <c r="I39" s="164"/>
      <c r="J39" s="164"/>
    </row>
    <row r="40" spans="1:14" ht="22.5" customHeight="1" x14ac:dyDescent="0.5">
      <c r="H40" s="10" t="s">
        <v>110</v>
      </c>
      <c r="I40" s="10"/>
      <c r="J40" s="10" t="s">
        <v>79</v>
      </c>
    </row>
    <row r="41" spans="1:14" ht="22.5" customHeight="1" x14ac:dyDescent="0.5">
      <c r="E41" s="159" t="s">
        <v>7</v>
      </c>
      <c r="F41" s="159"/>
      <c r="G41" s="10"/>
      <c r="H41" s="48" t="s">
        <v>136</v>
      </c>
      <c r="I41" s="10"/>
      <c r="J41" s="48" t="s">
        <v>135</v>
      </c>
    </row>
    <row r="42" spans="1:14" s="6" customFormat="1" ht="22.5" customHeight="1" x14ac:dyDescent="0.5">
      <c r="A42" s="6" t="s">
        <v>10</v>
      </c>
      <c r="F42" s="44"/>
      <c r="G42" s="45"/>
      <c r="H42" s="46"/>
      <c r="I42" s="45"/>
      <c r="J42" s="46"/>
      <c r="L42" s="78"/>
      <c r="M42" s="78"/>
      <c r="N42" s="78"/>
    </row>
    <row r="43" spans="1:14" s="6" customFormat="1" ht="22.5" customHeight="1" x14ac:dyDescent="0.5">
      <c r="B43" s="6" t="s">
        <v>101</v>
      </c>
      <c r="E43" s="68"/>
      <c r="F43" s="21"/>
      <c r="G43" s="22"/>
      <c r="H43" s="24">
        <v>62054007.429999992</v>
      </c>
      <c r="I43" s="22"/>
      <c r="J43" s="24">
        <v>50482768.380000003</v>
      </c>
      <c r="L43" s="78"/>
      <c r="M43" s="78"/>
      <c r="N43" s="78"/>
    </row>
    <row r="44" spans="1:14" s="6" customFormat="1" ht="22.5" customHeight="1" x14ac:dyDescent="0.5">
      <c r="B44" s="6" t="s">
        <v>78</v>
      </c>
      <c r="E44" s="68"/>
      <c r="F44" s="21"/>
      <c r="G44" s="22"/>
      <c r="H44" s="59">
        <v>9487772.3100000005</v>
      </c>
      <c r="I44" s="22"/>
      <c r="J44" s="59">
        <v>2771595.28</v>
      </c>
      <c r="L44" s="78"/>
      <c r="M44" s="78"/>
      <c r="N44" s="78"/>
    </row>
    <row r="45" spans="1:14" s="6" customFormat="1" ht="22.5" customHeight="1" x14ac:dyDescent="0.5">
      <c r="B45" s="6" t="s">
        <v>107</v>
      </c>
      <c r="E45" s="25" t="s">
        <v>122</v>
      </c>
      <c r="F45" s="11"/>
      <c r="G45" s="22"/>
      <c r="H45" s="59">
        <v>1935635.67</v>
      </c>
      <c r="I45" s="22"/>
      <c r="J45" s="24">
        <v>2251075.02</v>
      </c>
      <c r="L45" s="78"/>
      <c r="M45" s="115"/>
      <c r="N45" s="78"/>
    </row>
    <row r="46" spans="1:14" s="6" customFormat="1" ht="22.5" customHeight="1" x14ac:dyDescent="0.5">
      <c r="B46" s="6" t="s">
        <v>57</v>
      </c>
      <c r="E46" s="25"/>
      <c r="F46" s="11"/>
      <c r="G46" s="22"/>
      <c r="H46" s="24"/>
      <c r="I46" s="26"/>
      <c r="J46" s="24"/>
      <c r="L46" s="78"/>
      <c r="M46" s="78"/>
      <c r="N46" s="78"/>
    </row>
    <row r="47" spans="1:14" s="6" customFormat="1" ht="22.5" customHeight="1" x14ac:dyDescent="0.4">
      <c r="C47" s="6" t="s">
        <v>108</v>
      </c>
      <c r="E47" s="25">
        <v>8</v>
      </c>
      <c r="F47" s="11"/>
      <c r="G47" s="22"/>
      <c r="H47" s="24">
        <v>119106200</v>
      </c>
      <c r="I47" s="26"/>
      <c r="J47" s="24">
        <v>146221600</v>
      </c>
      <c r="L47" s="78"/>
      <c r="M47" s="78"/>
      <c r="N47" s="116"/>
    </row>
    <row r="48" spans="1:14" s="6" customFormat="1" ht="22.5" customHeight="1" x14ac:dyDescent="0.5">
      <c r="B48" s="6" t="s">
        <v>109</v>
      </c>
      <c r="E48" s="76"/>
      <c r="F48" s="11"/>
      <c r="G48" s="22"/>
      <c r="H48" s="59">
        <v>864762.2</v>
      </c>
      <c r="I48" s="26"/>
      <c r="J48" s="24">
        <v>2368152</v>
      </c>
      <c r="L48" s="78"/>
      <c r="M48" s="78"/>
      <c r="N48" s="78"/>
    </row>
    <row r="49" spans="1:14" s="6" customFormat="1" ht="22.5" customHeight="1" x14ac:dyDescent="0.5">
      <c r="B49" s="6" t="s">
        <v>11</v>
      </c>
      <c r="E49" s="76"/>
      <c r="F49" s="11"/>
      <c r="G49" s="22"/>
      <c r="H49" s="27">
        <v>9228166.5700000003</v>
      </c>
      <c r="I49" s="26"/>
      <c r="J49" s="27">
        <v>10077129.449999999</v>
      </c>
      <c r="K49" s="56"/>
      <c r="L49" s="78"/>
      <c r="M49" s="78"/>
      <c r="N49" s="78"/>
    </row>
    <row r="50" spans="1:14" s="6" customFormat="1" ht="22.5" customHeight="1" x14ac:dyDescent="0.5">
      <c r="D50" s="6" t="s">
        <v>27</v>
      </c>
      <c r="E50" s="25"/>
      <c r="F50" s="11"/>
      <c r="G50" s="22"/>
      <c r="H50" s="28">
        <v>202676544.17999998</v>
      </c>
      <c r="I50" s="26"/>
      <c r="J50" s="28">
        <v>214172320.13</v>
      </c>
      <c r="K50" s="78"/>
      <c r="L50" s="78">
        <f>SUM(H43:H49)-H50</f>
        <v>0</v>
      </c>
      <c r="M50" s="78">
        <f>SUM(I43:I49)-I50</f>
        <v>0</v>
      </c>
      <c r="N50" s="78">
        <f>SUM(J43:J49)-J50</f>
        <v>0</v>
      </c>
    </row>
    <row r="51" spans="1:14" s="6" customFormat="1" ht="22.5" customHeight="1" x14ac:dyDescent="0.5">
      <c r="A51" s="6" t="s">
        <v>26</v>
      </c>
      <c r="E51" s="25"/>
      <c r="F51" s="11"/>
      <c r="G51" s="22"/>
      <c r="H51" s="24"/>
      <c r="I51" s="26"/>
      <c r="J51" s="24"/>
      <c r="L51" s="78"/>
      <c r="M51" s="78"/>
      <c r="N51" s="78"/>
    </row>
    <row r="52" spans="1:14" s="6" customFormat="1" ht="22.5" customHeight="1" x14ac:dyDescent="0.5">
      <c r="B52" s="6" t="s">
        <v>94</v>
      </c>
      <c r="E52" s="25" t="s">
        <v>122</v>
      </c>
      <c r="F52" s="11"/>
      <c r="G52" s="22"/>
      <c r="H52" s="27">
        <v>5243587.9000000004</v>
      </c>
      <c r="I52" s="26"/>
      <c r="J52" s="27">
        <v>7945063.0899999999</v>
      </c>
      <c r="L52" s="78"/>
      <c r="M52" s="78"/>
      <c r="N52" s="78"/>
    </row>
    <row r="53" spans="1:14" s="6" customFormat="1" ht="22.5" customHeight="1" x14ac:dyDescent="0.5">
      <c r="B53" s="6" t="s">
        <v>58</v>
      </c>
      <c r="E53" s="76">
        <v>8</v>
      </c>
      <c r="F53" s="11"/>
      <c r="G53" s="22"/>
      <c r="H53" s="24">
        <v>126425126.61</v>
      </c>
      <c r="I53" s="26"/>
      <c r="J53" s="24">
        <v>177437126.61000001</v>
      </c>
      <c r="L53" s="78"/>
      <c r="M53" s="78"/>
      <c r="N53" s="78"/>
    </row>
    <row r="54" spans="1:14" s="6" customFormat="1" ht="22.5" customHeight="1" x14ac:dyDescent="0.5">
      <c r="B54" s="6" t="s">
        <v>69</v>
      </c>
      <c r="E54" s="76"/>
      <c r="F54" s="11"/>
      <c r="G54" s="22"/>
      <c r="H54" s="24">
        <v>14644880.57</v>
      </c>
      <c r="I54" s="26"/>
      <c r="J54" s="24">
        <v>12826310.02</v>
      </c>
      <c r="L54" s="78"/>
      <c r="M54" s="78"/>
      <c r="N54" s="78"/>
    </row>
    <row r="55" spans="1:14" s="6" customFormat="1" ht="22.5" customHeight="1" x14ac:dyDescent="0.5">
      <c r="B55" s="6" t="s">
        <v>38</v>
      </c>
      <c r="E55" s="76"/>
      <c r="F55" s="11"/>
      <c r="G55" s="22"/>
      <c r="H55" s="24">
        <v>7737705.3600000003</v>
      </c>
      <c r="I55" s="26"/>
      <c r="J55" s="24">
        <v>7308359</v>
      </c>
      <c r="L55" s="78"/>
      <c r="M55" s="78"/>
      <c r="N55" s="78"/>
    </row>
    <row r="56" spans="1:14" s="6" customFormat="1" ht="22.5" customHeight="1" x14ac:dyDescent="0.5">
      <c r="D56" s="6" t="s">
        <v>12</v>
      </c>
      <c r="F56" s="29"/>
      <c r="G56" s="22"/>
      <c r="H56" s="28">
        <v>154051300.44000003</v>
      </c>
      <c r="I56" s="26"/>
      <c r="J56" s="28">
        <v>205516858.72</v>
      </c>
      <c r="K56" s="79"/>
      <c r="L56" s="78">
        <f>SUM(H52:H55)-H56</f>
        <v>0</v>
      </c>
      <c r="M56" s="78">
        <f t="shared" ref="M56:N56" si="2">SUM(I52:I55)-I56</f>
        <v>0</v>
      </c>
      <c r="N56" s="78">
        <f t="shared" si="2"/>
        <v>0</v>
      </c>
    </row>
    <row r="57" spans="1:14" s="6" customFormat="1" ht="22.5" customHeight="1" x14ac:dyDescent="0.5">
      <c r="A57" s="6" t="s">
        <v>13</v>
      </c>
      <c r="F57" s="29"/>
      <c r="G57" s="22"/>
      <c r="H57" s="28">
        <v>356727844.62</v>
      </c>
      <c r="I57" s="26"/>
      <c r="J57" s="28">
        <v>419689178.85000002</v>
      </c>
      <c r="K57" s="78"/>
      <c r="L57" s="78">
        <f>H56+H50-H57</f>
        <v>0</v>
      </c>
      <c r="M57" s="78">
        <f t="shared" ref="M57:N57" si="3">I56+I50-I57</f>
        <v>0</v>
      </c>
      <c r="N57" s="78">
        <f t="shared" si="3"/>
        <v>0</v>
      </c>
    </row>
    <row r="58" spans="1:14" s="6" customFormat="1" ht="4.9000000000000004" customHeight="1" x14ac:dyDescent="0.5">
      <c r="F58" s="29"/>
      <c r="G58" s="22"/>
      <c r="H58" s="23"/>
      <c r="I58" s="26"/>
      <c r="J58" s="23"/>
      <c r="L58" s="78"/>
      <c r="M58" s="78"/>
      <c r="N58" s="78"/>
    </row>
    <row r="59" spans="1:14" ht="21" customHeight="1" x14ac:dyDescent="0.5">
      <c r="A59" s="159"/>
      <c r="B59" s="159"/>
      <c r="C59" s="159"/>
      <c r="D59" s="159"/>
      <c r="E59" s="159"/>
      <c r="F59" s="159"/>
      <c r="G59" s="159"/>
      <c r="H59" s="159"/>
      <c r="I59" s="159"/>
      <c r="J59" s="159"/>
    </row>
    <row r="60" spans="1:14" ht="21" customHeight="1" x14ac:dyDescent="0.5">
      <c r="A60" s="10"/>
      <c r="B60" s="10"/>
      <c r="C60" s="10"/>
      <c r="D60" s="10"/>
      <c r="E60" s="10"/>
      <c r="G60" s="10"/>
      <c r="H60" s="10"/>
      <c r="I60" s="10"/>
      <c r="J60" s="10"/>
    </row>
    <row r="61" spans="1:14" ht="21" customHeight="1" x14ac:dyDescent="0.5">
      <c r="A61" s="10"/>
      <c r="B61" s="10"/>
      <c r="C61" s="10"/>
      <c r="D61" s="10"/>
      <c r="E61" s="10"/>
      <c r="G61" s="10"/>
      <c r="H61" s="10"/>
      <c r="I61" s="10"/>
      <c r="J61" s="10"/>
    </row>
    <row r="62" spans="1:14" ht="22.5" customHeight="1" x14ac:dyDescent="0.5">
      <c r="A62" s="10"/>
      <c r="B62" s="10"/>
      <c r="C62" s="10"/>
      <c r="D62" s="10"/>
      <c r="E62" s="10"/>
      <c r="G62" s="10"/>
      <c r="H62" s="10"/>
      <c r="I62" s="10"/>
      <c r="J62" s="10"/>
      <c r="K62" s="6"/>
    </row>
    <row r="63" spans="1:14" ht="14.25" customHeight="1" x14ac:dyDescent="0.5">
      <c r="F63" s="1"/>
      <c r="K63" s="10"/>
    </row>
    <row r="64" spans="1:14" ht="25.35" customHeight="1" x14ac:dyDescent="0.5">
      <c r="A64" s="47"/>
      <c r="J64" s="50" t="s">
        <v>82</v>
      </c>
    </row>
    <row r="65" spans="1:14" ht="25.35" customHeight="1" x14ac:dyDescent="0.5">
      <c r="A65" s="47"/>
      <c r="J65" s="51" t="s">
        <v>83</v>
      </c>
    </row>
    <row r="66" spans="1:14" ht="24" customHeight="1" x14ac:dyDescent="0.5">
      <c r="A66" s="161" t="s">
        <v>81</v>
      </c>
      <c r="B66" s="161"/>
      <c r="C66" s="161"/>
      <c r="D66" s="161"/>
      <c r="E66" s="161"/>
      <c r="F66" s="161"/>
      <c r="G66" s="161"/>
      <c r="H66" s="161"/>
      <c r="I66" s="161"/>
      <c r="J66" s="161"/>
    </row>
    <row r="67" spans="1:14" ht="24" customHeight="1" x14ac:dyDescent="0.5">
      <c r="A67" s="162" t="s">
        <v>75</v>
      </c>
      <c r="B67" s="162"/>
      <c r="C67" s="162"/>
      <c r="D67" s="162"/>
      <c r="E67" s="162"/>
      <c r="F67" s="162"/>
      <c r="G67" s="162"/>
      <c r="H67" s="162"/>
      <c r="I67" s="162"/>
      <c r="J67" s="162"/>
    </row>
    <row r="68" spans="1:14" ht="24" customHeight="1" x14ac:dyDescent="0.5">
      <c r="A68" s="162" t="s">
        <v>118</v>
      </c>
      <c r="B68" s="162"/>
      <c r="C68" s="162"/>
      <c r="D68" s="162"/>
      <c r="E68" s="162"/>
      <c r="F68" s="162"/>
      <c r="G68" s="162"/>
      <c r="H68" s="162"/>
      <c r="I68" s="162"/>
      <c r="J68" s="162"/>
    </row>
    <row r="69" spans="1:14" s="2" customFormat="1" ht="24" customHeight="1" x14ac:dyDescent="0.5">
      <c r="A69" s="162" t="s">
        <v>134</v>
      </c>
      <c r="B69" s="162"/>
      <c r="C69" s="162"/>
      <c r="D69" s="162"/>
      <c r="E69" s="162"/>
      <c r="F69" s="162"/>
      <c r="G69" s="162"/>
      <c r="H69" s="162"/>
      <c r="I69" s="162"/>
      <c r="J69" s="162"/>
      <c r="L69" s="113"/>
      <c r="M69" s="113"/>
      <c r="N69" s="113"/>
    </row>
    <row r="70" spans="1:14" ht="24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4" ht="23.1" customHeight="1" x14ac:dyDescent="0.5">
      <c r="A71" s="163" t="s">
        <v>14</v>
      </c>
      <c r="B71" s="163"/>
      <c r="C71" s="163"/>
      <c r="D71" s="163"/>
      <c r="E71" s="163"/>
      <c r="F71" s="163"/>
      <c r="G71" s="163"/>
      <c r="H71" s="163"/>
      <c r="I71" s="163"/>
      <c r="J71" s="163"/>
    </row>
    <row r="72" spans="1:14" ht="23.1" customHeight="1" x14ac:dyDescent="0.5">
      <c r="H72" s="164" t="s">
        <v>29</v>
      </c>
      <c r="I72" s="164"/>
      <c r="J72" s="164"/>
    </row>
    <row r="73" spans="1:14" ht="23.1" customHeight="1" x14ac:dyDescent="0.5">
      <c r="H73" s="10" t="s">
        <v>110</v>
      </c>
      <c r="I73" s="10"/>
      <c r="J73" s="10" t="s">
        <v>79</v>
      </c>
    </row>
    <row r="74" spans="1:14" ht="24" customHeight="1" x14ac:dyDescent="0.5">
      <c r="E74" s="159" t="s">
        <v>7</v>
      </c>
      <c r="F74" s="159"/>
      <c r="G74" s="10"/>
      <c r="H74" s="48" t="s">
        <v>136</v>
      </c>
      <c r="I74" s="10"/>
      <c r="J74" s="48" t="s">
        <v>135</v>
      </c>
    </row>
    <row r="75" spans="1:14" ht="23.1" customHeight="1" x14ac:dyDescent="0.5">
      <c r="A75" s="1" t="s">
        <v>15</v>
      </c>
      <c r="F75" s="30"/>
      <c r="G75" s="12"/>
      <c r="H75" s="31"/>
      <c r="I75" s="12"/>
      <c r="J75" s="31"/>
    </row>
    <row r="76" spans="1:14" ht="23.1" customHeight="1" x14ac:dyDescent="0.5">
      <c r="B76" s="1" t="s">
        <v>16</v>
      </c>
      <c r="E76" s="76"/>
      <c r="G76" s="12"/>
      <c r="H76" s="32"/>
      <c r="I76" s="12"/>
      <c r="J76" s="32"/>
    </row>
    <row r="77" spans="1:14" ht="23.1" customHeight="1" x14ac:dyDescent="0.5">
      <c r="C77" s="1" t="s">
        <v>17</v>
      </c>
      <c r="E77" s="67"/>
      <c r="G77" s="12"/>
      <c r="H77" s="32"/>
      <c r="I77" s="12"/>
      <c r="J77" s="32"/>
    </row>
    <row r="78" spans="1:14" ht="23.1" customHeight="1" thickBot="1" x14ac:dyDescent="0.55000000000000004">
      <c r="D78" s="33" t="s">
        <v>102</v>
      </c>
      <c r="E78" s="67"/>
      <c r="F78" s="34"/>
      <c r="G78" s="12"/>
      <c r="H78" s="35">
        <v>600000000</v>
      </c>
      <c r="I78" s="36"/>
      <c r="J78" s="35">
        <v>600000000</v>
      </c>
    </row>
    <row r="79" spans="1:14" ht="23.1" customHeight="1" thickTop="1" x14ac:dyDescent="0.5">
      <c r="C79" s="1" t="s">
        <v>62</v>
      </c>
      <c r="E79" s="76"/>
      <c r="F79" s="34"/>
      <c r="G79" s="12"/>
      <c r="H79" s="37"/>
      <c r="I79" s="12"/>
      <c r="J79" s="37"/>
    </row>
    <row r="80" spans="1:14" ht="23.1" customHeight="1" x14ac:dyDescent="0.5">
      <c r="D80" s="33" t="s">
        <v>116</v>
      </c>
      <c r="E80" s="76"/>
      <c r="F80" s="34"/>
      <c r="G80" s="12"/>
      <c r="H80" s="37">
        <v>591813257.5</v>
      </c>
      <c r="I80" s="12"/>
      <c r="J80" s="59">
        <v>591813257.5</v>
      </c>
    </row>
    <row r="81" spans="1:14" ht="23.1" customHeight="1" x14ac:dyDescent="0.5">
      <c r="B81" s="1" t="s">
        <v>77</v>
      </c>
      <c r="D81" s="38"/>
      <c r="E81" s="69"/>
      <c r="F81" s="34"/>
      <c r="G81" s="12"/>
      <c r="H81" s="37">
        <v>231587782.52000001</v>
      </c>
      <c r="I81" s="12"/>
      <c r="J81" s="37">
        <v>231587782.52000001</v>
      </c>
    </row>
    <row r="82" spans="1:14" ht="23.1" customHeight="1" x14ac:dyDescent="0.5">
      <c r="B82" s="1" t="s">
        <v>70</v>
      </c>
      <c r="D82" s="38"/>
      <c r="E82" s="67"/>
      <c r="F82" s="34"/>
      <c r="G82" s="12"/>
      <c r="H82" s="37">
        <v>13524246.75</v>
      </c>
      <c r="I82" s="12"/>
      <c r="J82" s="37">
        <v>13524246.75</v>
      </c>
    </row>
    <row r="83" spans="1:14" ht="23.1" customHeight="1" x14ac:dyDescent="0.5">
      <c r="B83" s="1" t="s">
        <v>30</v>
      </c>
      <c r="E83" s="70"/>
      <c r="G83" s="12"/>
      <c r="H83" s="37"/>
      <c r="I83" s="12"/>
      <c r="J83" s="37"/>
    </row>
    <row r="84" spans="1:14" ht="23.1" customHeight="1" x14ac:dyDescent="0.5">
      <c r="C84" s="1" t="s">
        <v>59</v>
      </c>
      <c r="E84" s="76"/>
      <c r="G84" s="12"/>
      <c r="H84" s="39">
        <v>31130000</v>
      </c>
      <c r="I84" s="36"/>
      <c r="J84" s="39">
        <v>31130000</v>
      </c>
    </row>
    <row r="85" spans="1:14" ht="23.1" customHeight="1" x14ac:dyDescent="0.5">
      <c r="C85" s="1" t="s">
        <v>31</v>
      </c>
      <c r="E85" s="71"/>
      <c r="G85" s="12"/>
      <c r="H85" s="40">
        <v>200780212.95000017</v>
      </c>
      <c r="I85" s="12"/>
      <c r="J85" s="40">
        <v>191121525.16</v>
      </c>
    </row>
    <row r="86" spans="1:14" ht="23.1" customHeight="1" x14ac:dyDescent="0.5">
      <c r="A86" s="1" t="s">
        <v>43</v>
      </c>
      <c r="E86" s="67"/>
      <c r="F86" s="34"/>
      <c r="G86" s="12"/>
      <c r="H86" s="40">
        <v>1068835499.7200001</v>
      </c>
      <c r="I86" s="12"/>
      <c r="J86" s="40">
        <v>1059176811.9299999</v>
      </c>
      <c r="K86" s="77"/>
      <c r="L86" s="112">
        <f>SUM(H80:H85)-H86</f>
        <v>0</v>
      </c>
      <c r="M86" s="112">
        <f>SUM(I80:I85)-I86</f>
        <v>0</v>
      </c>
      <c r="N86" s="112">
        <f>SUM(J80:J85)-J86</f>
        <v>0</v>
      </c>
    </row>
    <row r="87" spans="1:14" ht="23.1" customHeight="1" thickBot="1" x14ac:dyDescent="0.55000000000000004">
      <c r="A87" s="1" t="s">
        <v>18</v>
      </c>
      <c r="E87" s="67"/>
      <c r="F87" s="34"/>
      <c r="G87" s="12"/>
      <c r="H87" s="41">
        <v>1425563344.3400002</v>
      </c>
      <c r="I87" s="12"/>
      <c r="J87" s="41">
        <v>1478865990.78</v>
      </c>
      <c r="K87" s="77"/>
      <c r="L87" s="112">
        <f>H86+H57-H87</f>
        <v>0</v>
      </c>
      <c r="M87" s="112">
        <f>I86+I57-I87</f>
        <v>0</v>
      </c>
      <c r="N87" s="112">
        <f>J86+J57-J87</f>
        <v>0</v>
      </c>
    </row>
    <row r="88" spans="1:14" ht="23.1" customHeight="1" thickTop="1" x14ac:dyDescent="0.5">
      <c r="F88" s="34"/>
      <c r="G88" s="12"/>
      <c r="H88" s="39"/>
      <c r="I88" s="12"/>
      <c r="J88" s="39"/>
      <c r="K88" s="77"/>
    </row>
    <row r="89" spans="1:14" ht="23.1" customHeight="1" x14ac:dyDescent="0.5">
      <c r="A89" s="159"/>
      <c r="B89" s="159"/>
      <c r="C89" s="159"/>
      <c r="D89" s="159"/>
      <c r="E89" s="159"/>
      <c r="F89" s="159"/>
      <c r="G89" s="159"/>
      <c r="H89" s="159"/>
      <c r="I89" s="159"/>
      <c r="J89" s="159"/>
    </row>
    <row r="90" spans="1:14" ht="23.1" customHeight="1" x14ac:dyDescent="0.5">
      <c r="A90" s="160"/>
      <c r="B90" s="160"/>
      <c r="C90" s="160"/>
      <c r="D90" s="160"/>
      <c r="E90" s="160"/>
      <c r="F90" s="160"/>
      <c r="G90" s="160"/>
      <c r="H90" s="160"/>
      <c r="I90" s="160"/>
      <c r="J90" s="160"/>
    </row>
    <row r="91" spans="1:14" ht="23.1" customHeight="1" x14ac:dyDescent="0.5">
      <c r="A91" s="159"/>
      <c r="B91" s="159"/>
      <c r="C91" s="159"/>
      <c r="D91" s="159"/>
      <c r="E91" s="159"/>
      <c r="F91" s="159"/>
      <c r="G91" s="159"/>
      <c r="H91" s="159"/>
      <c r="I91" s="159"/>
      <c r="J91" s="159"/>
    </row>
    <row r="92" spans="1:14" ht="23.1" customHeight="1" x14ac:dyDescent="0.5">
      <c r="A92" s="10"/>
      <c r="B92" s="10"/>
      <c r="C92" s="10"/>
      <c r="D92" s="10"/>
      <c r="E92" s="10"/>
      <c r="G92" s="10"/>
      <c r="H92" s="10"/>
      <c r="I92" s="10"/>
      <c r="J92" s="10"/>
    </row>
    <row r="93" spans="1:14" ht="23.1" customHeight="1" x14ac:dyDescent="0.5">
      <c r="A93" s="10"/>
      <c r="B93" s="10"/>
      <c r="C93" s="10"/>
      <c r="D93" s="10"/>
      <c r="E93" s="10"/>
      <c r="G93" s="10"/>
      <c r="H93" s="10"/>
      <c r="I93" s="10"/>
      <c r="J93" s="10"/>
    </row>
    <row r="94" spans="1:14" ht="8.25" customHeight="1" x14ac:dyDescent="0.5">
      <c r="A94" s="159"/>
      <c r="B94" s="159"/>
      <c r="C94" s="159"/>
      <c r="D94" s="159"/>
      <c r="E94" s="159"/>
      <c r="F94" s="159"/>
      <c r="G94" s="159"/>
      <c r="H94" s="159"/>
      <c r="I94" s="159"/>
      <c r="J94" s="159"/>
    </row>
    <row r="95" spans="1:14" ht="26.25" customHeight="1" x14ac:dyDescent="0.5">
      <c r="A95" s="47"/>
    </row>
    <row r="101" spans="2:10" ht="24" customHeight="1" x14ac:dyDescent="0.5">
      <c r="B101" s="33"/>
      <c r="C101" s="33"/>
      <c r="D101" s="33"/>
      <c r="E101" s="33"/>
      <c r="F101" s="33"/>
      <c r="G101" s="33"/>
      <c r="H101" s="33"/>
      <c r="I101" s="33"/>
      <c r="J101" s="33"/>
    </row>
  </sheetData>
  <mergeCells count="26">
    <mergeCell ref="A68:J68"/>
    <mergeCell ref="A69:J69"/>
    <mergeCell ref="A59:J59"/>
    <mergeCell ref="H9:J9"/>
    <mergeCell ref="E11:F11"/>
    <mergeCell ref="A3:J3"/>
    <mergeCell ref="A4:J4"/>
    <mergeCell ref="A5:J5"/>
    <mergeCell ref="A6:J6"/>
    <mergeCell ref="A8:J8"/>
    <mergeCell ref="A89:J89"/>
    <mergeCell ref="A90:J90"/>
    <mergeCell ref="A91:J91"/>
    <mergeCell ref="A94:J94"/>
    <mergeCell ref="A33:J33"/>
    <mergeCell ref="A34:J34"/>
    <mergeCell ref="A35:J35"/>
    <mergeCell ref="A36:J36"/>
    <mergeCell ref="A38:J38"/>
    <mergeCell ref="A71:J71"/>
    <mergeCell ref="H72:J72"/>
    <mergeCell ref="E74:F74"/>
    <mergeCell ref="H39:J39"/>
    <mergeCell ref="E41:F41"/>
    <mergeCell ref="A66:J66"/>
    <mergeCell ref="A67:J67"/>
  </mergeCells>
  <pageMargins left="1.2598425196850394" right="0.39370078740157483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0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DCFE1"/>
  </sheetPr>
  <dimension ref="A1:V66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4" width="1.5703125" style="52" customWidth="1"/>
    <col min="5" max="5" width="25.5703125" style="52" customWidth="1"/>
    <col min="6" max="6" width="5.28515625" style="52" customWidth="1"/>
    <col min="7" max="7" width="0.7109375" style="52" customWidth="1"/>
    <col min="8" max="8" width="12.85546875" style="52" customWidth="1"/>
    <col min="9" max="9" width="0.7109375" style="52" customWidth="1"/>
    <col min="10" max="10" width="12.85546875" style="52" customWidth="1"/>
    <col min="11" max="11" width="0.7109375" style="52" customWidth="1"/>
    <col min="12" max="12" width="13" style="52" customWidth="1"/>
    <col min="13" max="13" width="0.7109375" style="52" customWidth="1"/>
    <col min="14" max="14" width="13" style="52" customWidth="1"/>
    <col min="15" max="15" width="9" style="52"/>
    <col min="16" max="16" width="12" style="52" customWidth="1"/>
    <col min="17" max="19" width="9" style="52"/>
    <col min="20" max="20" width="12.5703125" style="52" bestFit="1" customWidth="1"/>
    <col min="21" max="256" width="9" style="52"/>
    <col min="257" max="257" width="2.140625" style="52" customWidth="1"/>
    <col min="258" max="258" width="2.28515625" style="52" customWidth="1"/>
    <col min="259" max="259" width="2.42578125" style="52" customWidth="1"/>
    <col min="260" max="260" width="40" style="52" customWidth="1"/>
    <col min="261" max="261" width="6.28515625" style="52" customWidth="1"/>
    <col min="262" max="262" width="2.7109375" style="52" customWidth="1"/>
    <col min="263" max="263" width="1" style="52" customWidth="1"/>
    <col min="264" max="264" width="15.7109375" style="52" customWidth="1"/>
    <col min="265" max="265" width="1.7109375" style="52" customWidth="1"/>
    <col min="266" max="266" width="15.7109375" style="52" customWidth="1"/>
    <col min="267" max="512" width="9" style="52"/>
    <col min="513" max="513" width="2.140625" style="52" customWidth="1"/>
    <col min="514" max="514" width="2.28515625" style="52" customWidth="1"/>
    <col min="515" max="515" width="2.42578125" style="52" customWidth="1"/>
    <col min="516" max="516" width="40" style="52" customWidth="1"/>
    <col min="517" max="517" width="6.28515625" style="52" customWidth="1"/>
    <col min="518" max="518" width="2.7109375" style="52" customWidth="1"/>
    <col min="519" max="519" width="1" style="52" customWidth="1"/>
    <col min="520" max="520" width="15.7109375" style="52" customWidth="1"/>
    <col min="521" max="521" width="1.7109375" style="52" customWidth="1"/>
    <col min="522" max="522" width="15.7109375" style="52" customWidth="1"/>
    <col min="523" max="768" width="9" style="52"/>
    <col min="769" max="769" width="2.140625" style="52" customWidth="1"/>
    <col min="770" max="770" width="2.28515625" style="52" customWidth="1"/>
    <col min="771" max="771" width="2.42578125" style="52" customWidth="1"/>
    <col min="772" max="772" width="40" style="52" customWidth="1"/>
    <col min="773" max="773" width="6.28515625" style="52" customWidth="1"/>
    <col min="774" max="774" width="2.7109375" style="52" customWidth="1"/>
    <col min="775" max="775" width="1" style="52" customWidth="1"/>
    <col min="776" max="776" width="15.7109375" style="52" customWidth="1"/>
    <col min="777" max="777" width="1.7109375" style="52" customWidth="1"/>
    <col min="778" max="778" width="15.7109375" style="52" customWidth="1"/>
    <col min="779" max="1024" width="9" style="52"/>
    <col min="1025" max="1025" width="2.140625" style="52" customWidth="1"/>
    <col min="1026" max="1026" width="2.28515625" style="52" customWidth="1"/>
    <col min="1027" max="1027" width="2.42578125" style="52" customWidth="1"/>
    <col min="1028" max="1028" width="40" style="52" customWidth="1"/>
    <col min="1029" max="1029" width="6.28515625" style="52" customWidth="1"/>
    <col min="1030" max="1030" width="2.7109375" style="52" customWidth="1"/>
    <col min="1031" max="1031" width="1" style="52" customWidth="1"/>
    <col min="1032" max="1032" width="15.7109375" style="52" customWidth="1"/>
    <col min="1033" max="1033" width="1.7109375" style="52" customWidth="1"/>
    <col min="1034" max="1034" width="15.7109375" style="52" customWidth="1"/>
    <col min="1035" max="1280" width="9" style="52"/>
    <col min="1281" max="1281" width="2.140625" style="52" customWidth="1"/>
    <col min="1282" max="1282" width="2.28515625" style="52" customWidth="1"/>
    <col min="1283" max="1283" width="2.42578125" style="52" customWidth="1"/>
    <col min="1284" max="1284" width="40" style="52" customWidth="1"/>
    <col min="1285" max="1285" width="6.28515625" style="52" customWidth="1"/>
    <col min="1286" max="1286" width="2.7109375" style="52" customWidth="1"/>
    <col min="1287" max="1287" width="1" style="52" customWidth="1"/>
    <col min="1288" max="1288" width="15.7109375" style="52" customWidth="1"/>
    <col min="1289" max="1289" width="1.7109375" style="52" customWidth="1"/>
    <col min="1290" max="1290" width="15.7109375" style="52" customWidth="1"/>
    <col min="1291" max="1536" width="9" style="52"/>
    <col min="1537" max="1537" width="2.140625" style="52" customWidth="1"/>
    <col min="1538" max="1538" width="2.28515625" style="52" customWidth="1"/>
    <col min="1539" max="1539" width="2.42578125" style="52" customWidth="1"/>
    <col min="1540" max="1540" width="40" style="52" customWidth="1"/>
    <col min="1541" max="1541" width="6.28515625" style="52" customWidth="1"/>
    <col min="1542" max="1542" width="2.7109375" style="52" customWidth="1"/>
    <col min="1543" max="1543" width="1" style="52" customWidth="1"/>
    <col min="1544" max="1544" width="15.7109375" style="52" customWidth="1"/>
    <col min="1545" max="1545" width="1.7109375" style="52" customWidth="1"/>
    <col min="1546" max="1546" width="15.7109375" style="52" customWidth="1"/>
    <col min="1547" max="1792" width="9" style="52"/>
    <col min="1793" max="1793" width="2.140625" style="52" customWidth="1"/>
    <col min="1794" max="1794" width="2.28515625" style="52" customWidth="1"/>
    <col min="1795" max="1795" width="2.42578125" style="52" customWidth="1"/>
    <col min="1796" max="1796" width="40" style="52" customWidth="1"/>
    <col min="1797" max="1797" width="6.28515625" style="52" customWidth="1"/>
    <col min="1798" max="1798" width="2.7109375" style="52" customWidth="1"/>
    <col min="1799" max="1799" width="1" style="52" customWidth="1"/>
    <col min="1800" max="1800" width="15.7109375" style="52" customWidth="1"/>
    <col min="1801" max="1801" width="1.7109375" style="52" customWidth="1"/>
    <col min="1802" max="1802" width="15.7109375" style="52" customWidth="1"/>
    <col min="1803" max="2048" width="9" style="52"/>
    <col min="2049" max="2049" width="2.140625" style="52" customWidth="1"/>
    <col min="2050" max="2050" width="2.28515625" style="52" customWidth="1"/>
    <col min="2051" max="2051" width="2.42578125" style="52" customWidth="1"/>
    <col min="2052" max="2052" width="40" style="52" customWidth="1"/>
    <col min="2053" max="2053" width="6.28515625" style="52" customWidth="1"/>
    <col min="2054" max="2054" width="2.7109375" style="52" customWidth="1"/>
    <col min="2055" max="2055" width="1" style="52" customWidth="1"/>
    <col min="2056" max="2056" width="15.7109375" style="52" customWidth="1"/>
    <col min="2057" max="2057" width="1.7109375" style="52" customWidth="1"/>
    <col min="2058" max="2058" width="15.7109375" style="52" customWidth="1"/>
    <col min="2059" max="2304" width="9" style="52"/>
    <col min="2305" max="2305" width="2.140625" style="52" customWidth="1"/>
    <col min="2306" max="2306" width="2.28515625" style="52" customWidth="1"/>
    <col min="2307" max="2307" width="2.42578125" style="52" customWidth="1"/>
    <col min="2308" max="2308" width="40" style="52" customWidth="1"/>
    <col min="2309" max="2309" width="6.28515625" style="52" customWidth="1"/>
    <col min="2310" max="2310" width="2.7109375" style="52" customWidth="1"/>
    <col min="2311" max="2311" width="1" style="52" customWidth="1"/>
    <col min="2312" max="2312" width="15.7109375" style="52" customWidth="1"/>
    <col min="2313" max="2313" width="1.7109375" style="52" customWidth="1"/>
    <col min="2314" max="2314" width="15.7109375" style="52" customWidth="1"/>
    <col min="2315" max="2560" width="9" style="52"/>
    <col min="2561" max="2561" width="2.140625" style="52" customWidth="1"/>
    <col min="2562" max="2562" width="2.28515625" style="52" customWidth="1"/>
    <col min="2563" max="2563" width="2.42578125" style="52" customWidth="1"/>
    <col min="2564" max="2564" width="40" style="52" customWidth="1"/>
    <col min="2565" max="2565" width="6.28515625" style="52" customWidth="1"/>
    <col min="2566" max="2566" width="2.7109375" style="52" customWidth="1"/>
    <col min="2567" max="2567" width="1" style="52" customWidth="1"/>
    <col min="2568" max="2568" width="15.7109375" style="52" customWidth="1"/>
    <col min="2569" max="2569" width="1.7109375" style="52" customWidth="1"/>
    <col min="2570" max="2570" width="15.7109375" style="52" customWidth="1"/>
    <col min="2571" max="2816" width="9" style="52"/>
    <col min="2817" max="2817" width="2.140625" style="52" customWidth="1"/>
    <col min="2818" max="2818" width="2.28515625" style="52" customWidth="1"/>
    <col min="2819" max="2819" width="2.42578125" style="52" customWidth="1"/>
    <col min="2820" max="2820" width="40" style="52" customWidth="1"/>
    <col min="2821" max="2821" width="6.28515625" style="52" customWidth="1"/>
    <col min="2822" max="2822" width="2.7109375" style="52" customWidth="1"/>
    <col min="2823" max="2823" width="1" style="52" customWidth="1"/>
    <col min="2824" max="2824" width="15.7109375" style="52" customWidth="1"/>
    <col min="2825" max="2825" width="1.7109375" style="52" customWidth="1"/>
    <col min="2826" max="2826" width="15.7109375" style="52" customWidth="1"/>
    <col min="2827" max="3072" width="9" style="52"/>
    <col min="3073" max="3073" width="2.140625" style="52" customWidth="1"/>
    <col min="3074" max="3074" width="2.28515625" style="52" customWidth="1"/>
    <col min="3075" max="3075" width="2.42578125" style="52" customWidth="1"/>
    <col min="3076" max="3076" width="40" style="52" customWidth="1"/>
    <col min="3077" max="3077" width="6.28515625" style="52" customWidth="1"/>
    <col min="3078" max="3078" width="2.7109375" style="52" customWidth="1"/>
    <col min="3079" max="3079" width="1" style="52" customWidth="1"/>
    <col min="3080" max="3080" width="15.7109375" style="52" customWidth="1"/>
    <col min="3081" max="3081" width="1.7109375" style="52" customWidth="1"/>
    <col min="3082" max="3082" width="15.7109375" style="52" customWidth="1"/>
    <col min="3083" max="3328" width="9" style="52"/>
    <col min="3329" max="3329" width="2.140625" style="52" customWidth="1"/>
    <col min="3330" max="3330" width="2.28515625" style="52" customWidth="1"/>
    <col min="3331" max="3331" width="2.42578125" style="52" customWidth="1"/>
    <col min="3332" max="3332" width="40" style="52" customWidth="1"/>
    <col min="3333" max="3333" width="6.28515625" style="52" customWidth="1"/>
    <col min="3334" max="3334" width="2.7109375" style="52" customWidth="1"/>
    <col min="3335" max="3335" width="1" style="52" customWidth="1"/>
    <col min="3336" max="3336" width="15.7109375" style="52" customWidth="1"/>
    <col min="3337" max="3337" width="1.7109375" style="52" customWidth="1"/>
    <col min="3338" max="3338" width="15.7109375" style="52" customWidth="1"/>
    <col min="3339" max="3584" width="9" style="52"/>
    <col min="3585" max="3585" width="2.140625" style="52" customWidth="1"/>
    <col min="3586" max="3586" width="2.28515625" style="52" customWidth="1"/>
    <col min="3587" max="3587" width="2.42578125" style="52" customWidth="1"/>
    <col min="3588" max="3588" width="40" style="52" customWidth="1"/>
    <col min="3589" max="3589" width="6.28515625" style="52" customWidth="1"/>
    <col min="3590" max="3590" width="2.7109375" style="52" customWidth="1"/>
    <col min="3591" max="3591" width="1" style="52" customWidth="1"/>
    <col min="3592" max="3592" width="15.7109375" style="52" customWidth="1"/>
    <col min="3593" max="3593" width="1.7109375" style="52" customWidth="1"/>
    <col min="3594" max="3594" width="15.7109375" style="52" customWidth="1"/>
    <col min="3595" max="3840" width="9" style="52"/>
    <col min="3841" max="3841" width="2.140625" style="52" customWidth="1"/>
    <col min="3842" max="3842" width="2.28515625" style="52" customWidth="1"/>
    <col min="3843" max="3843" width="2.42578125" style="52" customWidth="1"/>
    <col min="3844" max="3844" width="40" style="52" customWidth="1"/>
    <col min="3845" max="3845" width="6.28515625" style="52" customWidth="1"/>
    <col min="3846" max="3846" width="2.7109375" style="52" customWidth="1"/>
    <col min="3847" max="3847" width="1" style="52" customWidth="1"/>
    <col min="3848" max="3848" width="15.7109375" style="52" customWidth="1"/>
    <col min="3849" max="3849" width="1.7109375" style="52" customWidth="1"/>
    <col min="3850" max="3850" width="15.7109375" style="52" customWidth="1"/>
    <col min="3851" max="4096" width="9" style="52"/>
    <col min="4097" max="4097" width="2.140625" style="52" customWidth="1"/>
    <col min="4098" max="4098" width="2.28515625" style="52" customWidth="1"/>
    <col min="4099" max="4099" width="2.42578125" style="52" customWidth="1"/>
    <col min="4100" max="4100" width="40" style="52" customWidth="1"/>
    <col min="4101" max="4101" width="6.28515625" style="52" customWidth="1"/>
    <col min="4102" max="4102" width="2.7109375" style="52" customWidth="1"/>
    <col min="4103" max="4103" width="1" style="52" customWidth="1"/>
    <col min="4104" max="4104" width="15.7109375" style="52" customWidth="1"/>
    <col min="4105" max="4105" width="1.7109375" style="52" customWidth="1"/>
    <col min="4106" max="4106" width="15.7109375" style="52" customWidth="1"/>
    <col min="4107" max="4352" width="9" style="52"/>
    <col min="4353" max="4353" width="2.140625" style="52" customWidth="1"/>
    <col min="4354" max="4354" width="2.28515625" style="52" customWidth="1"/>
    <col min="4355" max="4355" width="2.42578125" style="52" customWidth="1"/>
    <col min="4356" max="4356" width="40" style="52" customWidth="1"/>
    <col min="4357" max="4357" width="6.28515625" style="52" customWidth="1"/>
    <col min="4358" max="4358" width="2.7109375" style="52" customWidth="1"/>
    <col min="4359" max="4359" width="1" style="52" customWidth="1"/>
    <col min="4360" max="4360" width="15.7109375" style="52" customWidth="1"/>
    <col min="4361" max="4361" width="1.7109375" style="52" customWidth="1"/>
    <col min="4362" max="4362" width="15.7109375" style="52" customWidth="1"/>
    <col min="4363" max="4608" width="9" style="52"/>
    <col min="4609" max="4609" width="2.140625" style="52" customWidth="1"/>
    <col min="4610" max="4610" width="2.28515625" style="52" customWidth="1"/>
    <col min="4611" max="4611" width="2.42578125" style="52" customWidth="1"/>
    <col min="4612" max="4612" width="40" style="52" customWidth="1"/>
    <col min="4613" max="4613" width="6.28515625" style="52" customWidth="1"/>
    <col min="4614" max="4614" width="2.7109375" style="52" customWidth="1"/>
    <col min="4615" max="4615" width="1" style="52" customWidth="1"/>
    <col min="4616" max="4616" width="15.7109375" style="52" customWidth="1"/>
    <col min="4617" max="4617" width="1.7109375" style="52" customWidth="1"/>
    <col min="4618" max="4618" width="15.7109375" style="52" customWidth="1"/>
    <col min="4619" max="4864" width="9" style="52"/>
    <col min="4865" max="4865" width="2.140625" style="52" customWidth="1"/>
    <col min="4866" max="4866" width="2.28515625" style="52" customWidth="1"/>
    <col min="4867" max="4867" width="2.42578125" style="52" customWidth="1"/>
    <col min="4868" max="4868" width="40" style="52" customWidth="1"/>
    <col min="4869" max="4869" width="6.28515625" style="52" customWidth="1"/>
    <col min="4870" max="4870" width="2.7109375" style="52" customWidth="1"/>
    <col min="4871" max="4871" width="1" style="52" customWidth="1"/>
    <col min="4872" max="4872" width="15.7109375" style="52" customWidth="1"/>
    <col min="4873" max="4873" width="1.7109375" style="52" customWidth="1"/>
    <col min="4874" max="4874" width="15.7109375" style="52" customWidth="1"/>
    <col min="4875" max="5120" width="9" style="52"/>
    <col min="5121" max="5121" width="2.140625" style="52" customWidth="1"/>
    <col min="5122" max="5122" width="2.28515625" style="52" customWidth="1"/>
    <col min="5123" max="5123" width="2.42578125" style="52" customWidth="1"/>
    <col min="5124" max="5124" width="40" style="52" customWidth="1"/>
    <col min="5125" max="5125" width="6.28515625" style="52" customWidth="1"/>
    <col min="5126" max="5126" width="2.7109375" style="52" customWidth="1"/>
    <col min="5127" max="5127" width="1" style="52" customWidth="1"/>
    <col min="5128" max="5128" width="15.7109375" style="52" customWidth="1"/>
    <col min="5129" max="5129" width="1.7109375" style="52" customWidth="1"/>
    <col min="5130" max="5130" width="15.7109375" style="52" customWidth="1"/>
    <col min="5131" max="5376" width="9" style="52"/>
    <col min="5377" max="5377" width="2.140625" style="52" customWidth="1"/>
    <col min="5378" max="5378" width="2.28515625" style="52" customWidth="1"/>
    <col min="5379" max="5379" width="2.42578125" style="52" customWidth="1"/>
    <col min="5380" max="5380" width="40" style="52" customWidth="1"/>
    <col min="5381" max="5381" width="6.28515625" style="52" customWidth="1"/>
    <col min="5382" max="5382" width="2.7109375" style="52" customWidth="1"/>
    <col min="5383" max="5383" width="1" style="52" customWidth="1"/>
    <col min="5384" max="5384" width="15.7109375" style="52" customWidth="1"/>
    <col min="5385" max="5385" width="1.7109375" style="52" customWidth="1"/>
    <col min="5386" max="5386" width="15.7109375" style="52" customWidth="1"/>
    <col min="5387" max="5632" width="9" style="52"/>
    <col min="5633" max="5633" width="2.140625" style="52" customWidth="1"/>
    <col min="5634" max="5634" width="2.28515625" style="52" customWidth="1"/>
    <col min="5635" max="5635" width="2.42578125" style="52" customWidth="1"/>
    <col min="5636" max="5636" width="40" style="52" customWidth="1"/>
    <col min="5637" max="5637" width="6.28515625" style="52" customWidth="1"/>
    <col min="5638" max="5638" width="2.7109375" style="52" customWidth="1"/>
    <col min="5639" max="5639" width="1" style="52" customWidth="1"/>
    <col min="5640" max="5640" width="15.7109375" style="52" customWidth="1"/>
    <col min="5641" max="5641" width="1.7109375" style="52" customWidth="1"/>
    <col min="5642" max="5642" width="15.7109375" style="52" customWidth="1"/>
    <col min="5643" max="5888" width="9" style="52"/>
    <col min="5889" max="5889" width="2.140625" style="52" customWidth="1"/>
    <col min="5890" max="5890" width="2.28515625" style="52" customWidth="1"/>
    <col min="5891" max="5891" width="2.42578125" style="52" customWidth="1"/>
    <col min="5892" max="5892" width="40" style="52" customWidth="1"/>
    <col min="5893" max="5893" width="6.28515625" style="52" customWidth="1"/>
    <col min="5894" max="5894" width="2.7109375" style="52" customWidth="1"/>
    <col min="5895" max="5895" width="1" style="52" customWidth="1"/>
    <col min="5896" max="5896" width="15.7109375" style="52" customWidth="1"/>
    <col min="5897" max="5897" width="1.7109375" style="52" customWidth="1"/>
    <col min="5898" max="5898" width="15.7109375" style="52" customWidth="1"/>
    <col min="5899" max="6144" width="9" style="52"/>
    <col min="6145" max="6145" width="2.140625" style="52" customWidth="1"/>
    <col min="6146" max="6146" width="2.28515625" style="52" customWidth="1"/>
    <col min="6147" max="6147" width="2.42578125" style="52" customWidth="1"/>
    <col min="6148" max="6148" width="40" style="52" customWidth="1"/>
    <col min="6149" max="6149" width="6.28515625" style="52" customWidth="1"/>
    <col min="6150" max="6150" width="2.7109375" style="52" customWidth="1"/>
    <col min="6151" max="6151" width="1" style="52" customWidth="1"/>
    <col min="6152" max="6152" width="15.7109375" style="52" customWidth="1"/>
    <col min="6153" max="6153" width="1.7109375" style="52" customWidth="1"/>
    <col min="6154" max="6154" width="15.7109375" style="52" customWidth="1"/>
    <col min="6155" max="6400" width="9" style="52"/>
    <col min="6401" max="6401" width="2.140625" style="52" customWidth="1"/>
    <col min="6402" max="6402" width="2.28515625" style="52" customWidth="1"/>
    <col min="6403" max="6403" width="2.42578125" style="52" customWidth="1"/>
    <col min="6404" max="6404" width="40" style="52" customWidth="1"/>
    <col min="6405" max="6405" width="6.28515625" style="52" customWidth="1"/>
    <col min="6406" max="6406" width="2.7109375" style="52" customWidth="1"/>
    <col min="6407" max="6407" width="1" style="52" customWidth="1"/>
    <col min="6408" max="6408" width="15.7109375" style="52" customWidth="1"/>
    <col min="6409" max="6409" width="1.7109375" style="52" customWidth="1"/>
    <col min="6410" max="6410" width="15.7109375" style="52" customWidth="1"/>
    <col min="6411" max="6656" width="9" style="52"/>
    <col min="6657" max="6657" width="2.140625" style="52" customWidth="1"/>
    <col min="6658" max="6658" width="2.28515625" style="52" customWidth="1"/>
    <col min="6659" max="6659" width="2.42578125" style="52" customWidth="1"/>
    <col min="6660" max="6660" width="40" style="52" customWidth="1"/>
    <col min="6661" max="6661" width="6.28515625" style="52" customWidth="1"/>
    <col min="6662" max="6662" width="2.7109375" style="52" customWidth="1"/>
    <col min="6663" max="6663" width="1" style="52" customWidth="1"/>
    <col min="6664" max="6664" width="15.7109375" style="52" customWidth="1"/>
    <col min="6665" max="6665" width="1.7109375" style="52" customWidth="1"/>
    <col min="6666" max="6666" width="15.7109375" style="52" customWidth="1"/>
    <col min="6667" max="6912" width="9" style="52"/>
    <col min="6913" max="6913" width="2.140625" style="52" customWidth="1"/>
    <col min="6914" max="6914" width="2.28515625" style="52" customWidth="1"/>
    <col min="6915" max="6915" width="2.42578125" style="52" customWidth="1"/>
    <col min="6916" max="6916" width="40" style="52" customWidth="1"/>
    <col min="6917" max="6917" width="6.28515625" style="52" customWidth="1"/>
    <col min="6918" max="6918" width="2.7109375" style="52" customWidth="1"/>
    <col min="6919" max="6919" width="1" style="52" customWidth="1"/>
    <col min="6920" max="6920" width="15.7109375" style="52" customWidth="1"/>
    <col min="6921" max="6921" width="1.7109375" style="52" customWidth="1"/>
    <col min="6922" max="6922" width="15.7109375" style="52" customWidth="1"/>
    <col min="6923" max="7168" width="9" style="52"/>
    <col min="7169" max="7169" width="2.140625" style="52" customWidth="1"/>
    <col min="7170" max="7170" width="2.28515625" style="52" customWidth="1"/>
    <col min="7171" max="7171" width="2.42578125" style="52" customWidth="1"/>
    <col min="7172" max="7172" width="40" style="52" customWidth="1"/>
    <col min="7173" max="7173" width="6.28515625" style="52" customWidth="1"/>
    <col min="7174" max="7174" width="2.7109375" style="52" customWidth="1"/>
    <col min="7175" max="7175" width="1" style="52" customWidth="1"/>
    <col min="7176" max="7176" width="15.7109375" style="52" customWidth="1"/>
    <col min="7177" max="7177" width="1.7109375" style="52" customWidth="1"/>
    <col min="7178" max="7178" width="15.7109375" style="52" customWidth="1"/>
    <col min="7179" max="7424" width="9" style="52"/>
    <col min="7425" max="7425" width="2.140625" style="52" customWidth="1"/>
    <col min="7426" max="7426" width="2.28515625" style="52" customWidth="1"/>
    <col min="7427" max="7427" width="2.42578125" style="52" customWidth="1"/>
    <col min="7428" max="7428" width="40" style="52" customWidth="1"/>
    <col min="7429" max="7429" width="6.28515625" style="52" customWidth="1"/>
    <col min="7430" max="7430" width="2.7109375" style="52" customWidth="1"/>
    <col min="7431" max="7431" width="1" style="52" customWidth="1"/>
    <col min="7432" max="7432" width="15.7109375" style="52" customWidth="1"/>
    <col min="7433" max="7433" width="1.7109375" style="52" customWidth="1"/>
    <col min="7434" max="7434" width="15.7109375" style="52" customWidth="1"/>
    <col min="7435" max="7680" width="9" style="52"/>
    <col min="7681" max="7681" width="2.140625" style="52" customWidth="1"/>
    <col min="7682" max="7682" width="2.28515625" style="52" customWidth="1"/>
    <col min="7683" max="7683" width="2.42578125" style="52" customWidth="1"/>
    <col min="7684" max="7684" width="40" style="52" customWidth="1"/>
    <col min="7685" max="7685" width="6.28515625" style="52" customWidth="1"/>
    <col min="7686" max="7686" width="2.7109375" style="52" customWidth="1"/>
    <col min="7687" max="7687" width="1" style="52" customWidth="1"/>
    <col min="7688" max="7688" width="15.7109375" style="52" customWidth="1"/>
    <col min="7689" max="7689" width="1.7109375" style="52" customWidth="1"/>
    <col min="7690" max="7690" width="15.7109375" style="52" customWidth="1"/>
    <col min="7691" max="7936" width="9" style="52"/>
    <col min="7937" max="7937" width="2.140625" style="52" customWidth="1"/>
    <col min="7938" max="7938" width="2.28515625" style="52" customWidth="1"/>
    <col min="7939" max="7939" width="2.42578125" style="52" customWidth="1"/>
    <col min="7940" max="7940" width="40" style="52" customWidth="1"/>
    <col min="7941" max="7941" width="6.28515625" style="52" customWidth="1"/>
    <col min="7942" max="7942" width="2.7109375" style="52" customWidth="1"/>
    <col min="7943" max="7943" width="1" style="52" customWidth="1"/>
    <col min="7944" max="7944" width="15.7109375" style="52" customWidth="1"/>
    <col min="7945" max="7945" width="1.7109375" style="52" customWidth="1"/>
    <col min="7946" max="7946" width="15.7109375" style="52" customWidth="1"/>
    <col min="7947" max="8192" width="9" style="52"/>
    <col min="8193" max="8193" width="2.140625" style="52" customWidth="1"/>
    <col min="8194" max="8194" width="2.28515625" style="52" customWidth="1"/>
    <col min="8195" max="8195" width="2.42578125" style="52" customWidth="1"/>
    <col min="8196" max="8196" width="40" style="52" customWidth="1"/>
    <col min="8197" max="8197" width="6.28515625" style="52" customWidth="1"/>
    <col min="8198" max="8198" width="2.7109375" style="52" customWidth="1"/>
    <col min="8199" max="8199" width="1" style="52" customWidth="1"/>
    <col min="8200" max="8200" width="15.7109375" style="52" customWidth="1"/>
    <col min="8201" max="8201" width="1.7109375" style="52" customWidth="1"/>
    <col min="8202" max="8202" width="15.7109375" style="52" customWidth="1"/>
    <col min="8203" max="8448" width="9" style="52"/>
    <col min="8449" max="8449" width="2.140625" style="52" customWidth="1"/>
    <col min="8450" max="8450" width="2.28515625" style="52" customWidth="1"/>
    <col min="8451" max="8451" width="2.42578125" style="52" customWidth="1"/>
    <col min="8452" max="8452" width="40" style="52" customWidth="1"/>
    <col min="8453" max="8453" width="6.28515625" style="52" customWidth="1"/>
    <col min="8454" max="8454" width="2.7109375" style="52" customWidth="1"/>
    <col min="8455" max="8455" width="1" style="52" customWidth="1"/>
    <col min="8456" max="8456" width="15.7109375" style="52" customWidth="1"/>
    <col min="8457" max="8457" width="1.7109375" style="52" customWidth="1"/>
    <col min="8458" max="8458" width="15.7109375" style="52" customWidth="1"/>
    <col min="8459" max="8704" width="9" style="52"/>
    <col min="8705" max="8705" width="2.140625" style="52" customWidth="1"/>
    <col min="8706" max="8706" width="2.28515625" style="52" customWidth="1"/>
    <col min="8707" max="8707" width="2.42578125" style="52" customWidth="1"/>
    <col min="8708" max="8708" width="40" style="52" customWidth="1"/>
    <col min="8709" max="8709" width="6.28515625" style="52" customWidth="1"/>
    <col min="8710" max="8710" width="2.7109375" style="52" customWidth="1"/>
    <col min="8711" max="8711" width="1" style="52" customWidth="1"/>
    <col min="8712" max="8712" width="15.7109375" style="52" customWidth="1"/>
    <col min="8713" max="8713" width="1.7109375" style="52" customWidth="1"/>
    <col min="8714" max="8714" width="15.7109375" style="52" customWidth="1"/>
    <col min="8715" max="8960" width="9" style="52"/>
    <col min="8961" max="8961" width="2.140625" style="52" customWidth="1"/>
    <col min="8962" max="8962" width="2.28515625" style="52" customWidth="1"/>
    <col min="8963" max="8963" width="2.42578125" style="52" customWidth="1"/>
    <col min="8964" max="8964" width="40" style="52" customWidth="1"/>
    <col min="8965" max="8965" width="6.28515625" style="52" customWidth="1"/>
    <col min="8966" max="8966" width="2.7109375" style="52" customWidth="1"/>
    <col min="8967" max="8967" width="1" style="52" customWidth="1"/>
    <col min="8968" max="8968" width="15.7109375" style="52" customWidth="1"/>
    <col min="8969" max="8969" width="1.7109375" style="52" customWidth="1"/>
    <col min="8970" max="8970" width="15.7109375" style="52" customWidth="1"/>
    <col min="8971" max="9216" width="9" style="52"/>
    <col min="9217" max="9217" width="2.140625" style="52" customWidth="1"/>
    <col min="9218" max="9218" width="2.28515625" style="52" customWidth="1"/>
    <col min="9219" max="9219" width="2.42578125" style="52" customWidth="1"/>
    <col min="9220" max="9220" width="40" style="52" customWidth="1"/>
    <col min="9221" max="9221" width="6.28515625" style="52" customWidth="1"/>
    <col min="9222" max="9222" width="2.7109375" style="52" customWidth="1"/>
    <col min="9223" max="9223" width="1" style="52" customWidth="1"/>
    <col min="9224" max="9224" width="15.7109375" style="52" customWidth="1"/>
    <col min="9225" max="9225" width="1.7109375" style="52" customWidth="1"/>
    <col min="9226" max="9226" width="15.7109375" style="52" customWidth="1"/>
    <col min="9227" max="9472" width="9" style="52"/>
    <col min="9473" max="9473" width="2.140625" style="52" customWidth="1"/>
    <col min="9474" max="9474" width="2.28515625" style="52" customWidth="1"/>
    <col min="9475" max="9475" width="2.42578125" style="52" customWidth="1"/>
    <col min="9476" max="9476" width="40" style="52" customWidth="1"/>
    <col min="9477" max="9477" width="6.28515625" style="52" customWidth="1"/>
    <col min="9478" max="9478" width="2.7109375" style="52" customWidth="1"/>
    <col min="9479" max="9479" width="1" style="52" customWidth="1"/>
    <col min="9480" max="9480" width="15.7109375" style="52" customWidth="1"/>
    <col min="9481" max="9481" width="1.7109375" style="52" customWidth="1"/>
    <col min="9482" max="9482" width="15.7109375" style="52" customWidth="1"/>
    <col min="9483" max="9728" width="9" style="52"/>
    <col min="9729" max="9729" width="2.140625" style="52" customWidth="1"/>
    <col min="9730" max="9730" width="2.28515625" style="52" customWidth="1"/>
    <col min="9731" max="9731" width="2.42578125" style="52" customWidth="1"/>
    <col min="9732" max="9732" width="40" style="52" customWidth="1"/>
    <col min="9733" max="9733" width="6.28515625" style="52" customWidth="1"/>
    <col min="9734" max="9734" width="2.7109375" style="52" customWidth="1"/>
    <col min="9735" max="9735" width="1" style="52" customWidth="1"/>
    <col min="9736" max="9736" width="15.7109375" style="52" customWidth="1"/>
    <col min="9737" max="9737" width="1.7109375" style="52" customWidth="1"/>
    <col min="9738" max="9738" width="15.7109375" style="52" customWidth="1"/>
    <col min="9739" max="9984" width="9" style="52"/>
    <col min="9985" max="9985" width="2.140625" style="52" customWidth="1"/>
    <col min="9986" max="9986" width="2.28515625" style="52" customWidth="1"/>
    <col min="9987" max="9987" width="2.42578125" style="52" customWidth="1"/>
    <col min="9988" max="9988" width="40" style="52" customWidth="1"/>
    <col min="9989" max="9989" width="6.28515625" style="52" customWidth="1"/>
    <col min="9990" max="9990" width="2.7109375" style="52" customWidth="1"/>
    <col min="9991" max="9991" width="1" style="52" customWidth="1"/>
    <col min="9992" max="9992" width="15.7109375" style="52" customWidth="1"/>
    <col min="9993" max="9993" width="1.7109375" style="52" customWidth="1"/>
    <col min="9994" max="9994" width="15.7109375" style="52" customWidth="1"/>
    <col min="9995" max="10240" width="9" style="52"/>
    <col min="10241" max="10241" width="2.140625" style="52" customWidth="1"/>
    <col min="10242" max="10242" width="2.28515625" style="52" customWidth="1"/>
    <col min="10243" max="10243" width="2.42578125" style="52" customWidth="1"/>
    <col min="10244" max="10244" width="40" style="52" customWidth="1"/>
    <col min="10245" max="10245" width="6.28515625" style="52" customWidth="1"/>
    <col min="10246" max="10246" width="2.7109375" style="52" customWidth="1"/>
    <col min="10247" max="10247" width="1" style="52" customWidth="1"/>
    <col min="10248" max="10248" width="15.7109375" style="52" customWidth="1"/>
    <col min="10249" max="10249" width="1.7109375" style="52" customWidth="1"/>
    <col min="10250" max="10250" width="15.7109375" style="52" customWidth="1"/>
    <col min="10251" max="10496" width="9" style="52"/>
    <col min="10497" max="10497" width="2.140625" style="52" customWidth="1"/>
    <col min="10498" max="10498" width="2.28515625" style="52" customWidth="1"/>
    <col min="10499" max="10499" width="2.42578125" style="52" customWidth="1"/>
    <col min="10500" max="10500" width="40" style="52" customWidth="1"/>
    <col min="10501" max="10501" width="6.28515625" style="52" customWidth="1"/>
    <col min="10502" max="10502" width="2.7109375" style="52" customWidth="1"/>
    <col min="10503" max="10503" width="1" style="52" customWidth="1"/>
    <col min="10504" max="10504" width="15.7109375" style="52" customWidth="1"/>
    <col min="10505" max="10505" width="1.7109375" style="52" customWidth="1"/>
    <col min="10506" max="10506" width="15.7109375" style="52" customWidth="1"/>
    <col min="10507" max="10752" width="9" style="52"/>
    <col min="10753" max="10753" width="2.140625" style="52" customWidth="1"/>
    <col min="10754" max="10754" width="2.28515625" style="52" customWidth="1"/>
    <col min="10755" max="10755" width="2.42578125" style="52" customWidth="1"/>
    <col min="10756" max="10756" width="40" style="52" customWidth="1"/>
    <col min="10757" max="10757" width="6.28515625" style="52" customWidth="1"/>
    <col min="10758" max="10758" width="2.7109375" style="52" customWidth="1"/>
    <col min="10759" max="10759" width="1" style="52" customWidth="1"/>
    <col min="10760" max="10760" width="15.7109375" style="52" customWidth="1"/>
    <col min="10761" max="10761" width="1.7109375" style="52" customWidth="1"/>
    <col min="10762" max="10762" width="15.7109375" style="52" customWidth="1"/>
    <col min="10763" max="11008" width="9" style="52"/>
    <col min="11009" max="11009" width="2.140625" style="52" customWidth="1"/>
    <col min="11010" max="11010" width="2.28515625" style="52" customWidth="1"/>
    <col min="11011" max="11011" width="2.42578125" style="52" customWidth="1"/>
    <col min="11012" max="11012" width="40" style="52" customWidth="1"/>
    <col min="11013" max="11013" width="6.28515625" style="52" customWidth="1"/>
    <col min="11014" max="11014" width="2.7109375" style="52" customWidth="1"/>
    <col min="11015" max="11015" width="1" style="52" customWidth="1"/>
    <col min="11016" max="11016" width="15.7109375" style="52" customWidth="1"/>
    <col min="11017" max="11017" width="1.7109375" style="52" customWidth="1"/>
    <col min="11018" max="11018" width="15.7109375" style="52" customWidth="1"/>
    <col min="11019" max="11264" width="9" style="52"/>
    <col min="11265" max="11265" width="2.140625" style="52" customWidth="1"/>
    <col min="11266" max="11266" width="2.28515625" style="52" customWidth="1"/>
    <col min="11267" max="11267" width="2.42578125" style="52" customWidth="1"/>
    <col min="11268" max="11268" width="40" style="52" customWidth="1"/>
    <col min="11269" max="11269" width="6.28515625" style="52" customWidth="1"/>
    <col min="11270" max="11270" width="2.7109375" style="52" customWidth="1"/>
    <col min="11271" max="11271" width="1" style="52" customWidth="1"/>
    <col min="11272" max="11272" width="15.7109375" style="52" customWidth="1"/>
    <col min="11273" max="11273" width="1.7109375" style="52" customWidth="1"/>
    <col min="11274" max="11274" width="15.7109375" style="52" customWidth="1"/>
    <col min="11275" max="11520" width="9" style="52"/>
    <col min="11521" max="11521" width="2.140625" style="52" customWidth="1"/>
    <col min="11522" max="11522" width="2.28515625" style="52" customWidth="1"/>
    <col min="11523" max="11523" width="2.42578125" style="52" customWidth="1"/>
    <col min="11524" max="11524" width="40" style="52" customWidth="1"/>
    <col min="11525" max="11525" width="6.28515625" style="52" customWidth="1"/>
    <col min="11526" max="11526" width="2.7109375" style="52" customWidth="1"/>
    <col min="11527" max="11527" width="1" style="52" customWidth="1"/>
    <col min="11528" max="11528" width="15.7109375" style="52" customWidth="1"/>
    <col min="11529" max="11529" width="1.7109375" style="52" customWidth="1"/>
    <col min="11530" max="11530" width="15.7109375" style="52" customWidth="1"/>
    <col min="11531" max="11776" width="9" style="52"/>
    <col min="11777" max="11777" width="2.140625" style="52" customWidth="1"/>
    <col min="11778" max="11778" width="2.28515625" style="52" customWidth="1"/>
    <col min="11779" max="11779" width="2.42578125" style="52" customWidth="1"/>
    <col min="11780" max="11780" width="40" style="52" customWidth="1"/>
    <col min="11781" max="11781" width="6.28515625" style="52" customWidth="1"/>
    <col min="11782" max="11782" width="2.7109375" style="52" customWidth="1"/>
    <col min="11783" max="11783" width="1" style="52" customWidth="1"/>
    <col min="11784" max="11784" width="15.7109375" style="52" customWidth="1"/>
    <col min="11785" max="11785" width="1.7109375" style="52" customWidth="1"/>
    <col min="11786" max="11786" width="15.7109375" style="52" customWidth="1"/>
    <col min="11787" max="12032" width="9" style="52"/>
    <col min="12033" max="12033" width="2.140625" style="52" customWidth="1"/>
    <col min="12034" max="12034" width="2.28515625" style="52" customWidth="1"/>
    <col min="12035" max="12035" width="2.42578125" style="52" customWidth="1"/>
    <col min="12036" max="12036" width="40" style="52" customWidth="1"/>
    <col min="12037" max="12037" width="6.28515625" style="52" customWidth="1"/>
    <col min="12038" max="12038" width="2.7109375" style="52" customWidth="1"/>
    <col min="12039" max="12039" width="1" style="52" customWidth="1"/>
    <col min="12040" max="12040" width="15.7109375" style="52" customWidth="1"/>
    <col min="12041" max="12041" width="1.7109375" style="52" customWidth="1"/>
    <col min="12042" max="12042" width="15.7109375" style="52" customWidth="1"/>
    <col min="12043" max="12288" width="9" style="52"/>
    <col min="12289" max="12289" width="2.140625" style="52" customWidth="1"/>
    <col min="12290" max="12290" width="2.28515625" style="52" customWidth="1"/>
    <col min="12291" max="12291" width="2.42578125" style="52" customWidth="1"/>
    <col min="12292" max="12292" width="40" style="52" customWidth="1"/>
    <col min="12293" max="12293" width="6.28515625" style="52" customWidth="1"/>
    <col min="12294" max="12294" width="2.7109375" style="52" customWidth="1"/>
    <col min="12295" max="12295" width="1" style="52" customWidth="1"/>
    <col min="12296" max="12296" width="15.7109375" style="52" customWidth="1"/>
    <col min="12297" max="12297" width="1.7109375" style="52" customWidth="1"/>
    <col min="12298" max="12298" width="15.7109375" style="52" customWidth="1"/>
    <col min="12299" max="12544" width="9" style="52"/>
    <col min="12545" max="12545" width="2.140625" style="52" customWidth="1"/>
    <col min="12546" max="12546" width="2.28515625" style="52" customWidth="1"/>
    <col min="12547" max="12547" width="2.42578125" style="52" customWidth="1"/>
    <col min="12548" max="12548" width="40" style="52" customWidth="1"/>
    <col min="12549" max="12549" width="6.28515625" style="52" customWidth="1"/>
    <col min="12550" max="12550" width="2.7109375" style="52" customWidth="1"/>
    <col min="12551" max="12551" width="1" style="52" customWidth="1"/>
    <col min="12552" max="12552" width="15.7109375" style="52" customWidth="1"/>
    <col min="12553" max="12553" width="1.7109375" style="52" customWidth="1"/>
    <col min="12554" max="12554" width="15.7109375" style="52" customWidth="1"/>
    <col min="12555" max="12800" width="9" style="52"/>
    <col min="12801" max="12801" width="2.140625" style="52" customWidth="1"/>
    <col min="12802" max="12802" width="2.28515625" style="52" customWidth="1"/>
    <col min="12803" max="12803" width="2.42578125" style="52" customWidth="1"/>
    <col min="12804" max="12804" width="40" style="52" customWidth="1"/>
    <col min="12805" max="12805" width="6.28515625" style="52" customWidth="1"/>
    <col min="12806" max="12806" width="2.7109375" style="52" customWidth="1"/>
    <col min="12807" max="12807" width="1" style="52" customWidth="1"/>
    <col min="12808" max="12808" width="15.7109375" style="52" customWidth="1"/>
    <col min="12809" max="12809" width="1.7109375" style="52" customWidth="1"/>
    <col min="12810" max="12810" width="15.7109375" style="52" customWidth="1"/>
    <col min="12811" max="13056" width="9" style="52"/>
    <col min="13057" max="13057" width="2.140625" style="52" customWidth="1"/>
    <col min="13058" max="13058" width="2.28515625" style="52" customWidth="1"/>
    <col min="13059" max="13059" width="2.42578125" style="52" customWidth="1"/>
    <col min="13060" max="13060" width="40" style="52" customWidth="1"/>
    <col min="13061" max="13061" width="6.28515625" style="52" customWidth="1"/>
    <col min="13062" max="13062" width="2.7109375" style="52" customWidth="1"/>
    <col min="13063" max="13063" width="1" style="52" customWidth="1"/>
    <col min="13064" max="13064" width="15.7109375" style="52" customWidth="1"/>
    <col min="13065" max="13065" width="1.7109375" style="52" customWidth="1"/>
    <col min="13066" max="13066" width="15.7109375" style="52" customWidth="1"/>
    <col min="13067" max="13312" width="9" style="52"/>
    <col min="13313" max="13313" width="2.140625" style="52" customWidth="1"/>
    <col min="13314" max="13314" width="2.28515625" style="52" customWidth="1"/>
    <col min="13315" max="13315" width="2.42578125" style="52" customWidth="1"/>
    <col min="13316" max="13316" width="40" style="52" customWidth="1"/>
    <col min="13317" max="13317" width="6.28515625" style="52" customWidth="1"/>
    <col min="13318" max="13318" width="2.7109375" style="52" customWidth="1"/>
    <col min="13319" max="13319" width="1" style="52" customWidth="1"/>
    <col min="13320" max="13320" width="15.7109375" style="52" customWidth="1"/>
    <col min="13321" max="13321" width="1.7109375" style="52" customWidth="1"/>
    <col min="13322" max="13322" width="15.7109375" style="52" customWidth="1"/>
    <col min="13323" max="13568" width="9" style="52"/>
    <col min="13569" max="13569" width="2.140625" style="52" customWidth="1"/>
    <col min="13570" max="13570" width="2.28515625" style="52" customWidth="1"/>
    <col min="13571" max="13571" width="2.42578125" style="52" customWidth="1"/>
    <col min="13572" max="13572" width="40" style="52" customWidth="1"/>
    <col min="13573" max="13573" width="6.28515625" style="52" customWidth="1"/>
    <col min="13574" max="13574" width="2.7109375" style="52" customWidth="1"/>
    <col min="13575" max="13575" width="1" style="52" customWidth="1"/>
    <col min="13576" max="13576" width="15.7109375" style="52" customWidth="1"/>
    <col min="13577" max="13577" width="1.7109375" style="52" customWidth="1"/>
    <col min="13578" max="13578" width="15.7109375" style="52" customWidth="1"/>
    <col min="13579" max="13824" width="9" style="52"/>
    <col min="13825" max="13825" width="2.140625" style="52" customWidth="1"/>
    <col min="13826" max="13826" width="2.28515625" style="52" customWidth="1"/>
    <col min="13827" max="13827" width="2.42578125" style="52" customWidth="1"/>
    <col min="13828" max="13828" width="40" style="52" customWidth="1"/>
    <col min="13829" max="13829" width="6.28515625" style="52" customWidth="1"/>
    <col min="13830" max="13830" width="2.7109375" style="52" customWidth="1"/>
    <col min="13831" max="13831" width="1" style="52" customWidth="1"/>
    <col min="13832" max="13832" width="15.7109375" style="52" customWidth="1"/>
    <col min="13833" max="13833" width="1.7109375" style="52" customWidth="1"/>
    <col min="13834" max="13834" width="15.7109375" style="52" customWidth="1"/>
    <col min="13835" max="14080" width="9" style="52"/>
    <col min="14081" max="14081" width="2.140625" style="52" customWidth="1"/>
    <col min="14082" max="14082" width="2.28515625" style="52" customWidth="1"/>
    <col min="14083" max="14083" width="2.42578125" style="52" customWidth="1"/>
    <col min="14084" max="14084" width="40" style="52" customWidth="1"/>
    <col min="14085" max="14085" width="6.28515625" style="52" customWidth="1"/>
    <col min="14086" max="14086" width="2.7109375" style="52" customWidth="1"/>
    <col min="14087" max="14087" width="1" style="52" customWidth="1"/>
    <col min="14088" max="14088" width="15.7109375" style="52" customWidth="1"/>
    <col min="14089" max="14089" width="1.7109375" style="52" customWidth="1"/>
    <col min="14090" max="14090" width="15.7109375" style="52" customWidth="1"/>
    <col min="14091" max="14336" width="9" style="52"/>
    <col min="14337" max="14337" width="2.140625" style="52" customWidth="1"/>
    <col min="14338" max="14338" width="2.28515625" style="52" customWidth="1"/>
    <col min="14339" max="14339" width="2.42578125" style="52" customWidth="1"/>
    <col min="14340" max="14340" width="40" style="52" customWidth="1"/>
    <col min="14341" max="14341" width="6.28515625" style="52" customWidth="1"/>
    <col min="14342" max="14342" width="2.7109375" style="52" customWidth="1"/>
    <col min="14343" max="14343" width="1" style="52" customWidth="1"/>
    <col min="14344" max="14344" width="15.7109375" style="52" customWidth="1"/>
    <col min="14345" max="14345" width="1.7109375" style="52" customWidth="1"/>
    <col min="14346" max="14346" width="15.7109375" style="52" customWidth="1"/>
    <col min="14347" max="14592" width="9" style="52"/>
    <col min="14593" max="14593" width="2.140625" style="52" customWidth="1"/>
    <col min="14594" max="14594" width="2.28515625" style="52" customWidth="1"/>
    <col min="14595" max="14595" width="2.42578125" style="52" customWidth="1"/>
    <col min="14596" max="14596" width="40" style="52" customWidth="1"/>
    <col min="14597" max="14597" width="6.28515625" style="52" customWidth="1"/>
    <col min="14598" max="14598" width="2.7109375" style="52" customWidth="1"/>
    <col min="14599" max="14599" width="1" style="52" customWidth="1"/>
    <col min="14600" max="14600" width="15.7109375" style="52" customWidth="1"/>
    <col min="14601" max="14601" width="1.7109375" style="52" customWidth="1"/>
    <col min="14602" max="14602" width="15.7109375" style="52" customWidth="1"/>
    <col min="14603" max="14848" width="9" style="52"/>
    <col min="14849" max="14849" width="2.140625" style="52" customWidth="1"/>
    <col min="14850" max="14850" width="2.28515625" style="52" customWidth="1"/>
    <col min="14851" max="14851" width="2.42578125" style="52" customWidth="1"/>
    <col min="14852" max="14852" width="40" style="52" customWidth="1"/>
    <col min="14853" max="14853" width="6.28515625" style="52" customWidth="1"/>
    <col min="14854" max="14854" width="2.7109375" style="52" customWidth="1"/>
    <col min="14855" max="14855" width="1" style="52" customWidth="1"/>
    <col min="14856" max="14856" width="15.7109375" style="52" customWidth="1"/>
    <col min="14857" max="14857" width="1.7109375" style="52" customWidth="1"/>
    <col min="14858" max="14858" width="15.7109375" style="52" customWidth="1"/>
    <col min="14859" max="15104" width="9" style="52"/>
    <col min="15105" max="15105" width="2.140625" style="52" customWidth="1"/>
    <col min="15106" max="15106" width="2.28515625" style="52" customWidth="1"/>
    <col min="15107" max="15107" width="2.42578125" style="52" customWidth="1"/>
    <col min="15108" max="15108" width="40" style="52" customWidth="1"/>
    <col min="15109" max="15109" width="6.28515625" style="52" customWidth="1"/>
    <col min="15110" max="15110" width="2.7109375" style="52" customWidth="1"/>
    <col min="15111" max="15111" width="1" style="52" customWidth="1"/>
    <col min="15112" max="15112" width="15.7109375" style="52" customWidth="1"/>
    <col min="15113" max="15113" width="1.7109375" style="52" customWidth="1"/>
    <col min="15114" max="15114" width="15.7109375" style="52" customWidth="1"/>
    <col min="15115" max="15360" width="9" style="52"/>
    <col min="15361" max="15361" width="2.140625" style="52" customWidth="1"/>
    <col min="15362" max="15362" width="2.28515625" style="52" customWidth="1"/>
    <col min="15363" max="15363" width="2.42578125" style="52" customWidth="1"/>
    <col min="15364" max="15364" width="40" style="52" customWidth="1"/>
    <col min="15365" max="15365" width="6.28515625" style="52" customWidth="1"/>
    <col min="15366" max="15366" width="2.7109375" style="52" customWidth="1"/>
    <col min="15367" max="15367" width="1" style="52" customWidth="1"/>
    <col min="15368" max="15368" width="15.7109375" style="52" customWidth="1"/>
    <col min="15369" max="15369" width="1.7109375" style="52" customWidth="1"/>
    <col min="15370" max="15370" width="15.7109375" style="52" customWidth="1"/>
    <col min="15371" max="15616" width="9" style="52"/>
    <col min="15617" max="15617" width="2.140625" style="52" customWidth="1"/>
    <col min="15618" max="15618" width="2.28515625" style="52" customWidth="1"/>
    <col min="15619" max="15619" width="2.42578125" style="52" customWidth="1"/>
    <col min="15620" max="15620" width="40" style="52" customWidth="1"/>
    <col min="15621" max="15621" width="6.28515625" style="52" customWidth="1"/>
    <col min="15622" max="15622" width="2.7109375" style="52" customWidth="1"/>
    <col min="15623" max="15623" width="1" style="52" customWidth="1"/>
    <col min="15624" max="15624" width="15.7109375" style="52" customWidth="1"/>
    <col min="15625" max="15625" width="1.7109375" style="52" customWidth="1"/>
    <col min="15626" max="15626" width="15.7109375" style="52" customWidth="1"/>
    <col min="15627" max="15872" width="9" style="52"/>
    <col min="15873" max="15873" width="2.140625" style="52" customWidth="1"/>
    <col min="15874" max="15874" width="2.28515625" style="52" customWidth="1"/>
    <col min="15875" max="15875" width="2.42578125" style="52" customWidth="1"/>
    <col min="15876" max="15876" width="40" style="52" customWidth="1"/>
    <col min="15877" max="15877" width="6.28515625" style="52" customWidth="1"/>
    <col min="15878" max="15878" width="2.7109375" style="52" customWidth="1"/>
    <col min="15879" max="15879" width="1" style="52" customWidth="1"/>
    <col min="15880" max="15880" width="15.7109375" style="52" customWidth="1"/>
    <col min="15881" max="15881" width="1.7109375" style="52" customWidth="1"/>
    <col min="15882" max="15882" width="15.7109375" style="52" customWidth="1"/>
    <col min="15883" max="16128" width="9" style="52"/>
    <col min="16129" max="16129" width="2.140625" style="52" customWidth="1"/>
    <col min="16130" max="16130" width="2.28515625" style="52" customWidth="1"/>
    <col min="16131" max="16131" width="2.42578125" style="52" customWidth="1"/>
    <col min="16132" max="16132" width="40" style="52" customWidth="1"/>
    <col min="16133" max="16133" width="6.28515625" style="52" customWidth="1"/>
    <col min="16134" max="16134" width="2.7109375" style="52" customWidth="1"/>
    <col min="16135" max="16135" width="1" style="52" customWidth="1"/>
    <col min="16136" max="16136" width="15.7109375" style="52" customWidth="1"/>
    <col min="16137" max="16137" width="1.7109375" style="52" customWidth="1"/>
    <col min="16138" max="16138" width="15.7109375" style="52" customWidth="1"/>
    <col min="16139" max="16384" width="9" style="52"/>
  </cols>
  <sheetData>
    <row r="1" spans="1:22" s="4" customFormat="1" ht="24" customHeight="1" x14ac:dyDescent="0.5">
      <c r="A1" s="52"/>
      <c r="B1" s="52"/>
      <c r="C1" s="52"/>
      <c r="D1" s="52"/>
      <c r="E1" s="89"/>
      <c r="F1" s="52"/>
      <c r="G1" s="52"/>
      <c r="H1" s="52"/>
      <c r="I1" s="52"/>
      <c r="J1" s="52"/>
      <c r="K1" s="52"/>
      <c r="L1" s="52"/>
      <c r="M1" s="52"/>
      <c r="N1" s="91" t="s">
        <v>82</v>
      </c>
    </row>
    <row r="2" spans="1:22" s="4" customFormat="1" ht="24" customHeight="1" x14ac:dyDescent="0.5">
      <c r="A2" s="52"/>
      <c r="B2" s="52"/>
      <c r="C2" s="52"/>
      <c r="D2" s="52"/>
      <c r="E2" s="89"/>
      <c r="F2" s="52"/>
      <c r="G2" s="52"/>
      <c r="H2" s="52"/>
      <c r="I2" s="52"/>
      <c r="J2" s="52"/>
      <c r="K2" s="52"/>
      <c r="L2" s="52"/>
      <c r="M2" s="52"/>
      <c r="N2" s="91" t="s">
        <v>83</v>
      </c>
    </row>
    <row r="3" spans="1:22" ht="24" customHeight="1" x14ac:dyDescent="0.5">
      <c r="A3" s="166" t="s">
        <v>84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s="4" customFormat="1" ht="24" customHeight="1" x14ac:dyDescent="0.5">
      <c r="A4" s="168" t="s">
        <v>75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22" s="4" customFormat="1" ht="24" customHeight="1" x14ac:dyDescent="0.5">
      <c r="A5" s="168" t="s">
        <v>46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22" s="4" customFormat="1" ht="24" customHeight="1" x14ac:dyDescent="0.5">
      <c r="A6" s="168" t="s">
        <v>137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22" s="4" customFormat="1" ht="24" customHeight="1" x14ac:dyDescent="0.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22" s="117" customFormat="1" ht="18" customHeight="1" x14ac:dyDescent="0.5">
      <c r="A8" s="119"/>
      <c r="B8" s="119"/>
      <c r="C8" s="119"/>
      <c r="D8" s="119"/>
      <c r="E8" s="119"/>
      <c r="F8" s="119"/>
      <c r="G8" s="119"/>
      <c r="H8" s="165" t="s">
        <v>29</v>
      </c>
      <c r="I8" s="165"/>
      <c r="J8" s="165"/>
      <c r="K8" s="165"/>
      <c r="L8" s="165"/>
      <c r="M8" s="165"/>
      <c r="N8" s="165"/>
    </row>
    <row r="9" spans="1:22" s="117" customFormat="1" ht="18" customHeight="1" x14ac:dyDescent="0.5">
      <c r="A9" s="120"/>
      <c r="B9" s="120"/>
      <c r="C9" s="120"/>
      <c r="D9" s="120"/>
      <c r="E9" s="120"/>
      <c r="F9" s="120"/>
      <c r="G9" s="120"/>
      <c r="H9" s="169" t="s">
        <v>111</v>
      </c>
      <c r="I9" s="169"/>
      <c r="J9" s="169"/>
      <c r="K9" s="121"/>
      <c r="L9" s="169" t="s">
        <v>112</v>
      </c>
      <c r="M9" s="169"/>
      <c r="N9" s="169"/>
    </row>
    <row r="10" spans="1:22" s="117" customFormat="1" ht="18" customHeight="1" x14ac:dyDescent="0.5">
      <c r="A10" s="120"/>
      <c r="B10" s="120"/>
      <c r="C10" s="120"/>
      <c r="D10" s="120"/>
      <c r="E10" s="120"/>
      <c r="F10" s="120"/>
      <c r="G10" s="120"/>
      <c r="H10" s="165" t="s">
        <v>113</v>
      </c>
      <c r="I10" s="165"/>
      <c r="J10" s="165"/>
      <c r="K10" s="121"/>
      <c r="L10" s="165" t="s">
        <v>113</v>
      </c>
      <c r="M10" s="165"/>
      <c r="N10" s="165"/>
    </row>
    <row r="11" spans="1:22" s="117" customFormat="1" ht="18" customHeight="1" x14ac:dyDescent="0.5">
      <c r="A11" s="120"/>
      <c r="B11" s="120"/>
      <c r="C11" s="120"/>
      <c r="D11" s="120"/>
      <c r="F11" s="120" t="s">
        <v>7</v>
      </c>
      <c r="G11" s="121"/>
      <c r="H11" s="122">
        <v>2569</v>
      </c>
      <c r="I11" s="120"/>
      <c r="J11" s="122">
        <v>2568</v>
      </c>
      <c r="K11" s="120"/>
      <c r="L11" s="122">
        <v>2569</v>
      </c>
      <c r="M11" s="120"/>
      <c r="N11" s="122">
        <v>2568</v>
      </c>
    </row>
    <row r="12" spans="1:22" s="117" customFormat="1" ht="18" customHeight="1" x14ac:dyDescent="0.5">
      <c r="A12" s="121" t="s">
        <v>47</v>
      </c>
      <c r="B12" s="121"/>
      <c r="C12" s="121"/>
      <c r="D12" s="121"/>
      <c r="F12" s="120">
        <v>10</v>
      </c>
      <c r="G12" s="121"/>
      <c r="H12" s="121"/>
      <c r="I12" s="123"/>
      <c r="J12" s="121"/>
      <c r="K12" s="123"/>
      <c r="L12" s="121"/>
      <c r="M12" s="124"/>
      <c r="N12" s="121"/>
    </row>
    <row r="13" spans="1:22" s="117" customFormat="1" ht="18" customHeight="1" x14ac:dyDescent="0.5">
      <c r="A13" s="121"/>
      <c r="B13" s="121" t="s">
        <v>89</v>
      </c>
      <c r="C13" s="121"/>
      <c r="D13" s="121"/>
      <c r="E13" s="125"/>
      <c r="F13" s="120">
        <v>13</v>
      </c>
      <c r="G13" s="121"/>
      <c r="H13" s="126">
        <v>179733513.01000002</v>
      </c>
      <c r="I13" s="127"/>
      <c r="J13" s="126">
        <v>176613937.10999992</v>
      </c>
      <c r="K13" s="127"/>
      <c r="L13" s="126">
        <v>357209464.57999998</v>
      </c>
      <c r="M13" s="128"/>
      <c r="N13" s="126">
        <v>355506832.49999994</v>
      </c>
    </row>
    <row r="14" spans="1:22" s="117" customFormat="1" ht="18" customHeight="1" x14ac:dyDescent="0.5">
      <c r="A14" s="121"/>
      <c r="B14" s="121" t="s">
        <v>48</v>
      </c>
      <c r="C14" s="121"/>
      <c r="D14" s="121"/>
      <c r="E14" s="125"/>
      <c r="F14" s="121"/>
      <c r="G14" s="121"/>
      <c r="H14" s="129">
        <v>287590.78999999998</v>
      </c>
      <c r="I14" s="126"/>
      <c r="J14" s="129">
        <v>1217225.8700000001</v>
      </c>
      <c r="K14" s="127"/>
      <c r="L14" s="129">
        <v>1358751.75</v>
      </c>
      <c r="M14" s="128"/>
      <c r="N14" s="129">
        <v>1610399.11</v>
      </c>
    </row>
    <row r="15" spans="1:22" s="117" customFormat="1" ht="18" customHeight="1" x14ac:dyDescent="0.5">
      <c r="A15" s="121"/>
      <c r="B15" s="121"/>
      <c r="C15" s="121"/>
      <c r="D15" s="121" t="s">
        <v>49</v>
      </c>
      <c r="E15" s="125"/>
      <c r="F15" s="121"/>
      <c r="G15" s="121"/>
      <c r="H15" s="129">
        <v>180021103.80000001</v>
      </c>
      <c r="I15" s="127"/>
      <c r="J15" s="129">
        <v>177831162.97999999</v>
      </c>
      <c r="K15" s="127"/>
      <c r="L15" s="129">
        <v>358568216.32999998</v>
      </c>
      <c r="M15" s="128"/>
      <c r="N15" s="129">
        <v>357117231.60999995</v>
      </c>
      <c r="P15" s="130">
        <f t="shared" ref="P15:V15" si="0">SUM(H13:H14)-H15</f>
        <v>0</v>
      </c>
      <c r="Q15" s="130">
        <f t="shared" si="0"/>
        <v>0</v>
      </c>
      <c r="R15" s="130">
        <f t="shared" si="0"/>
        <v>0</v>
      </c>
      <c r="S15" s="130">
        <f t="shared" si="0"/>
        <v>0</v>
      </c>
      <c r="T15" s="130">
        <f t="shared" si="0"/>
        <v>0</v>
      </c>
      <c r="U15" s="130">
        <f t="shared" si="0"/>
        <v>0</v>
      </c>
      <c r="V15" s="130">
        <f t="shared" si="0"/>
        <v>0</v>
      </c>
    </row>
    <row r="16" spans="1:22" s="117" customFormat="1" ht="18" customHeight="1" x14ac:dyDescent="0.5">
      <c r="A16" s="121" t="s">
        <v>50</v>
      </c>
      <c r="B16" s="121"/>
      <c r="C16" s="121"/>
      <c r="D16" s="121"/>
      <c r="E16" s="125"/>
      <c r="F16" s="121"/>
      <c r="G16" s="121"/>
      <c r="H16" s="127"/>
      <c r="I16" s="127"/>
      <c r="J16" s="127"/>
      <c r="K16" s="127"/>
      <c r="L16" s="126"/>
      <c r="M16" s="128"/>
      <c r="N16" s="126"/>
    </row>
    <row r="17" spans="1:22" s="117" customFormat="1" ht="18" customHeight="1" x14ac:dyDescent="0.5">
      <c r="A17" s="121"/>
      <c r="B17" s="121" t="s">
        <v>90</v>
      </c>
      <c r="C17" s="121"/>
      <c r="D17" s="121"/>
      <c r="E17" s="125"/>
      <c r="F17" s="121"/>
      <c r="G17" s="121"/>
      <c r="H17" s="126">
        <v>156897624.10999998</v>
      </c>
      <c r="I17" s="127"/>
      <c r="J17" s="126">
        <v>155543973.00999996</v>
      </c>
      <c r="K17" s="127"/>
      <c r="L17" s="126">
        <v>298920950.37999994</v>
      </c>
      <c r="M17" s="128"/>
      <c r="N17" s="126">
        <v>312798831.20999998</v>
      </c>
    </row>
    <row r="18" spans="1:22" s="117" customFormat="1" ht="18" customHeight="1" x14ac:dyDescent="0.5">
      <c r="A18" s="121"/>
      <c r="B18" s="121" t="s">
        <v>114</v>
      </c>
      <c r="C18" s="121"/>
      <c r="D18" s="121"/>
      <c r="F18" s="120">
        <v>3</v>
      </c>
      <c r="G18" s="121"/>
      <c r="H18" s="126">
        <v>6531465.0299999993</v>
      </c>
      <c r="I18" s="127"/>
      <c r="J18" s="126">
        <v>7113654.6200000001</v>
      </c>
      <c r="K18" s="127"/>
      <c r="L18" s="126">
        <v>12846723.250000002</v>
      </c>
      <c r="M18" s="128"/>
      <c r="N18" s="126">
        <v>13143964.249999996</v>
      </c>
    </row>
    <row r="19" spans="1:22" s="117" customFormat="1" ht="18" customHeight="1" x14ac:dyDescent="0.5">
      <c r="A19" s="121"/>
      <c r="B19" s="121" t="s">
        <v>51</v>
      </c>
      <c r="C19" s="121"/>
      <c r="D19" s="121"/>
      <c r="F19" s="120">
        <v>3</v>
      </c>
      <c r="G19" s="121"/>
      <c r="H19" s="126">
        <v>4263539.99</v>
      </c>
      <c r="I19" s="127"/>
      <c r="J19" s="126">
        <v>5220102.3300000019</v>
      </c>
      <c r="K19" s="127"/>
      <c r="L19" s="126">
        <v>8538694.7400000002</v>
      </c>
      <c r="M19" s="128"/>
      <c r="N19" s="126">
        <v>10441613.350000001</v>
      </c>
    </row>
    <row r="20" spans="1:22" s="117" customFormat="1" ht="18" customHeight="1" x14ac:dyDescent="0.5">
      <c r="A20" s="121"/>
      <c r="B20" s="121"/>
      <c r="C20" s="121"/>
      <c r="D20" s="121" t="s">
        <v>53</v>
      </c>
      <c r="E20" s="125"/>
      <c r="F20" s="121"/>
      <c r="G20" s="121"/>
      <c r="H20" s="131">
        <v>167692629.13</v>
      </c>
      <c r="I20" s="127"/>
      <c r="J20" s="131">
        <v>167877729.96000001</v>
      </c>
      <c r="K20" s="127"/>
      <c r="L20" s="131">
        <v>320306368.36999995</v>
      </c>
      <c r="M20" s="128"/>
      <c r="N20" s="131">
        <v>336384408.81</v>
      </c>
      <c r="P20" s="130">
        <f t="shared" ref="P20:V20" si="1">SUM(H17:H19)-H20</f>
        <v>0</v>
      </c>
      <c r="Q20" s="130">
        <f t="shared" si="1"/>
        <v>0</v>
      </c>
      <c r="R20" s="130">
        <f t="shared" si="1"/>
        <v>0</v>
      </c>
      <c r="S20" s="130">
        <f t="shared" si="1"/>
        <v>0</v>
      </c>
      <c r="T20" s="130">
        <f t="shared" si="1"/>
        <v>0</v>
      </c>
      <c r="U20" s="130">
        <f t="shared" si="1"/>
        <v>0</v>
      </c>
      <c r="V20" s="130">
        <f t="shared" si="1"/>
        <v>0</v>
      </c>
    </row>
    <row r="21" spans="1:22" s="117" customFormat="1" ht="18" customHeight="1" x14ac:dyDescent="0.5">
      <c r="A21" s="121" t="s">
        <v>120</v>
      </c>
      <c r="B21" s="121"/>
      <c r="C21" s="121"/>
      <c r="D21" s="121"/>
      <c r="E21" s="125"/>
      <c r="F21" s="121"/>
      <c r="G21" s="121"/>
      <c r="H21" s="126">
        <v>12328474.670000017</v>
      </c>
      <c r="I21" s="127"/>
      <c r="J21" s="126">
        <v>9953433.0199999996</v>
      </c>
      <c r="K21" s="127"/>
      <c r="L21" s="126">
        <v>38261847.960000038</v>
      </c>
      <c r="M21" s="128"/>
      <c r="N21" s="126">
        <v>20732822.799999952</v>
      </c>
      <c r="P21" s="130">
        <f t="shared" ref="P21:V21" si="2">H15-H20-H21</f>
        <v>0</v>
      </c>
      <c r="Q21" s="130">
        <f t="shared" si="2"/>
        <v>0</v>
      </c>
      <c r="R21" s="130">
        <f t="shared" si="2"/>
        <v>-1.862645149230957E-8</v>
      </c>
      <c r="S21" s="130">
        <f t="shared" si="2"/>
        <v>0</v>
      </c>
      <c r="T21" s="130">
        <f t="shared" si="2"/>
        <v>0</v>
      </c>
      <c r="U21" s="130">
        <f t="shared" si="2"/>
        <v>0</v>
      </c>
      <c r="V21" s="130">
        <f t="shared" si="2"/>
        <v>0</v>
      </c>
    </row>
    <row r="22" spans="1:22" s="117" customFormat="1" ht="18" customHeight="1" x14ac:dyDescent="0.5">
      <c r="A22" s="121" t="s">
        <v>52</v>
      </c>
      <c r="B22" s="121"/>
      <c r="C22" s="121"/>
      <c r="D22" s="121"/>
      <c r="F22" s="120">
        <v>3</v>
      </c>
      <c r="G22" s="121"/>
      <c r="H22" s="129">
        <v>2936582.5</v>
      </c>
      <c r="I22" s="127"/>
      <c r="J22" s="129">
        <v>4867954.4899999984</v>
      </c>
      <c r="K22" s="127"/>
      <c r="L22" s="129">
        <v>6315860.0899999999</v>
      </c>
      <c r="M22" s="128"/>
      <c r="N22" s="129">
        <v>10074908.27</v>
      </c>
    </row>
    <row r="23" spans="1:22" s="117" customFormat="1" ht="18" customHeight="1" x14ac:dyDescent="0.5">
      <c r="A23" s="121" t="s">
        <v>141</v>
      </c>
      <c r="B23" s="121"/>
      <c r="C23" s="121"/>
      <c r="D23" s="121"/>
      <c r="E23" s="125"/>
      <c r="F23" s="121"/>
      <c r="G23" s="121"/>
      <c r="H23" s="132">
        <v>9391892.1699999999</v>
      </c>
      <c r="I23" s="127"/>
      <c r="J23" s="132">
        <v>5085478.53</v>
      </c>
      <c r="K23" s="127"/>
      <c r="L23" s="132">
        <v>31945987.870000038</v>
      </c>
      <c r="M23" s="128"/>
      <c r="N23" s="132">
        <v>10657914.529999953</v>
      </c>
      <c r="P23" s="130">
        <f>H21-H22-H23</f>
        <v>1.6763806343078613E-8</v>
      </c>
      <c r="Q23" s="130">
        <f t="shared" ref="Q23:V23" si="3">I21-I22-I23</f>
        <v>0</v>
      </c>
      <c r="R23" s="130">
        <f t="shared" si="3"/>
        <v>0</v>
      </c>
      <c r="S23" s="130">
        <f t="shared" si="3"/>
        <v>0</v>
      </c>
      <c r="T23" s="130">
        <f t="shared" si="3"/>
        <v>0</v>
      </c>
      <c r="U23" s="130">
        <f t="shared" si="3"/>
        <v>0</v>
      </c>
      <c r="V23" s="130">
        <f t="shared" si="3"/>
        <v>0</v>
      </c>
    </row>
    <row r="24" spans="1:22" s="117" customFormat="1" ht="18" customHeight="1" x14ac:dyDescent="0.5">
      <c r="A24" s="121" t="s">
        <v>103</v>
      </c>
      <c r="B24" s="121"/>
      <c r="C24" s="121"/>
      <c r="D24" s="121"/>
      <c r="F24" s="120">
        <v>9</v>
      </c>
      <c r="G24" s="121"/>
      <c r="H24" s="133">
        <v>1688292.1300000001</v>
      </c>
      <c r="I24" s="127"/>
      <c r="J24" s="133">
        <v>651039.9600000002</v>
      </c>
      <c r="K24" s="127"/>
      <c r="L24" s="129">
        <v>4532904.28</v>
      </c>
      <c r="M24" s="128"/>
      <c r="N24" s="129">
        <v>1219244.9900000002</v>
      </c>
    </row>
    <row r="25" spans="1:22" s="117" customFormat="1" ht="18" customHeight="1" x14ac:dyDescent="0.5">
      <c r="A25" s="121" t="s">
        <v>133</v>
      </c>
      <c r="B25" s="121"/>
      <c r="C25" s="121"/>
      <c r="D25" s="121"/>
      <c r="E25" s="125"/>
      <c r="F25" s="121"/>
      <c r="G25" s="121"/>
      <c r="H25" s="132">
        <v>7703600.04</v>
      </c>
      <c r="I25" s="127"/>
      <c r="J25" s="132">
        <v>4434438.57</v>
      </c>
      <c r="K25" s="127"/>
      <c r="L25" s="132">
        <v>27413083.590000037</v>
      </c>
      <c r="M25" s="128"/>
      <c r="N25" s="132">
        <v>9438669.5399999991</v>
      </c>
      <c r="P25" s="130">
        <f>H23-H24-H25</f>
        <v>0</v>
      </c>
      <c r="Q25" s="130">
        <f t="shared" ref="Q25:V25" si="4">I23-I24-I25</f>
        <v>0</v>
      </c>
      <c r="R25" s="130">
        <f t="shared" si="4"/>
        <v>0</v>
      </c>
      <c r="S25" s="130">
        <f t="shared" si="4"/>
        <v>0</v>
      </c>
      <c r="T25" s="130">
        <f t="shared" si="4"/>
        <v>0</v>
      </c>
      <c r="U25" s="130">
        <f t="shared" si="4"/>
        <v>0</v>
      </c>
      <c r="V25" s="130">
        <f t="shared" si="4"/>
        <v>-4.6566128730773926E-8</v>
      </c>
    </row>
    <row r="26" spans="1:22" s="117" customFormat="1" ht="18" customHeight="1" x14ac:dyDescent="0.5">
      <c r="A26" s="121" t="s">
        <v>142</v>
      </c>
      <c r="B26" s="121"/>
      <c r="C26" s="121"/>
      <c r="D26" s="121"/>
      <c r="E26" s="125"/>
      <c r="F26" s="121"/>
      <c r="G26" s="121"/>
      <c r="H26" s="134">
        <v>0</v>
      </c>
      <c r="I26" s="127"/>
      <c r="J26" s="134">
        <v>0</v>
      </c>
      <c r="K26" s="127"/>
      <c r="L26" s="134">
        <v>0</v>
      </c>
      <c r="M26" s="135"/>
      <c r="N26" s="134">
        <v>0</v>
      </c>
    </row>
    <row r="27" spans="1:22" s="117" customFormat="1" ht="18" customHeight="1" thickBot="1" x14ac:dyDescent="0.55000000000000004">
      <c r="A27" s="121" t="s">
        <v>104</v>
      </c>
      <c r="B27" s="121"/>
      <c r="C27" s="121"/>
      <c r="D27" s="121"/>
      <c r="E27" s="125"/>
      <c r="F27" s="121"/>
      <c r="G27" s="121"/>
      <c r="H27" s="136">
        <v>7703600.04</v>
      </c>
      <c r="I27" s="127"/>
      <c r="J27" s="136">
        <v>4434438.57</v>
      </c>
      <c r="K27" s="127"/>
      <c r="L27" s="136">
        <v>27413083.590000037</v>
      </c>
      <c r="M27" s="128"/>
      <c r="N27" s="136">
        <v>9438669.5399999991</v>
      </c>
      <c r="P27" s="130">
        <f>H25-H27</f>
        <v>0</v>
      </c>
      <c r="Q27" s="130">
        <f t="shared" ref="Q27:V27" si="5">I25-I27</f>
        <v>0</v>
      </c>
      <c r="R27" s="130">
        <f t="shared" si="5"/>
        <v>0</v>
      </c>
      <c r="S27" s="130">
        <f t="shared" si="5"/>
        <v>0</v>
      </c>
      <c r="T27" s="130">
        <f t="shared" si="5"/>
        <v>0</v>
      </c>
      <c r="U27" s="130">
        <f t="shared" si="5"/>
        <v>0</v>
      </c>
      <c r="V27" s="130">
        <f t="shared" si="5"/>
        <v>0</v>
      </c>
    </row>
    <row r="28" spans="1:22" s="117" customFormat="1" ht="18" customHeight="1" thickTop="1" x14ac:dyDescent="0.5">
      <c r="A28" s="121"/>
      <c r="B28" s="121"/>
      <c r="C28" s="121"/>
      <c r="D28" s="121"/>
      <c r="E28" s="125"/>
      <c r="F28" s="121"/>
      <c r="G28" s="121"/>
      <c r="H28" s="137"/>
      <c r="I28" s="138"/>
      <c r="J28" s="137"/>
      <c r="K28" s="138"/>
      <c r="L28" s="137"/>
      <c r="M28" s="139"/>
      <c r="N28" s="137"/>
    </row>
    <row r="29" spans="1:22" s="117" customFormat="1" ht="18" customHeight="1" x14ac:dyDescent="0.5">
      <c r="A29" s="121" t="s">
        <v>143</v>
      </c>
      <c r="B29" s="121"/>
      <c r="C29" s="121"/>
      <c r="D29" s="121"/>
      <c r="F29" s="120">
        <v>11</v>
      </c>
      <c r="G29" s="121"/>
      <c r="H29" s="137"/>
      <c r="I29" s="138"/>
      <c r="J29" s="137"/>
      <c r="K29" s="138"/>
      <c r="L29" s="137"/>
      <c r="M29" s="139"/>
      <c r="N29" s="137"/>
    </row>
    <row r="30" spans="1:22" s="117" customFormat="1" ht="18" customHeight="1" thickBot="1" x14ac:dyDescent="0.55000000000000004">
      <c r="A30" s="121" t="s">
        <v>144</v>
      </c>
      <c r="B30" s="121"/>
      <c r="C30" s="121"/>
      <c r="D30" s="121"/>
      <c r="E30" s="125"/>
      <c r="F30" s="121"/>
      <c r="G30" s="121"/>
      <c r="H30" s="140">
        <v>6.4999999999999997E-3</v>
      </c>
      <c r="I30" s="141"/>
      <c r="J30" s="140">
        <v>3.7000000000000002E-3</v>
      </c>
      <c r="K30" s="141"/>
      <c r="L30" s="140">
        <v>2.3199999999999998E-2</v>
      </c>
      <c r="M30" s="142"/>
      <c r="N30" s="140">
        <v>8.0000000000000002E-3</v>
      </c>
    </row>
    <row r="31" spans="1:22" ht="37.5" customHeight="1" thickTop="1" x14ac:dyDescent="0.5"/>
    <row r="34" ht="17.25" customHeight="1" x14ac:dyDescent="0.5"/>
    <row r="51" spans="6:6" ht="24" customHeight="1" x14ac:dyDescent="0.5">
      <c r="F51" s="54"/>
    </row>
    <row r="61" spans="6:6" ht="21.75" customHeight="1" x14ac:dyDescent="0.5"/>
    <row r="66" ht="10.5" customHeight="1" x14ac:dyDescent="0.5"/>
  </sheetData>
  <mergeCells count="9"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DCFE1"/>
  </sheetPr>
  <dimension ref="A1:S99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5" customWidth="1"/>
    <col min="3" max="3" width="22.28515625" style="5" customWidth="1"/>
    <col min="4" max="4" width="0.28515625" style="5" customWidth="1"/>
    <col min="5" max="5" width="4.85546875" style="5" customWidth="1"/>
    <col min="6" max="6" width="11.28515625" style="5" customWidth="1"/>
    <col min="7" max="7" width="0.42578125" style="5" customWidth="1"/>
    <col min="8" max="8" width="10.85546875" style="5" customWidth="1"/>
    <col min="9" max="9" width="0.42578125" style="5" customWidth="1"/>
    <col min="10" max="10" width="11.5703125" style="5" customWidth="1"/>
    <col min="11" max="11" width="0.28515625" style="5" customWidth="1"/>
    <col min="12" max="12" width="11.85546875" style="5" customWidth="1"/>
    <col min="13" max="13" width="0.42578125" style="5" customWidth="1"/>
    <col min="14" max="14" width="10.85546875" style="5" customWidth="1"/>
    <col min="15" max="15" width="0.42578125" style="5" customWidth="1"/>
    <col min="16" max="16" width="12.140625" style="5" customWidth="1"/>
    <col min="17" max="18" width="9" style="5"/>
    <col min="19" max="19" width="14.85546875" style="5" bestFit="1" customWidth="1"/>
    <col min="20" max="250" width="9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" style="5"/>
  </cols>
  <sheetData>
    <row r="1" spans="1:19" ht="24" customHeight="1" x14ac:dyDescent="0.5">
      <c r="P1" s="55" t="s">
        <v>82</v>
      </c>
    </row>
    <row r="2" spans="1:19" ht="24" customHeight="1" x14ac:dyDescent="0.5">
      <c r="P2" s="55" t="s">
        <v>83</v>
      </c>
    </row>
    <row r="3" spans="1:19" ht="24" customHeight="1" x14ac:dyDescent="0.5">
      <c r="A3" s="172" t="s">
        <v>129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9" s="4" customFormat="1" ht="24" customHeight="1" x14ac:dyDescent="0.5">
      <c r="A4" s="173" t="s">
        <v>75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9" s="4" customFormat="1" ht="24" customHeight="1" x14ac:dyDescent="0.5">
      <c r="A5" s="173" t="s">
        <v>119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19" s="4" customFormat="1" ht="24" customHeight="1" x14ac:dyDescent="0.5">
      <c r="A6" s="173" t="s">
        <v>140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9" s="4" customFormat="1" ht="20.100000000000001" customHeight="1" x14ac:dyDescent="0.5">
      <c r="A7" s="81"/>
      <c r="B7" s="174"/>
      <c r="C7" s="174"/>
      <c r="D7" s="83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9" s="143" customFormat="1" ht="21" customHeight="1" x14ac:dyDescent="0.5">
      <c r="F8" s="175" t="s">
        <v>29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</row>
    <row r="9" spans="1:19" s="143" customFormat="1" ht="21" customHeight="1" x14ac:dyDescent="0.5">
      <c r="F9" s="145" t="s">
        <v>65</v>
      </c>
      <c r="G9" s="145"/>
      <c r="H9" s="145" t="s">
        <v>91</v>
      </c>
      <c r="I9" s="145"/>
      <c r="J9" s="145" t="s">
        <v>73</v>
      </c>
      <c r="K9" s="145"/>
      <c r="L9" s="171" t="s">
        <v>30</v>
      </c>
      <c r="M9" s="171"/>
      <c r="N9" s="171"/>
      <c r="P9" s="145" t="s">
        <v>20</v>
      </c>
    </row>
    <row r="10" spans="1:19" s="143" customFormat="1" ht="21" customHeight="1" x14ac:dyDescent="0.5">
      <c r="F10" s="145" t="s">
        <v>66</v>
      </c>
      <c r="G10" s="145"/>
      <c r="H10" s="145" t="s">
        <v>92</v>
      </c>
      <c r="I10" s="145"/>
      <c r="J10" s="145" t="s">
        <v>74</v>
      </c>
      <c r="K10" s="145"/>
      <c r="L10" s="145" t="s">
        <v>85</v>
      </c>
      <c r="N10" s="145" t="s">
        <v>34</v>
      </c>
      <c r="P10" s="145"/>
    </row>
    <row r="11" spans="1:19" s="143" customFormat="1" ht="21" customHeight="1" x14ac:dyDescent="0.5">
      <c r="F11" s="145"/>
      <c r="G11" s="145"/>
      <c r="H11" s="145"/>
      <c r="I11" s="145"/>
      <c r="J11" s="145" t="s">
        <v>71</v>
      </c>
      <c r="K11" s="145"/>
      <c r="L11" s="146" t="s">
        <v>86</v>
      </c>
      <c r="N11" s="145"/>
      <c r="P11" s="145"/>
    </row>
    <row r="12" spans="1:19" s="143" customFormat="1" ht="21" customHeight="1" x14ac:dyDescent="0.5">
      <c r="C12" s="170" t="s">
        <v>7</v>
      </c>
      <c r="D12" s="170"/>
      <c r="E12" s="170"/>
      <c r="F12" s="148"/>
      <c r="G12" s="145"/>
      <c r="H12" s="144"/>
      <c r="I12" s="145"/>
      <c r="J12" s="144" t="s">
        <v>72</v>
      </c>
      <c r="L12" s="148"/>
      <c r="M12" s="145"/>
      <c r="N12" s="144"/>
      <c r="O12" s="145"/>
      <c r="P12" s="148"/>
    </row>
    <row r="13" spans="1:19" s="143" customFormat="1" ht="21" customHeight="1" x14ac:dyDescent="0.5">
      <c r="A13" s="149" t="s">
        <v>138</v>
      </c>
      <c r="B13" s="150"/>
      <c r="E13" s="147"/>
      <c r="F13" s="151">
        <v>591813257.5</v>
      </c>
      <c r="H13" s="151">
        <v>231587782.52000001</v>
      </c>
      <c r="I13" s="152"/>
      <c r="J13" s="151">
        <v>13524246.75</v>
      </c>
      <c r="K13" s="151"/>
      <c r="L13" s="151">
        <v>31130000</v>
      </c>
      <c r="N13" s="151">
        <v>191121525.16</v>
      </c>
      <c r="P13" s="151">
        <v>1059176811.9299999</v>
      </c>
      <c r="S13" s="153">
        <f>SUM(F13:N13)-P13</f>
        <v>0</v>
      </c>
    </row>
    <row r="14" spans="1:19" s="143" customFormat="1" ht="21" customHeight="1" x14ac:dyDescent="0.5">
      <c r="A14" s="149" t="s">
        <v>123</v>
      </c>
      <c r="B14" s="150"/>
      <c r="E14" s="145">
        <v>12</v>
      </c>
      <c r="F14" s="154">
        <v>0</v>
      </c>
      <c r="G14" s="154"/>
      <c r="H14" s="154">
        <v>0</v>
      </c>
      <c r="I14" s="152"/>
      <c r="J14" s="154">
        <v>0</v>
      </c>
      <c r="K14" s="151"/>
      <c r="L14" s="154">
        <v>0</v>
      </c>
      <c r="N14" s="155">
        <v>-17754395.800000001</v>
      </c>
      <c r="P14" s="155">
        <v>-17754395.800000001</v>
      </c>
      <c r="S14" s="153"/>
    </row>
    <row r="15" spans="1:19" s="143" customFormat="1" ht="21" customHeight="1" x14ac:dyDescent="0.5">
      <c r="A15" s="143" t="s">
        <v>104</v>
      </c>
      <c r="B15" s="150"/>
      <c r="E15" s="147"/>
      <c r="F15" s="154">
        <v>0</v>
      </c>
      <c r="G15" s="154"/>
      <c r="H15" s="154">
        <v>0</v>
      </c>
      <c r="I15" s="154"/>
      <c r="J15" s="154">
        <v>0</v>
      </c>
      <c r="K15" s="154"/>
      <c r="L15" s="154">
        <v>0</v>
      </c>
      <c r="N15" s="156">
        <v>27413083.590000037</v>
      </c>
      <c r="P15" s="156">
        <v>27413083.590000037</v>
      </c>
      <c r="S15" s="153">
        <f t="shared" ref="S15:S16" si="0">SUM(F15:N15)-P15</f>
        <v>0</v>
      </c>
    </row>
    <row r="16" spans="1:19" s="143" customFormat="1" ht="21" customHeight="1" thickBot="1" x14ac:dyDescent="0.55000000000000004">
      <c r="A16" s="149" t="s">
        <v>139</v>
      </c>
      <c r="E16" s="147"/>
      <c r="F16" s="157">
        <v>591813257.5</v>
      </c>
      <c r="H16" s="157">
        <v>231587782.52000001</v>
      </c>
      <c r="I16" s="152"/>
      <c r="J16" s="157">
        <v>13524246.75</v>
      </c>
      <c r="K16" s="151"/>
      <c r="L16" s="157">
        <v>31130000</v>
      </c>
      <c r="N16" s="157">
        <v>200780212.95000017</v>
      </c>
      <c r="P16" s="157">
        <v>1068835499.7200001</v>
      </c>
      <c r="S16" s="153">
        <f t="shared" si="0"/>
        <v>0</v>
      </c>
    </row>
    <row r="17" spans="1:19" s="143" customFormat="1" ht="21" customHeight="1" thickTop="1" x14ac:dyDescent="0.5">
      <c r="A17" s="149"/>
      <c r="E17" s="147"/>
      <c r="F17" s="151"/>
      <c r="H17" s="151"/>
      <c r="I17" s="152"/>
      <c r="J17" s="151"/>
      <c r="K17" s="151"/>
      <c r="L17" s="151"/>
      <c r="N17" s="151"/>
      <c r="P17" s="151"/>
      <c r="S17" s="153"/>
    </row>
    <row r="18" spans="1:19" s="143" customFormat="1" ht="21" customHeight="1" x14ac:dyDescent="0.5">
      <c r="A18" s="149" t="s">
        <v>125</v>
      </c>
      <c r="B18" s="150"/>
      <c r="E18" s="147"/>
      <c r="F18" s="151">
        <v>591813257.5</v>
      </c>
      <c r="H18" s="151">
        <v>231587782.52000001</v>
      </c>
      <c r="I18" s="152"/>
      <c r="J18" s="151">
        <v>13524246.75</v>
      </c>
      <c r="K18" s="151"/>
      <c r="L18" s="151">
        <v>28995000</v>
      </c>
      <c r="N18" s="151">
        <v>176277558.55000019</v>
      </c>
      <c r="P18" s="151">
        <v>1042197845.3200002</v>
      </c>
      <c r="S18" s="153">
        <f t="shared" ref="S18:S21" si="1">SUM(F18:N18)-P18</f>
        <v>0</v>
      </c>
    </row>
    <row r="19" spans="1:19" s="143" customFormat="1" ht="21" customHeight="1" x14ac:dyDescent="0.5">
      <c r="A19" s="149" t="s">
        <v>123</v>
      </c>
      <c r="B19" s="150"/>
      <c r="E19" s="145">
        <v>12</v>
      </c>
      <c r="F19" s="154">
        <v>0</v>
      </c>
      <c r="G19" s="154"/>
      <c r="H19" s="154">
        <v>0</v>
      </c>
      <c r="I19" s="152"/>
      <c r="J19" s="154">
        <v>0</v>
      </c>
      <c r="K19" s="151"/>
      <c r="L19" s="154">
        <v>0</v>
      </c>
      <c r="N19" s="155">
        <v>-23672530.300000001</v>
      </c>
      <c r="P19" s="155">
        <v>-23672530.300000001</v>
      </c>
      <c r="S19" s="153"/>
    </row>
    <row r="20" spans="1:19" s="143" customFormat="1" ht="21" customHeight="1" x14ac:dyDescent="0.5">
      <c r="A20" s="143" t="s">
        <v>104</v>
      </c>
      <c r="B20" s="150"/>
      <c r="E20" s="147"/>
      <c r="F20" s="154">
        <v>0</v>
      </c>
      <c r="G20" s="154"/>
      <c r="H20" s="154">
        <v>0</v>
      </c>
      <c r="I20" s="154"/>
      <c r="J20" s="154">
        <v>0</v>
      </c>
      <c r="K20" s="154"/>
      <c r="L20" s="154">
        <v>0</v>
      </c>
      <c r="N20" s="156">
        <v>9438669.5399999991</v>
      </c>
      <c r="P20" s="156">
        <v>9438669.5399999991</v>
      </c>
      <c r="S20" s="153">
        <f t="shared" si="1"/>
        <v>0</v>
      </c>
    </row>
    <row r="21" spans="1:19" s="143" customFormat="1" ht="21" customHeight="1" thickBot="1" x14ac:dyDescent="0.55000000000000004">
      <c r="A21" s="149" t="s">
        <v>126</v>
      </c>
      <c r="E21" s="147"/>
      <c r="F21" s="157">
        <v>591813257.5</v>
      </c>
      <c r="H21" s="157">
        <v>231587782.52000001</v>
      </c>
      <c r="I21" s="152"/>
      <c r="J21" s="157">
        <v>13524246.75</v>
      </c>
      <c r="K21" s="151"/>
      <c r="L21" s="157">
        <v>28995000</v>
      </c>
      <c r="N21" s="157">
        <v>162043697.78999996</v>
      </c>
      <c r="P21" s="157">
        <v>1027963984.5599999</v>
      </c>
      <c r="S21" s="153">
        <f t="shared" si="1"/>
        <v>0</v>
      </c>
    </row>
    <row r="22" spans="1:19" s="58" customFormat="1" ht="18" customHeight="1" thickTop="1" x14ac:dyDescent="0.35">
      <c r="A22" s="92"/>
      <c r="B22" s="63"/>
      <c r="C22" s="63"/>
      <c r="D22" s="63"/>
      <c r="E22" s="64"/>
      <c r="F22" s="65"/>
      <c r="G22" s="65"/>
      <c r="H22" s="66"/>
      <c r="I22" s="66"/>
      <c r="J22" s="66"/>
      <c r="K22" s="65"/>
      <c r="L22" s="65"/>
      <c r="M22" s="65"/>
      <c r="N22" s="65"/>
      <c r="O22" s="65"/>
      <c r="P22" s="65"/>
    </row>
    <row r="23" spans="1:19" s="58" customFormat="1" ht="18" customHeight="1" x14ac:dyDescent="0.4">
      <c r="A23" s="62"/>
      <c r="B23" s="62"/>
      <c r="C23" s="5"/>
      <c r="D23" s="5"/>
      <c r="E23" s="5"/>
      <c r="F23" s="60"/>
      <c r="G23" s="5"/>
      <c r="H23" s="61"/>
      <c r="I23" s="61"/>
      <c r="J23" s="61"/>
      <c r="K23" s="60"/>
      <c r="L23" s="60"/>
      <c r="M23" s="5"/>
      <c r="N23" s="60"/>
      <c r="O23" s="5"/>
      <c r="P23" s="60"/>
    </row>
    <row r="24" spans="1:19" s="58" customFormat="1" ht="21" customHeight="1" x14ac:dyDescent="0.4">
      <c r="A24" s="62"/>
      <c r="B24" s="62"/>
      <c r="C24" s="5"/>
      <c r="D24" s="5"/>
      <c r="E24" s="5"/>
      <c r="F24" s="60"/>
      <c r="G24" s="5"/>
      <c r="H24" s="61"/>
      <c r="I24" s="61"/>
      <c r="J24" s="61"/>
      <c r="K24" s="60"/>
      <c r="L24" s="60"/>
      <c r="M24" s="5"/>
      <c r="N24" s="60"/>
      <c r="O24" s="5"/>
      <c r="P24" s="60"/>
    </row>
    <row r="25" spans="1:19" s="58" customFormat="1" ht="3" customHeight="1" x14ac:dyDescent="0.4">
      <c r="A25" s="62"/>
      <c r="B25" s="62"/>
      <c r="C25" s="5"/>
      <c r="D25" s="5"/>
      <c r="E25" s="5"/>
      <c r="F25" s="60"/>
      <c r="G25" s="5"/>
      <c r="H25" s="61"/>
      <c r="I25" s="61"/>
      <c r="J25" s="61"/>
      <c r="K25" s="60"/>
      <c r="L25" s="60"/>
      <c r="M25" s="5"/>
      <c r="N25" s="60"/>
      <c r="O25" s="5"/>
      <c r="P25" s="60"/>
    </row>
    <row r="27" spans="1:19" ht="23.1" customHeight="1" x14ac:dyDescent="0.5">
      <c r="F27" s="88">
        <f t="shared" ref="F27:P27" si="2">SUM(F18:F20)-F21</f>
        <v>0</v>
      </c>
      <c r="G27" s="88">
        <f t="shared" si="2"/>
        <v>0</v>
      </c>
      <c r="H27" s="88">
        <f t="shared" si="2"/>
        <v>0</v>
      </c>
      <c r="I27" s="88">
        <f t="shared" si="2"/>
        <v>0</v>
      </c>
      <c r="J27" s="88">
        <f t="shared" si="2"/>
        <v>0</v>
      </c>
      <c r="K27" s="88">
        <f t="shared" si="2"/>
        <v>0</v>
      </c>
      <c r="L27" s="88">
        <f t="shared" si="2"/>
        <v>0</v>
      </c>
      <c r="M27" s="88">
        <f t="shared" si="2"/>
        <v>0</v>
      </c>
      <c r="N27" s="88">
        <f t="shared" si="2"/>
        <v>0</v>
      </c>
      <c r="O27" s="88">
        <f t="shared" si="2"/>
        <v>0</v>
      </c>
      <c r="P27" s="88">
        <f t="shared" si="2"/>
        <v>0</v>
      </c>
    </row>
    <row r="28" spans="1:19" ht="23.1" customHeight="1" x14ac:dyDescent="0.5">
      <c r="F28" s="88">
        <f t="shared" ref="F28:P28" si="3">SUM(F13:F15)-F16</f>
        <v>0</v>
      </c>
      <c r="G28" s="88">
        <f t="shared" si="3"/>
        <v>0</v>
      </c>
      <c r="H28" s="88">
        <f t="shared" si="3"/>
        <v>0</v>
      </c>
      <c r="I28" s="88">
        <f t="shared" si="3"/>
        <v>0</v>
      </c>
      <c r="J28" s="88">
        <f t="shared" si="3"/>
        <v>0</v>
      </c>
      <c r="K28" s="88">
        <f t="shared" si="3"/>
        <v>0</v>
      </c>
      <c r="L28" s="88">
        <f t="shared" si="3"/>
        <v>0</v>
      </c>
      <c r="M28" s="88">
        <f t="shared" si="3"/>
        <v>0</v>
      </c>
      <c r="N28" s="88">
        <f t="shared" si="3"/>
        <v>0</v>
      </c>
      <c r="O28" s="88">
        <f t="shared" si="3"/>
        <v>0</v>
      </c>
      <c r="P28" s="88">
        <f t="shared" si="3"/>
        <v>0</v>
      </c>
    </row>
    <row r="31" spans="1:19" ht="11.25" customHeight="1" x14ac:dyDescent="0.5"/>
    <row r="34" ht="23.25" customHeight="1" x14ac:dyDescent="0.5"/>
    <row r="35" ht="3.75" customHeight="1" x14ac:dyDescent="0.5"/>
    <row r="43" s="7" customFormat="1" ht="22.35" customHeight="1" x14ac:dyDescent="0.5"/>
    <row r="44" s="7" customFormat="1" ht="22.35" customHeight="1" x14ac:dyDescent="0.5"/>
    <row r="45" s="7" customFormat="1" ht="22.35" customHeight="1" x14ac:dyDescent="0.5"/>
    <row r="46" s="7" customFormat="1" ht="22.35" customHeight="1" x14ac:dyDescent="0.5"/>
    <row r="47" s="7" customFormat="1" ht="22.35" customHeight="1" x14ac:dyDescent="0.5"/>
    <row r="48" s="7" customFormat="1" ht="22.35" customHeight="1" x14ac:dyDescent="0.5"/>
    <row r="49" s="7" customFormat="1" ht="22.35" customHeight="1" x14ac:dyDescent="0.5"/>
    <row r="50" s="7" customFormat="1" ht="22.35" customHeight="1" x14ac:dyDescent="0.5"/>
    <row r="51" s="7" customFormat="1" ht="22.35" customHeight="1" x14ac:dyDescent="0.5"/>
    <row r="52" s="7" customFormat="1" ht="22.35" customHeight="1" x14ac:dyDescent="0.5"/>
    <row r="53" s="7" customFormat="1" ht="22.35" customHeight="1" x14ac:dyDescent="0.5"/>
    <row r="54" s="7" customFormat="1" ht="22.35" customHeight="1" x14ac:dyDescent="0.5"/>
    <row r="55" s="7" customFormat="1" ht="22.35" customHeight="1" x14ac:dyDescent="0.5"/>
    <row r="56" s="7" customFormat="1" ht="22.35" customHeight="1" x14ac:dyDescent="0.5"/>
    <row r="57" s="7" customFormat="1" ht="22.35" customHeight="1" x14ac:dyDescent="0.5"/>
    <row r="58" s="7" customFormat="1" ht="22.35" customHeight="1" x14ac:dyDescent="0.5"/>
    <row r="64" ht="37.5" customHeight="1" x14ac:dyDescent="0.5"/>
    <row r="67" spans="12:14" ht="17.25" customHeight="1" x14ac:dyDescent="0.5"/>
    <row r="80" spans="12:14" ht="23.1" customHeight="1" x14ac:dyDescent="0.5">
      <c r="L80" s="5">
        <v>100000000</v>
      </c>
      <c r="N80" s="5">
        <v>100000000</v>
      </c>
    </row>
    <row r="81" spans="3:14" ht="23.1" customHeight="1" x14ac:dyDescent="0.5">
      <c r="C81" s="5" t="s">
        <v>62</v>
      </c>
    </row>
    <row r="82" spans="3:14" ht="23.1" customHeight="1" x14ac:dyDescent="0.5">
      <c r="L82" s="5">
        <v>100000000</v>
      </c>
    </row>
    <row r="84" spans="3:14" ht="23.1" customHeight="1" x14ac:dyDescent="0.5">
      <c r="E84" s="8" t="s">
        <v>63</v>
      </c>
      <c r="L84" s="5">
        <v>100000000</v>
      </c>
    </row>
    <row r="85" spans="3:14" ht="23.1" customHeight="1" x14ac:dyDescent="0.5">
      <c r="L85" s="5">
        <v>424943902.61000001</v>
      </c>
      <c r="N85" s="9"/>
    </row>
    <row r="86" spans="3:14" ht="23.1" customHeight="1" x14ac:dyDescent="0.5">
      <c r="L86" s="5">
        <v>534943902.61000001</v>
      </c>
      <c r="N86" s="9"/>
    </row>
    <row r="87" spans="3:14" ht="23.1" customHeight="1" x14ac:dyDescent="0.5">
      <c r="L87" s="5">
        <v>1367576965.9400001</v>
      </c>
    </row>
    <row r="94" spans="3:14" ht="21.75" customHeight="1" x14ac:dyDescent="0.5"/>
    <row r="99" ht="10.5" customHeight="1" x14ac:dyDescent="0.5"/>
  </sheetData>
  <mergeCells count="8">
    <mergeCell ref="C12:E12"/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DCFE1"/>
  </sheetPr>
  <dimension ref="A1:N73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47.140625" style="4" customWidth="1"/>
    <col min="5" max="5" width="4" style="43" customWidth="1"/>
    <col min="6" max="6" width="2.5703125" style="43" customWidth="1"/>
    <col min="7" max="7" width="1.28515625" style="4" customWidth="1"/>
    <col min="8" max="8" width="15.7109375" style="4" customWidth="1"/>
    <col min="9" max="9" width="1.28515625" style="4" customWidth="1"/>
    <col min="10" max="10" width="15.7109375" style="4" customWidth="1"/>
    <col min="11" max="11" width="9" style="4"/>
    <col min="12" max="14" width="9" style="112"/>
    <col min="15" max="256" width="9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" style="4"/>
  </cols>
  <sheetData>
    <row r="1" spans="1:14" ht="21" customHeight="1" x14ac:dyDescent="0.5">
      <c r="J1" s="82" t="s">
        <v>82</v>
      </c>
    </row>
    <row r="2" spans="1:14" ht="21" customHeight="1" x14ac:dyDescent="0.5">
      <c r="J2" s="82" t="s">
        <v>83</v>
      </c>
    </row>
    <row r="3" spans="1:14" ht="21" customHeight="1" x14ac:dyDescent="0.5">
      <c r="A3" s="172" t="s">
        <v>130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4" ht="21" customHeight="1" x14ac:dyDescent="0.5">
      <c r="A4" s="173" t="s">
        <v>75</v>
      </c>
      <c r="B4" s="173"/>
      <c r="C4" s="173"/>
      <c r="D4" s="173"/>
      <c r="E4" s="173"/>
      <c r="F4" s="173"/>
      <c r="G4" s="173"/>
      <c r="H4" s="173"/>
      <c r="I4" s="173"/>
      <c r="J4" s="173"/>
      <c r="K4" s="53"/>
      <c r="L4" s="113"/>
      <c r="M4" s="113"/>
      <c r="N4" s="113"/>
    </row>
    <row r="5" spans="1:14" ht="21" customHeight="1" x14ac:dyDescent="0.5">
      <c r="A5" s="173" t="s">
        <v>21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4" ht="21" customHeight="1" x14ac:dyDescent="0.5">
      <c r="A6" s="173" t="s">
        <v>140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4" ht="21" customHeight="1" x14ac:dyDescent="0.5">
      <c r="A7" s="81"/>
      <c r="B7" s="81"/>
      <c r="C7" s="81"/>
      <c r="D7" s="81"/>
      <c r="E7" s="81"/>
      <c r="F7" s="81"/>
      <c r="G7" s="81"/>
      <c r="H7" s="81"/>
      <c r="I7" s="81"/>
      <c r="J7" s="81"/>
    </row>
    <row r="8" spans="1:14" s="58" customFormat="1" ht="21" customHeight="1" x14ac:dyDescent="0.5">
      <c r="A8" s="93"/>
      <c r="B8" s="93"/>
      <c r="C8" s="93"/>
      <c r="D8" s="93"/>
      <c r="E8" s="94"/>
      <c r="F8" s="94"/>
      <c r="G8" s="93"/>
      <c r="H8" s="178" t="s">
        <v>29</v>
      </c>
      <c r="I8" s="178"/>
      <c r="J8" s="178"/>
      <c r="L8" s="114"/>
      <c r="M8" s="114"/>
      <c r="N8" s="114"/>
    </row>
    <row r="9" spans="1:14" s="58" customFormat="1" ht="21" customHeight="1" x14ac:dyDescent="0.5">
      <c r="A9" s="93"/>
      <c r="B9" s="93"/>
      <c r="C9" s="93"/>
      <c r="D9" s="93"/>
      <c r="E9" s="176"/>
      <c r="F9" s="176"/>
      <c r="G9" s="93"/>
      <c r="H9" s="95">
        <v>2569</v>
      </c>
      <c r="I9" s="96"/>
      <c r="J9" s="95">
        <v>2568</v>
      </c>
      <c r="L9" s="114"/>
      <c r="M9" s="114"/>
      <c r="N9" s="114"/>
    </row>
    <row r="10" spans="1:14" s="58" customFormat="1" ht="21" customHeight="1" x14ac:dyDescent="0.5">
      <c r="A10" s="97" t="s">
        <v>22</v>
      </c>
      <c r="E10" s="98"/>
      <c r="F10" s="98"/>
      <c r="H10" s="99"/>
      <c r="I10" s="99"/>
      <c r="J10" s="99"/>
      <c r="L10" s="114"/>
      <c r="M10" s="114"/>
      <c r="N10" s="114"/>
    </row>
    <row r="11" spans="1:14" s="58" customFormat="1" ht="20.25" customHeight="1" x14ac:dyDescent="0.5">
      <c r="B11" s="100" t="s">
        <v>133</v>
      </c>
      <c r="E11" s="101"/>
      <c r="F11" s="102"/>
      <c r="H11" s="103">
        <v>27413083.590000037</v>
      </c>
      <c r="I11" s="104"/>
      <c r="J11" s="103">
        <v>9438669.5399999991</v>
      </c>
      <c r="L11" s="114"/>
      <c r="M11" s="114"/>
      <c r="N11" s="114"/>
    </row>
    <row r="12" spans="1:14" s="58" customFormat="1" ht="20.25" customHeight="1" x14ac:dyDescent="0.5">
      <c r="B12" s="100" t="s">
        <v>105</v>
      </c>
      <c r="E12" s="101"/>
      <c r="F12" s="102"/>
      <c r="H12" s="104"/>
      <c r="I12" s="104"/>
      <c r="J12" s="104"/>
      <c r="L12" s="114"/>
      <c r="M12" s="114"/>
      <c r="N12" s="114"/>
    </row>
    <row r="13" spans="1:14" s="58" customFormat="1" ht="20.25" customHeight="1" x14ac:dyDescent="0.5">
      <c r="C13" s="100" t="s">
        <v>32</v>
      </c>
      <c r="E13" s="101"/>
      <c r="F13" s="102"/>
      <c r="H13" s="99"/>
      <c r="I13" s="99"/>
      <c r="J13" s="99"/>
      <c r="L13" s="114"/>
      <c r="M13" s="114"/>
      <c r="N13" s="114"/>
    </row>
    <row r="14" spans="1:14" s="58" customFormat="1" ht="20.25" customHeight="1" x14ac:dyDescent="0.5">
      <c r="C14" s="100" t="s">
        <v>60</v>
      </c>
      <c r="E14" s="101"/>
      <c r="F14" s="102"/>
      <c r="H14" s="99">
        <v>59372705.960000008</v>
      </c>
      <c r="I14" s="99"/>
      <c r="J14" s="99">
        <v>70809898.070000008</v>
      </c>
      <c r="L14" s="114"/>
      <c r="M14" s="114"/>
      <c r="N14" s="114"/>
    </row>
    <row r="15" spans="1:14" s="58" customFormat="1" ht="20.25" customHeight="1" x14ac:dyDescent="0.5">
      <c r="C15" s="100" t="s">
        <v>145</v>
      </c>
      <c r="E15" s="101"/>
      <c r="F15" s="102"/>
      <c r="L15" s="114"/>
      <c r="M15" s="114"/>
      <c r="N15" s="114"/>
    </row>
    <row r="16" spans="1:14" s="58" customFormat="1" ht="20.25" customHeight="1" x14ac:dyDescent="0.5">
      <c r="C16" s="100"/>
      <c r="D16" s="58" t="s">
        <v>106</v>
      </c>
      <c r="H16" s="103">
        <v>-178655.39</v>
      </c>
      <c r="I16" s="99"/>
      <c r="J16" s="103">
        <v>-378500.99</v>
      </c>
      <c r="L16" s="114"/>
      <c r="M16" s="114"/>
      <c r="N16" s="114"/>
    </row>
    <row r="17" spans="2:14" s="58" customFormat="1" ht="20.25" customHeight="1" x14ac:dyDescent="0.5">
      <c r="C17" s="6" t="s">
        <v>148</v>
      </c>
      <c r="H17" s="103">
        <v>594334.05000000005</v>
      </c>
      <c r="I17" s="99"/>
      <c r="J17" s="118">
        <v>0</v>
      </c>
      <c r="L17" s="158"/>
      <c r="M17" s="158"/>
      <c r="N17" s="158"/>
    </row>
    <row r="18" spans="2:14" s="58" customFormat="1" ht="20.25" customHeight="1" x14ac:dyDescent="0.5">
      <c r="C18" s="100" t="s">
        <v>146</v>
      </c>
      <c r="E18" s="101"/>
      <c r="F18" s="102"/>
      <c r="H18" s="103">
        <v>2760120.6700000027</v>
      </c>
      <c r="I18" s="99"/>
      <c r="J18" s="103">
        <v>83730.38</v>
      </c>
      <c r="L18" s="114"/>
      <c r="M18" s="114"/>
      <c r="N18" s="114"/>
    </row>
    <row r="19" spans="2:14" s="58" customFormat="1" ht="20.25" customHeight="1" x14ac:dyDescent="0.5">
      <c r="C19" s="100" t="s">
        <v>149</v>
      </c>
      <c r="E19" s="101"/>
      <c r="F19" s="102"/>
      <c r="H19" s="103">
        <v>-2569368.799999997</v>
      </c>
      <c r="I19" s="99"/>
      <c r="J19" s="118">
        <v>0</v>
      </c>
      <c r="L19" s="158"/>
      <c r="M19" s="158"/>
      <c r="N19" s="158"/>
    </row>
    <row r="20" spans="2:14" s="58" customFormat="1" ht="20.25" customHeight="1" x14ac:dyDescent="0.5">
      <c r="C20" s="100" t="s">
        <v>54</v>
      </c>
      <c r="E20" s="101"/>
      <c r="F20" s="102"/>
      <c r="H20" s="103">
        <v>1201.48</v>
      </c>
      <c r="I20" s="99"/>
      <c r="J20" s="103">
        <v>-23232.429999999964</v>
      </c>
      <c r="L20" s="114"/>
      <c r="M20" s="114"/>
      <c r="N20" s="114"/>
    </row>
    <row r="21" spans="2:14" s="58" customFormat="1" ht="20.25" customHeight="1" x14ac:dyDescent="0.5">
      <c r="C21" s="100" t="s">
        <v>44</v>
      </c>
      <c r="E21" s="101"/>
      <c r="F21" s="102"/>
      <c r="H21" s="99">
        <v>358847.41000000003</v>
      </c>
      <c r="I21" s="99"/>
      <c r="J21" s="99">
        <v>357436.56</v>
      </c>
      <c r="L21" s="114"/>
      <c r="M21" s="114"/>
      <c r="N21" s="114"/>
    </row>
    <row r="22" spans="2:14" s="58" customFormat="1" ht="20.25" customHeight="1" x14ac:dyDescent="0.5">
      <c r="C22" s="100" t="s">
        <v>36</v>
      </c>
      <c r="E22" s="101"/>
      <c r="F22" s="102"/>
      <c r="H22" s="103">
        <v>-45585.8</v>
      </c>
      <c r="I22" s="99"/>
      <c r="J22" s="103">
        <v>-185325.41</v>
      </c>
      <c r="L22" s="114"/>
      <c r="M22" s="114"/>
      <c r="N22" s="114"/>
    </row>
    <row r="23" spans="2:14" s="58" customFormat="1" ht="20.25" customHeight="1" x14ac:dyDescent="0.5">
      <c r="C23" s="100" t="s">
        <v>19</v>
      </c>
      <c r="E23" s="101"/>
      <c r="F23" s="102"/>
      <c r="H23" s="99">
        <v>6315860.0899999999</v>
      </c>
      <c r="I23" s="99"/>
      <c r="J23" s="99">
        <v>10074908.27</v>
      </c>
      <c r="L23" s="114"/>
      <c r="M23" s="114"/>
      <c r="N23" s="114"/>
    </row>
    <row r="24" spans="2:14" s="58" customFormat="1" ht="20.25" customHeight="1" x14ac:dyDescent="0.5">
      <c r="C24" s="100" t="s">
        <v>103</v>
      </c>
      <c r="E24" s="101"/>
      <c r="F24" s="102"/>
      <c r="H24" s="105">
        <v>4532904.28</v>
      </c>
      <c r="I24" s="99"/>
      <c r="J24" s="105">
        <v>1219244.9900000002</v>
      </c>
      <c r="L24" s="114"/>
      <c r="M24" s="114"/>
      <c r="N24" s="114"/>
    </row>
    <row r="25" spans="2:14" s="58" customFormat="1" ht="20.25" customHeight="1" x14ac:dyDescent="0.5">
      <c r="B25" s="100" t="s">
        <v>40</v>
      </c>
      <c r="E25" s="101"/>
      <c r="F25" s="102"/>
      <c r="H25" s="99"/>
      <c r="I25" s="99"/>
      <c r="J25" s="99"/>
      <c r="L25" s="114"/>
      <c r="M25" s="114"/>
      <c r="N25" s="114"/>
    </row>
    <row r="26" spans="2:14" s="58" customFormat="1" ht="20.25" customHeight="1" x14ac:dyDescent="0.5">
      <c r="C26" s="58" t="s">
        <v>33</v>
      </c>
      <c r="E26" s="101"/>
      <c r="F26" s="102"/>
      <c r="H26" s="99">
        <v>98555447.540000007</v>
      </c>
      <c r="I26" s="99"/>
      <c r="J26" s="99">
        <v>91396828.980000004</v>
      </c>
      <c r="L26" s="114">
        <f>SUM(H11:H24)-H26</f>
        <v>0</v>
      </c>
      <c r="M26" s="114">
        <f>SUM(I11:I24)-I26</f>
        <v>0</v>
      </c>
      <c r="N26" s="114">
        <f>SUM(J11:J24)-J26</f>
        <v>0</v>
      </c>
    </row>
    <row r="27" spans="2:14" s="58" customFormat="1" ht="20.25" customHeight="1" x14ac:dyDescent="0.5">
      <c r="B27" s="58" t="s">
        <v>35</v>
      </c>
      <c r="E27" s="101"/>
      <c r="F27" s="102"/>
      <c r="H27" s="99"/>
      <c r="I27" s="99"/>
      <c r="J27" s="99"/>
      <c r="L27" s="114"/>
      <c r="M27" s="114"/>
      <c r="N27" s="114"/>
    </row>
    <row r="28" spans="2:14" s="58" customFormat="1" ht="20.25" customHeight="1" x14ac:dyDescent="0.5">
      <c r="C28" s="100" t="s">
        <v>100</v>
      </c>
      <c r="E28" s="101"/>
      <c r="F28" s="102"/>
      <c r="H28" s="103">
        <v>15225918.550000012</v>
      </c>
      <c r="I28" s="99"/>
      <c r="J28" s="103">
        <v>17967515.36999999</v>
      </c>
      <c r="L28" s="114"/>
      <c r="M28" s="114"/>
      <c r="N28" s="114"/>
    </row>
    <row r="29" spans="2:14" s="58" customFormat="1" ht="20.25" customHeight="1" x14ac:dyDescent="0.5">
      <c r="C29" s="100" t="s">
        <v>55</v>
      </c>
      <c r="E29" s="101"/>
      <c r="F29" s="102"/>
      <c r="H29" s="103">
        <v>-5464024.5099999998</v>
      </c>
      <c r="I29" s="99"/>
      <c r="J29" s="103">
        <v>-1103509.5100000016</v>
      </c>
      <c r="L29" s="114"/>
      <c r="M29" s="114"/>
      <c r="N29" s="114"/>
    </row>
    <row r="30" spans="2:14" s="58" customFormat="1" ht="20.25" customHeight="1" x14ac:dyDescent="0.5">
      <c r="C30" s="100" t="s">
        <v>23</v>
      </c>
      <c r="E30" s="101"/>
      <c r="F30" s="102"/>
      <c r="H30" s="103">
        <v>-925273.6399999999</v>
      </c>
      <c r="I30" s="99"/>
      <c r="J30" s="103">
        <v>607696.40999999992</v>
      </c>
      <c r="L30" s="114"/>
      <c r="M30" s="114"/>
      <c r="N30" s="114"/>
    </row>
    <row r="31" spans="2:14" s="58" customFormat="1" ht="20.25" customHeight="1" x14ac:dyDescent="0.5">
      <c r="C31" s="100" t="s">
        <v>5</v>
      </c>
      <c r="E31" s="101"/>
      <c r="F31" s="102"/>
      <c r="H31" s="118">
        <v>0</v>
      </c>
      <c r="I31" s="99"/>
      <c r="J31" s="103">
        <v>10000</v>
      </c>
      <c r="L31" s="114"/>
      <c r="M31" s="114"/>
      <c r="N31" s="114"/>
    </row>
    <row r="32" spans="2:14" s="58" customFormat="1" ht="20.25" customHeight="1" x14ac:dyDescent="0.5">
      <c r="B32" s="58" t="s">
        <v>68</v>
      </c>
      <c r="C32" s="100"/>
      <c r="E32" s="101"/>
      <c r="F32" s="102"/>
      <c r="H32" s="99"/>
      <c r="I32" s="99"/>
      <c r="J32" s="99"/>
      <c r="L32" s="114"/>
      <c r="M32" s="114"/>
      <c r="N32" s="114"/>
    </row>
    <row r="33" spans="1:14" s="58" customFormat="1" ht="20.25" customHeight="1" x14ac:dyDescent="0.5">
      <c r="C33" s="100" t="s">
        <v>101</v>
      </c>
      <c r="E33" s="101"/>
      <c r="F33" s="102"/>
      <c r="H33" s="103">
        <v>11599933.049999997</v>
      </c>
      <c r="I33" s="99"/>
      <c r="J33" s="103">
        <v>16541032.33</v>
      </c>
      <c r="L33" s="114"/>
      <c r="M33" s="114"/>
      <c r="N33" s="114"/>
    </row>
    <row r="34" spans="1:14" s="58" customFormat="1" ht="20.25" customHeight="1" x14ac:dyDescent="0.5">
      <c r="C34" s="100" t="s">
        <v>121</v>
      </c>
      <c r="E34" s="101"/>
      <c r="F34" s="102"/>
      <c r="H34" s="118">
        <v>0</v>
      </c>
      <c r="I34" s="99"/>
      <c r="J34" s="103">
        <v>-612000</v>
      </c>
      <c r="L34" s="114"/>
      <c r="M34" s="114"/>
      <c r="N34" s="114"/>
    </row>
    <row r="35" spans="1:14" s="58" customFormat="1" ht="20.25" customHeight="1" x14ac:dyDescent="0.5">
      <c r="C35" s="100" t="s">
        <v>11</v>
      </c>
      <c r="E35" s="101"/>
      <c r="F35" s="102"/>
      <c r="H35" s="106">
        <v>-848962.88</v>
      </c>
      <c r="I35" s="99"/>
      <c r="J35" s="106">
        <v>-1251994.2799999993</v>
      </c>
      <c r="L35" s="114"/>
      <c r="M35" s="114"/>
      <c r="N35" s="114"/>
    </row>
    <row r="36" spans="1:14" s="58" customFormat="1" ht="20.25" customHeight="1" x14ac:dyDescent="0.5">
      <c r="B36" s="100" t="s">
        <v>41</v>
      </c>
      <c r="C36" s="107"/>
      <c r="E36" s="101"/>
      <c r="F36" s="102"/>
      <c r="H36" s="99">
        <v>118143038.11</v>
      </c>
      <c r="I36" s="99"/>
      <c r="J36" s="99">
        <v>123555569.3</v>
      </c>
      <c r="L36" s="114">
        <f>SUM(H26:H35)-H36</f>
        <v>0</v>
      </c>
      <c r="M36" s="114">
        <f>SUM(I26:I35)-I36</f>
        <v>0</v>
      </c>
      <c r="N36" s="114">
        <f>SUM(J26:J35)-J36</f>
        <v>0</v>
      </c>
    </row>
    <row r="37" spans="1:14" s="58" customFormat="1" ht="20.25" customHeight="1" x14ac:dyDescent="0.5">
      <c r="B37" s="100" t="s">
        <v>37</v>
      </c>
      <c r="E37" s="101"/>
      <c r="F37" s="102"/>
      <c r="H37" s="106">
        <v>-4217723.53</v>
      </c>
      <c r="I37" s="99"/>
      <c r="J37" s="106">
        <v>-7093618.3400000008</v>
      </c>
      <c r="L37" s="114"/>
      <c r="M37" s="114"/>
      <c r="N37" s="114"/>
    </row>
    <row r="38" spans="1:14" s="58" customFormat="1" ht="20.25" customHeight="1" x14ac:dyDescent="0.5">
      <c r="C38" s="100" t="s">
        <v>127</v>
      </c>
      <c r="E38" s="101"/>
      <c r="F38" s="102"/>
      <c r="H38" s="108">
        <v>113925314.58</v>
      </c>
      <c r="I38" s="99"/>
      <c r="J38" s="108">
        <v>116461950.95999999</v>
      </c>
      <c r="L38" s="114">
        <f>SUM(H36:H37)-H38</f>
        <v>0</v>
      </c>
      <c r="M38" s="114">
        <f>SUM(I36:I37)-I38</f>
        <v>0</v>
      </c>
      <c r="N38" s="114">
        <f>SUM(J36:J37)-J38</f>
        <v>0</v>
      </c>
    </row>
    <row r="39" spans="1:14" ht="25.35" customHeight="1" x14ac:dyDescent="0.5">
      <c r="A39" s="83"/>
      <c r="H39" s="84"/>
      <c r="I39" s="85"/>
      <c r="J39" s="82" t="s">
        <v>82</v>
      </c>
    </row>
    <row r="40" spans="1:14" ht="25.35" customHeight="1" x14ac:dyDescent="0.5">
      <c r="A40" s="83"/>
      <c r="H40" s="84"/>
      <c r="I40" s="85"/>
      <c r="J40" s="82" t="s">
        <v>83</v>
      </c>
    </row>
    <row r="41" spans="1:14" ht="22.5" customHeight="1" x14ac:dyDescent="0.5">
      <c r="A41" s="172" t="s">
        <v>97</v>
      </c>
      <c r="B41" s="172"/>
      <c r="C41" s="172"/>
      <c r="D41" s="172"/>
      <c r="E41" s="172"/>
      <c r="F41" s="172"/>
      <c r="G41" s="172"/>
      <c r="H41" s="172"/>
      <c r="I41" s="172"/>
      <c r="J41" s="172"/>
    </row>
    <row r="42" spans="1:14" ht="22.5" customHeight="1" x14ac:dyDescent="0.5">
      <c r="A42" s="173" t="s">
        <v>75</v>
      </c>
      <c r="B42" s="173"/>
      <c r="C42" s="173"/>
      <c r="D42" s="173"/>
      <c r="E42" s="173"/>
      <c r="F42" s="173"/>
      <c r="G42" s="173"/>
      <c r="H42" s="173"/>
      <c r="I42" s="173"/>
      <c r="J42" s="173"/>
    </row>
    <row r="43" spans="1:14" ht="22.5" customHeight="1" x14ac:dyDescent="0.5">
      <c r="A43" s="173" t="s">
        <v>24</v>
      </c>
      <c r="B43" s="173"/>
      <c r="C43" s="173"/>
      <c r="D43" s="173"/>
      <c r="E43" s="173"/>
      <c r="F43" s="173"/>
      <c r="G43" s="173"/>
      <c r="H43" s="173"/>
      <c r="I43" s="173"/>
      <c r="J43" s="173"/>
    </row>
    <row r="44" spans="1:14" ht="22.5" customHeight="1" x14ac:dyDescent="0.5">
      <c r="A44" s="173" t="s">
        <v>140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4" ht="4.5" customHeight="1" x14ac:dyDescent="0.5">
      <c r="C45" s="1"/>
      <c r="F45" s="42"/>
      <c r="H45" s="49"/>
      <c r="I45" s="49"/>
      <c r="J45" s="86"/>
    </row>
    <row r="46" spans="1:14" s="58" customFormat="1" ht="21" customHeight="1" x14ac:dyDescent="0.5">
      <c r="A46" s="93"/>
      <c r="B46" s="93"/>
      <c r="C46" s="93"/>
      <c r="D46" s="93"/>
      <c r="E46" s="94"/>
      <c r="F46" s="94"/>
      <c r="G46" s="93"/>
      <c r="H46" s="178" t="s">
        <v>29</v>
      </c>
      <c r="I46" s="178"/>
      <c r="J46" s="178"/>
      <c r="L46" s="114"/>
      <c r="M46" s="114"/>
      <c r="N46" s="114"/>
    </row>
    <row r="47" spans="1:14" s="58" customFormat="1" ht="21" customHeight="1" x14ac:dyDescent="0.5">
      <c r="A47" s="93"/>
      <c r="B47" s="93"/>
      <c r="C47" s="93"/>
      <c r="D47" s="93"/>
      <c r="E47" s="176"/>
      <c r="F47" s="176"/>
      <c r="G47" s="93"/>
      <c r="H47" s="95">
        <v>2569</v>
      </c>
      <c r="I47" s="96"/>
      <c r="J47" s="95">
        <v>2568</v>
      </c>
      <c r="L47" s="114"/>
      <c r="M47" s="114"/>
      <c r="N47" s="114"/>
    </row>
    <row r="48" spans="1:14" s="58" customFormat="1" ht="20.45" customHeight="1" x14ac:dyDescent="0.5">
      <c r="A48" s="109" t="s">
        <v>28</v>
      </c>
      <c r="B48" s="100"/>
      <c r="E48" s="101"/>
      <c r="F48" s="102"/>
      <c r="H48" s="99"/>
      <c r="I48" s="99"/>
      <c r="J48" s="99"/>
      <c r="L48" s="114"/>
      <c r="M48" s="114"/>
      <c r="N48" s="114"/>
    </row>
    <row r="49" spans="1:14" s="58" customFormat="1" ht="20.45" customHeight="1" x14ac:dyDescent="0.5">
      <c r="B49" s="100" t="s">
        <v>147</v>
      </c>
      <c r="E49" s="101"/>
      <c r="F49" s="102"/>
      <c r="H49" s="99">
        <v>16233000</v>
      </c>
      <c r="I49" s="99"/>
      <c r="J49" s="118">
        <v>0</v>
      </c>
      <c r="L49" s="114"/>
      <c r="M49" s="114"/>
      <c r="N49" s="114"/>
    </row>
    <row r="50" spans="1:14" s="58" customFormat="1" ht="20.45" customHeight="1" x14ac:dyDescent="0.5">
      <c r="B50" s="100" t="s">
        <v>132</v>
      </c>
      <c r="E50" s="101"/>
      <c r="F50" s="102"/>
      <c r="H50" s="103">
        <v>-16282108.92</v>
      </c>
      <c r="I50" s="99"/>
      <c r="J50" s="103">
        <v>-30012293.539999999</v>
      </c>
      <c r="L50" s="114"/>
      <c r="M50" s="114"/>
      <c r="N50" s="114"/>
    </row>
    <row r="51" spans="1:14" s="58" customFormat="1" ht="20.45" customHeight="1" x14ac:dyDescent="0.5">
      <c r="B51" s="100" t="s">
        <v>42</v>
      </c>
      <c r="E51" s="101"/>
      <c r="F51" s="102"/>
      <c r="H51" s="105">
        <v>45585.8</v>
      </c>
      <c r="I51" s="99"/>
      <c r="J51" s="105">
        <v>185325.41</v>
      </c>
      <c r="L51" s="114"/>
      <c r="M51" s="114"/>
      <c r="N51" s="114"/>
    </row>
    <row r="52" spans="1:14" s="58" customFormat="1" ht="20.45" customHeight="1" x14ac:dyDescent="0.5">
      <c r="C52" s="58" t="s">
        <v>150</v>
      </c>
      <c r="E52" s="101"/>
      <c r="F52" s="102"/>
      <c r="H52" s="110">
        <v>-3523.12</v>
      </c>
      <c r="I52" s="99"/>
      <c r="J52" s="110">
        <v>-29826968.129999999</v>
      </c>
      <c r="L52" s="114">
        <f>SUM(H49:H51)-H52</f>
        <v>7.73070496506989E-11</v>
      </c>
      <c r="M52" s="114">
        <f>SUM(I49:I51)-I52</f>
        <v>0</v>
      </c>
      <c r="N52" s="114">
        <f>SUM(J49:J51)-J52</f>
        <v>0</v>
      </c>
    </row>
    <row r="53" spans="1:14" s="58" customFormat="1" ht="20.45" customHeight="1" x14ac:dyDescent="0.5">
      <c r="A53" s="109" t="s">
        <v>25</v>
      </c>
      <c r="E53" s="101"/>
      <c r="F53" s="101"/>
      <c r="H53" s="104"/>
      <c r="I53" s="104"/>
      <c r="J53" s="104"/>
      <c r="L53" s="114"/>
      <c r="M53" s="114"/>
      <c r="N53" s="114"/>
    </row>
    <row r="54" spans="1:14" s="58" customFormat="1" ht="20.45" customHeight="1" x14ac:dyDescent="0.5">
      <c r="B54" s="100" t="s">
        <v>76</v>
      </c>
      <c r="E54" s="176"/>
      <c r="F54" s="176"/>
      <c r="H54" s="103">
        <v>-78127400</v>
      </c>
      <c r="I54" s="104"/>
      <c r="J54" s="103">
        <v>-95889400</v>
      </c>
      <c r="L54" s="114"/>
      <c r="M54" s="114"/>
      <c r="N54" s="114"/>
    </row>
    <row r="55" spans="1:14" s="58" customFormat="1" ht="20.45" customHeight="1" x14ac:dyDescent="0.5">
      <c r="B55" s="100" t="s">
        <v>95</v>
      </c>
      <c r="E55" s="101"/>
      <c r="F55" s="101"/>
      <c r="H55" s="103">
        <v>-935207.49</v>
      </c>
      <c r="I55" s="104"/>
      <c r="J55" s="103">
        <v>-290867.37</v>
      </c>
      <c r="L55" s="114"/>
      <c r="M55" s="114"/>
      <c r="N55" s="114"/>
    </row>
    <row r="56" spans="1:14" s="58" customFormat="1" ht="20.45" customHeight="1" x14ac:dyDescent="0.5">
      <c r="B56" s="100" t="s">
        <v>115</v>
      </c>
      <c r="E56" s="101"/>
      <c r="F56" s="101"/>
      <c r="H56" s="103">
        <v>-17754395.800000001</v>
      </c>
      <c r="I56" s="104"/>
      <c r="J56" s="103">
        <v>-23672530.300000001</v>
      </c>
      <c r="L56" s="114"/>
      <c r="M56" s="114"/>
      <c r="N56" s="114"/>
    </row>
    <row r="57" spans="1:14" s="58" customFormat="1" ht="20.45" customHeight="1" x14ac:dyDescent="0.5">
      <c r="B57" s="100" t="s">
        <v>39</v>
      </c>
      <c r="E57" s="101"/>
      <c r="F57" s="101"/>
      <c r="H57" s="106">
        <v>-6369654.4399999995</v>
      </c>
      <c r="I57" s="104"/>
      <c r="J57" s="106">
        <v>-10104305.93</v>
      </c>
      <c r="L57" s="114"/>
      <c r="M57" s="114"/>
      <c r="N57" s="114"/>
    </row>
    <row r="58" spans="1:14" s="58" customFormat="1" ht="20.45" customHeight="1" x14ac:dyDescent="0.5">
      <c r="B58" s="100"/>
      <c r="C58" s="58" t="s">
        <v>131</v>
      </c>
      <c r="E58" s="101"/>
      <c r="F58" s="101"/>
      <c r="H58" s="110">
        <v>-103186657.73</v>
      </c>
      <c r="I58" s="104"/>
      <c r="J58" s="110">
        <v>-129957103.59999999</v>
      </c>
      <c r="L58" s="114">
        <f>SUM(H54:H57)-H58</f>
        <v>0</v>
      </c>
      <c r="M58" s="114">
        <f>SUM(I54:I57)-I58</f>
        <v>0</v>
      </c>
      <c r="N58" s="114">
        <f>SUM(J54:J57)-J58</f>
        <v>0</v>
      </c>
    </row>
    <row r="59" spans="1:14" s="58" customFormat="1" ht="20.45" customHeight="1" x14ac:dyDescent="0.5">
      <c r="A59" s="100" t="s">
        <v>45</v>
      </c>
      <c r="E59" s="101"/>
      <c r="F59" s="101"/>
      <c r="H59" s="103">
        <v>10735133.73</v>
      </c>
      <c r="I59" s="104"/>
      <c r="J59" s="103">
        <v>-43322120.770000003</v>
      </c>
      <c r="L59" s="114">
        <f>H58+H52+H38-H59</f>
        <v>0</v>
      </c>
      <c r="M59" s="114">
        <f>I58+I52+I38-I59</f>
        <v>0</v>
      </c>
      <c r="N59" s="114">
        <f>J58+J52+J38-J59</f>
        <v>0</v>
      </c>
    </row>
    <row r="60" spans="1:14" s="58" customFormat="1" ht="20.45" customHeight="1" x14ac:dyDescent="0.5">
      <c r="A60" s="100" t="s">
        <v>87</v>
      </c>
      <c r="E60" s="101"/>
      <c r="F60" s="101"/>
      <c r="H60" s="99">
        <v>43125408.690000005</v>
      </c>
      <c r="I60" s="104"/>
      <c r="J60" s="99">
        <v>116964139.25000001</v>
      </c>
      <c r="L60" s="114"/>
      <c r="M60" s="114"/>
      <c r="N60" s="114"/>
    </row>
    <row r="61" spans="1:14" s="58" customFormat="1" ht="20.45" customHeight="1" x14ac:dyDescent="0.5">
      <c r="A61" s="100" t="s">
        <v>61</v>
      </c>
      <c r="E61" s="101"/>
      <c r="F61" s="101"/>
      <c r="H61" s="106">
        <v>78336.240000000005</v>
      </c>
      <c r="I61" s="104"/>
      <c r="J61" s="106">
        <v>85773.58</v>
      </c>
      <c r="L61" s="114"/>
      <c r="M61" s="114"/>
      <c r="N61" s="114"/>
    </row>
    <row r="62" spans="1:14" s="58" customFormat="1" ht="20.45" customHeight="1" thickBot="1" x14ac:dyDescent="0.55000000000000004">
      <c r="A62" s="100" t="s">
        <v>88</v>
      </c>
      <c r="E62" s="101"/>
      <c r="F62" s="101"/>
      <c r="H62" s="111">
        <v>53938878.659999996</v>
      </c>
      <c r="I62" s="104"/>
      <c r="J62" s="111">
        <v>73727792.060000002</v>
      </c>
      <c r="L62" s="114">
        <f>SUM(H59:H61)-H62</f>
        <v>0</v>
      </c>
      <c r="M62" s="114">
        <f t="shared" ref="M62" si="0">SUM(I59:I61)-I62</f>
        <v>0</v>
      </c>
      <c r="N62" s="114">
        <f>SUM(J59:J61)-J62</f>
        <v>0</v>
      </c>
    </row>
    <row r="63" spans="1:14" s="58" customFormat="1" ht="6" customHeight="1" thickTop="1" x14ac:dyDescent="0.5">
      <c r="E63" s="101"/>
      <c r="F63" s="102"/>
      <c r="H63" s="99"/>
      <c r="I63" s="99"/>
      <c r="J63" s="99"/>
      <c r="L63" s="114"/>
      <c r="M63" s="114"/>
      <c r="N63" s="114"/>
    </row>
    <row r="64" spans="1:14" s="58" customFormat="1" ht="20.25" customHeight="1" x14ac:dyDescent="0.5">
      <c r="A64" s="109" t="s">
        <v>67</v>
      </c>
      <c r="B64" s="109"/>
      <c r="E64" s="101"/>
      <c r="F64" s="102"/>
      <c r="H64" s="99"/>
      <c r="I64" s="99"/>
      <c r="J64" s="99"/>
      <c r="L64" s="114"/>
      <c r="M64" s="114"/>
      <c r="N64" s="114"/>
    </row>
    <row r="65" spans="1:14" s="58" customFormat="1" ht="20.25" customHeight="1" x14ac:dyDescent="0.5">
      <c r="B65" s="58" t="s">
        <v>124</v>
      </c>
      <c r="C65" s="100"/>
      <c r="E65" s="101"/>
      <c r="F65" s="102"/>
      <c r="H65" s="99"/>
      <c r="I65" s="99"/>
      <c r="J65" s="99"/>
      <c r="L65" s="114"/>
      <c r="M65" s="114"/>
      <c r="N65" s="114"/>
    </row>
    <row r="66" spans="1:14" s="58" customFormat="1" ht="20.25" customHeight="1" x14ac:dyDescent="0.5">
      <c r="C66" s="100" t="s">
        <v>99</v>
      </c>
      <c r="E66" s="101"/>
      <c r="F66" s="102"/>
      <c r="H66" s="99"/>
      <c r="I66" s="99"/>
      <c r="J66" s="99"/>
      <c r="L66" s="114"/>
      <c r="M66" s="114"/>
      <c r="N66" s="114"/>
    </row>
    <row r="67" spans="1:14" s="58" customFormat="1" ht="20.25" customHeight="1" x14ac:dyDescent="0.5">
      <c r="C67" s="100"/>
      <c r="D67" s="58" t="s">
        <v>98</v>
      </c>
      <c r="E67" s="101"/>
      <c r="F67" s="102"/>
      <c r="H67" s="103">
        <v>6732238.6100000013</v>
      </c>
      <c r="I67" s="99"/>
      <c r="J67" s="103">
        <v>273898.21999999997</v>
      </c>
      <c r="L67" s="114"/>
      <c r="M67" s="114"/>
      <c r="N67" s="114"/>
    </row>
    <row r="68" spans="1:14" ht="11.25" customHeight="1" x14ac:dyDescent="0.5">
      <c r="A68" s="174"/>
      <c r="B68" s="174"/>
      <c r="C68" s="174"/>
      <c r="D68" s="174"/>
      <c r="E68" s="174"/>
      <c r="F68" s="174"/>
      <c r="G68" s="174"/>
      <c r="H68" s="174"/>
      <c r="I68" s="174"/>
      <c r="J68" s="174"/>
    </row>
    <row r="69" spans="1:14" ht="24" customHeight="1" x14ac:dyDescent="0.5">
      <c r="H69" s="80"/>
      <c r="J69" s="80"/>
    </row>
    <row r="70" spans="1:14" ht="24" customHeight="1" x14ac:dyDescent="0.5">
      <c r="H70" s="87"/>
      <c r="J70" s="87"/>
    </row>
    <row r="71" spans="1:14" ht="24" customHeight="1" x14ac:dyDescent="0.5">
      <c r="H71" s="80"/>
      <c r="J71" s="80"/>
    </row>
    <row r="72" spans="1:14" ht="24" customHeight="1" x14ac:dyDescent="0.5">
      <c r="H72" s="80"/>
      <c r="J72" s="80"/>
    </row>
    <row r="73" spans="1:14" ht="24" customHeight="1" x14ac:dyDescent="0.5">
      <c r="H73" s="80"/>
      <c r="J73" s="80"/>
    </row>
  </sheetData>
  <mergeCells count="14">
    <mergeCell ref="E47:F47"/>
    <mergeCell ref="E54:F54"/>
    <mergeCell ref="A68:J68"/>
    <mergeCell ref="A41:J41"/>
    <mergeCell ref="A42:J42"/>
    <mergeCell ref="A43:J43"/>
    <mergeCell ref="A44:J44"/>
    <mergeCell ref="H46:J46"/>
    <mergeCell ref="E9:F9"/>
    <mergeCell ref="A3:J3"/>
    <mergeCell ref="A4:J4"/>
    <mergeCell ref="A5:J5"/>
    <mergeCell ref="A6:J6"/>
    <mergeCell ref="H8:J8"/>
  </mergeCells>
  <pageMargins left="1.2598425196850394" right="0.39370078740157483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2026-08-04T07:41:36Z</cp:lastPrinted>
  <dcterms:created xsi:type="dcterms:W3CDTF">2003-10-16T04:11:37Z</dcterms:created>
  <dcterms:modified xsi:type="dcterms:W3CDTF">2026-08-11T08:08:25Z</dcterms:modified>
</cp:coreProperties>
</file>