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6\Q2-2026\FS\FS Final\"/>
    </mc:Choice>
  </mc:AlternateContent>
  <xr:revisionPtr revIDLastSave="0" documentId="13_ncr:1_{16C1E907-B7A6-4395-AE9A-5A575DF48228}" xr6:coauthVersionLast="47" xr6:coauthVersionMax="47" xr10:uidLastSave="{00000000-0000-0000-0000-000000000000}"/>
  <bookViews>
    <workbookView xWindow="-108" yWindow="-108" windowWidth="23256" windowHeight="12456" tabRatio="843" activeTab="4" xr2:uid="{00000000-000D-0000-FFFF-FFFF00000000}"/>
  </bookViews>
  <sheets>
    <sheet name="BS" sheetId="13" r:id="rId1"/>
    <sheet name="PL" sheetId="1" r:id="rId2"/>
    <sheet name="CE Conso" sheetId="18" r:id="rId3"/>
    <sheet name="CE Separate" sheetId="17" r:id="rId4"/>
    <sheet name="CF" sheetId="7" r:id="rId5"/>
  </sheets>
  <definedNames>
    <definedName name="_xlnm._FilterDatabase" localSheetId="0" hidden="1">BS!$B$6:$B$6</definedName>
    <definedName name="_xlnm._FilterDatabase" localSheetId="2" hidden="1">'CE Conso'!$Q$19:$Q$25</definedName>
    <definedName name="_xlnm._FilterDatabase" localSheetId="1" hidden="1">PL!#REF!</definedName>
    <definedName name="CIQWBGuid" hidden="1">"8533c1dc-3b3a-4dac-9eec-195dcbf7d2ab"</definedName>
    <definedName name="CIQWBInfo" hidden="1">"{ ""CIQVersion"":""9.51.3510.3078"" }"</definedName>
    <definedName name="_xlnm.Print_Area" localSheetId="0">BS!$A$1:$J$110</definedName>
    <definedName name="_xlnm.Print_Area" localSheetId="2">'CE Conso'!$A$1:$Q$27</definedName>
    <definedName name="_xlnm.Print_Area" localSheetId="3">'CE Separate'!$A$1:$M$24</definedName>
    <definedName name="_xlnm.Print_Area" localSheetId="4">CF!$A$1:$J$94</definedName>
    <definedName name="_xlnm.Print_Area" localSheetId="1">PL!$A$1:$J$86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1" l="1"/>
  <c r="D96" i="13"/>
  <c r="Q19" i="18"/>
  <c r="M11" i="17" l="1"/>
  <c r="M13" i="18"/>
  <c r="Q13" i="18" s="1"/>
  <c r="J19" i="1"/>
  <c r="F19" i="1"/>
  <c r="J13" i="1"/>
  <c r="F13" i="1"/>
  <c r="F20" i="1" l="1"/>
  <c r="F22" i="1" s="1"/>
  <c r="F24" i="1" s="1"/>
  <c r="F26" i="1" s="1"/>
  <c r="F29" i="1" s="1"/>
  <c r="F34" i="1" s="1"/>
  <c r="F36" i="1" s="1"/>
  <c r="J20" i="1"/>
  <c r="J22" i="1" s="1"/>
  <c r="J24" i="1" s="1"/>
  <c r="J26" i="1" s="1"/>
  <c r="J34" i="1" s="1"/>
  <c r="F31" i="1" l="1"/>
  <c r="M20" i="17" l="1"/>
  <c r="M17" i="17"/>
  <c r="G82" i="7" l="1"/>
  <c r="G47" i="7"/>
  <c r="J54" i="7" l="1"/>
  <c r="H54" i="7"/>
  <c r="F54" i="7"/>
  <c r="D54" i="7"/>
  <c r="J69" i="7" l="1"/>
  <c r="F69" i="7"/>
  <c r="K14" i="17"/>
  <c r="K15" i="17" s="1"/>
  <c r="I14" i="17"/>
  <c r="I15" i="17" s="1"/>
  <c r="G14" i="17"/>
  <c r="G15" i="17" s="1"/>
  <c r="E14" i="17"/>
  <c r="E15" i="17" s="1"/>
  <c r="C14" i="17"/>
  <c r="C15" i="17" s="1"/>
  <c r="M13" i="17"/>
  <c r="M12" i="17"/>
  <c r="M10" i="17"/>
  <c r="O16" i="18"/>
  <c r="O17" i="18" s="1"/>
  <c r="K16" i="18"/>
  <c r="K17" i="18" s="1"/>
  <c r="I16" i="18"/>
  <c r="I17" i="18" s="1"/>
  <c r="G16" i="18"/>
  <c r="G17" i="18" s="1"/>
  <c r="E16" i="18"/>
  <c r="E17" i="18" s="1"/>
  <c r="C16" i="18"/>
  <c r="C17" i="18" s="1"/>
  <c r="M15" i="18"/>
  <c r="Q15" i="18" s="1"/>
  <c r="M14" i="18"/>
  <c r="Q14" i="18" s="1"/>
  <c r="M12" i="18"/>
  <c r="M14" i="17" l="1"/>
  <c r="M15" i="17" s="1"/>
  <c r="M16" i="18"/>
  <c r="M17" i="18" s="1"/>
  <c r="Q16" i="18"/>
  <c r="Q12" i="18"/>
  <c r="Q17" i="18" s="1"/>
  <c r="F19" i="13" l="1"/>
  <c r="J29" i="13" l="1"/>
  <c r="J19" i="13"/>
  <c r="J30" i="13" l="1"/>
  <c r="F29" i="13" l="1"/>
  <c r="F56" i="1" l="1"/>
  <c r="J62" i="1" l="1"/>
  <c r="F62" i="1"/>
  <c r="F63" i="1" s="1"/>
  <c r="J56" i="1"/>
  <c r="J63" i="1" l="1"/>
  <c r="J65" i="1" s="1"/>
  <c r="F65" i="1"/>
  <c r="F67" i="1" l="1"/>
  <c r="F69" i="1" s="1"/>
  <c r="F72" i="1" s="1"/>
  <c r="F77" i="1" s="1"/>
  <c r="F79" i="1" s="1"/>
  <c r="F9" i="7"/>
  <c r="F21" i="7" s="1"/>
  <c r="J67" i="1"/>
  <c r="J69" i="1" s="1"/>
  <c r="J72" i="1" s="1"/>
  <c r="J77" i="1" s="1"/>
  <c r="J9" i="7"/>
  <c r="J96" i="13"/>
  <c r="F74" i="1" l="1"/>
  <c r="F96" i="13"/>
  <c r="G21" i="17" l="1"/>
  <c r="G22" i="17" s="1"/>
  <c r="E21" i="17"/>
  <c r="E22" i="17" s="1"/>
  <c r="C21" i="17"/>
  <c r="C22" i="17" s="1"/>
  <c r="F33" i="7" l="1"/>
  <c r="F36" i="7" s="1"/>
  <c r="J21" i="7"/>
  <c r="J33" i="7" s="1"/>
  <c r="J59" i="13" l="1"/>
  <c r="F30" i="13" l="1"/>
  <c r="G7" i="7" l="1"/>
  <c r="J98" i="13"/>
  <c r="F98" i="13"/>
  <c r="J71" i="13"/>
  <c r="F71" i="13"/>
  <c r="F59" i="13"/>
  <c r="F70" i="7" l="1"/>
  <c r="F72" i="7" s="1"/>
  <c r="F72" i="13"/>
  <c r="J72" i="13"/>
  <c r="J99" i="13" l="1"/>
  <c r="J100" i="13" s="1"/>
  <c r="F99" i="13"/>
  <c r="F100" i="13" s="1"/>
  <c r="J36" i="7"/>
  <c r="J70" i="7" l="1"/>
  <c r="J72" i="7" s="1"/>
  <c r="I21" i="17" l="1"/>
  <c r="I22" i="17" s="1"/>
  <c r="O23" i="18" l="1"/>
  <c r="O24" i="18" s="1"/>
  <c r="G23" i="18" l="1"/>
  <c r="G24" i="18" s="1"/>
  <c r="O25" i="18" l="1"/>
  <c r="I23" i="17" l="1"/>
  <c r="M18" i="17" l="1"/>
  <c r="G23" i="17"/>
  <c r="E23" i="17"/>
  <c r="H71" i="13" l="1"/>
  <c r="I23" i="18"/>
  <c r="I24" i="18" s="1"/>
  <c r="I25" i="18" s="1"/>
  <c r="E23" i="18"/>
  <c r="E24" i="18" s="1"/>
  <c r="G25" i="18"/>
  <c r="H56" i="1"/>
  <c r="H29" i="13" l="1"/>
  <c r="C23" i="17"/>
  <c r="E25" i="18"/>
  <c r="C23" i="18"/>
  <c r="C24" i="18" s="1"/>
  <c r="D71" i="13"/>
  <c r="H13" i="1"/>
  <c r="H59" i="13"/>
  <c r="H72" i="13" s="1"/>
  <c r="H62" i="1"/>
  <c r="H63" i="1" s="1"/>
  <c r="H65" i="1" s="1"/>
  <c r="H67" i="1" l="1"/>
  <c r="H9" i="7"/>
  <c r="H21" i="7" s="1"/>
  <c r="D59" i="13"/>
  <c r="D72" i="13" s="1"/>
  <c r="C25" i="18"/>
  <c r="H19" i="1"/>
  <c r="H20" i="1" s="1"/>
  <c r="H22" i="1" s="1"/>
  <c r="H24" i="1" s="1"/>
  <c r="H26" i="1" s="1"/>
  <c r="H29" i="1" s="1"/>
  <c r="H34" i="1" s="1"/>
  <c r="D69" i="7"/>
  <c r="H69" i="7"/>
  <c r="D29" i="13" l="1"/>
  <c r="H33" i="7"/>
  <c r="H36" i="7" s="1"/>
  <c r="H70" i="7" s="1"/>
  <c r="H72" i="7" s="1"/>
  <c r="K19" i="17"/>
  <c r="H69" i="1"/>
  <c r="H72" i="1" s="1"/>
  <c r="H77" i="1" s="1"/>
  <c r="D62" i="1"/>
  <c r="M19" i="17" l="1"/>
  <c r="M21" i="17" s="1"/>
  <c r="M22" i="17" s="1"/>
  <c r="K21" i="17"/>
  <c r="K22" i="17" s="1"/>
  <c r="D19" i="1"/>
  <c r="D56" i="1" l="1"/>
  <c r="D13" i="1"/>
  <c r="D20" i="1" s="1"/>
  <c r="D22" i="1" s="1"/>
  <c r="D24" i="1" s="1"/>
  <c r="D26" i="1" s="1"/>
  <c r="D29" i="1" s="1"/>
  <c r="D63" i="1" l="1"/>
  <c r="D65" i="1" s="1"/>
  <c r="D34" i="1"/>
  <c r="D36" i="1" s="1"/>
  <c r="D31" i="1"/>
  <c r="D67" i="1" l="1"/>
  <c r="D69" i="1" s="1"/>
  <c r="K21" i="18" s="1"/>
  <c r="M21" i="18" s="1"/>
  <c r="Q21" i="18" s="1"/>
  <c r="D9" i="7"/>
  <c r="D21" i="7" s="1"/>
  <c r="D33" i="7" s="1"/>
  <c r="D36" i="7" s="1"/>
  <c r="D70" i="7" s="1"/>
  <c r="D72" i="7" s="1"/>
  <c r="M20" i="18"/>
  <c r="Q20" i="18" s="1"/>
  <c r="D72" i="1" l="1"/>
  <c r="D77" i="1" s="1"/>
  <c r="D79" i="1" s="1"/>
  <c r="D74" i="1"/>
  <c r="H19" i="13"/>
  <c r="H30" i="13" s="1"/>
  <c r="H75" i="7"/>
  <c r="H73" i="7"/>
  <c r="K23" i="18" l="1"/>
  <c r="K24" i="18" s="1"/>
  <c r="M22" i="18"/>
  <c r="D19" i="13" l="1"/>
  <c r="D30" i="13" s="1"/>
  <c r="D75" i="7"/>
  <c r="D73" i="7"/>
  <c r="Q22" i="18"/>
  <c r="Q23" i="18" s="1"/>
  <c r="Q24" i="18" s="1"/>
  <c r="M23" i="18"/>
  <c r="M24" i="18" s="1"/>
  <c r="H96" i="13" l="1"/>
  <c r="K23" i="17"/>
  <c r="H98" i="13" l="1"/>
  <c r="M23" i="17"/>
  <c r="H99" i="13" l="1"/>
  <c r="H100" i="13" s="1"/>
  <c r="N22" i="17"/>
  <c r="K25" i="18" l="1"/>
  <c r="D98" i="13" l="1"/>
  <c r="M25" i="18"/>
  <c r="D99" i="13" l="1"/>
  <c r="D100" i="13" s="1"/>
  <c r="Q25" i="18"/>
</calcChain>
</file>

<file path=xl/sharedStrings.xml><?xml version="1.0" encoding="utf-8"?>
<sst xmlns="http://schemas.openxmlformats.org/spreadsheetml/2006/main" count="396" uniqueCount="196">
  <si>
    <t>บริษัท มิตรสิบ ลิสซิ่ง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</si>
  <si>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</si>
  <si>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</si>
  <si>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</si>
  <si>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</si>
  <si>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</si>
  <si>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</si>
  <si>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</si>
  <si>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</si>
  <si>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</si>
  <si>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</si>
  <si>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</si>
  <si>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</si>
  <si>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</si>
  <si>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</si>
  <si>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</si>
  <si>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</si>
  <si>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</si>
  <si>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</si>
  <si>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</si>
  <si>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</si>
  <si>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</si>
  <si>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</si>
  <si>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</si>
  <si>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</si>
  <si>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</si>
  <si>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</si>
  <si>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</si>
  <si>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</si>
  <si>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</si>
  <si>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</si>
  <si>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</si>
  <si>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</si>
  <si>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</si>
  <si>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</si>
  <si>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</si>
  <si>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</si>
  <si>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</si>
  <si>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</si>
  <si>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</si>
  <si>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</si>
  <si>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-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</si>
  <si>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</si>
  <si>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</si>
  <si>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</si>
  <si>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</si>
  <si>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</si>
  <si>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</si>
  <si>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</si>
  <si>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</si>
  <si>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</si>
  <si>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ส่วนเกินทุนจาก</t>
  </si>
  <si>
    <t>รวมส่วน</t>
  </si>
  <si>
    <t>ส่วนได้เสีย</t>
  </si>
  <si>
    <t>ส่วนเกินมูลค่า</t>
  </si>
  <si>
    <t>การจ่ายโดยใช้หุ้น</t>
  </si>
  <si>
    <t>ของผู้ถือหุ้น</t>
  </si>
  <si>
    <t>ที่ไม่มีอำนาจ</t>
  </si>
  <si>
    <t>หุ้นสามัญ</t>
  </si>
  <si>
    <t>เป็นเกณฑ์</t>
  </si>
  <si>
    <t>ตามกฎหมาย</t>
  </si>
  <si>
    <t>ยังไม่ได้จัดสรร</t>
  </si>
  <si>
    <t>ยังไม่ได้</t>
  </si>
  <si>
    <t>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</si>
  <si>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</si>
  <si>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</si>
  <si>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</si>
  <si>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</si>
  <si>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</si>
  <si>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</si>
  <si>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เงินสดจ่ายชำระหนี้สินตามสัญญาเช่า</t>
  </si>
  <si>
    <t>(หน่วย: พันบาท)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</si>
  <si>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</si>
  <si>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</si>
  <si>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ทุนเรือนหุ้นที่ออก</t>
  </si>
  <si>
    <t xml:space="preserve">และชำระแล้ว </t>
  </si>
  <si>
    <t>งบกระแสเงินสด</t>
  </si>
  <si>
    <t>งบกระแสเงินสด (ต่อ)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</si>
  <si>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</si>
  <si>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</si>
  <si>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</si>
  <si>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</si>
  <si>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กำไรขาดทุนเบ็ดเสร็จรวมสำหรับงวด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</si>
  <si>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</si>
  <si>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</si>
  <si>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กรรมการ</t>
  </si>
  <si>
    <t>(หน่วย: พันบาท ยกเว้นกำไรต่อหุ้นแสดงเป็นบาท)</t>
  </si>
  <si>
    <t>สำรอง</t>
  </si>
  <si>
    <t>จัดสรรแล้ว -</t>
  </si>
  <si>
    <t>ของบริษัทฯ</t>
  </si>
  <si>
    <t>ควบคุมของ</t>
  </si>
  <si>
    <t>บริษัทย่อย</t>
  </si>
  <si>
    <t>กำไรขาดทุนเบ็ดเสร็จอื่นสำหรับงวด</t>
  </si>
  <si>
    <t>ขาดทุนจากการดำเนินงานก่อนการเปลี่ยนแปลงใน</t>
  </si>
  <si>
    <t>สินทรัพย์ดำเนินงาน (เพิ่มขึ้น) ลดลง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</si>
  <si>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</si>
  <si>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</si>
  <si>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</si>
  <si>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เงินสดจ่ายซื้อสินทรัพย์ไม่มีตัวตน</t>
  </si>
  <si>
    <t>เงินสดจ่ายชำระคืนเงินกู้ยืมระยะยาวจากสถาบันการเงิน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</si>
  <si>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</si>
  <si>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</si>
  <si>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</si>
  <si>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</si>
  <si>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รายการที่มิใช่เงินสด</t>
  </si>
  <si>
    <t>เงินสดรับจากเงินกู้ยืมระยะสั้นจากสถาบันการเงิน</t>
  </si>
  <si>
    <t>หนี้สินดำเนินงานเพิ่มขึ้น (ลดลง)</t>
  </si>
  <si>
    <t>ที่ถึงกำหนดชำระภายในหนึ่งปี</t>
  </si>
  <si>
    <t>ที่ถึงกำหนดชำระเกินกว่าหนึ่งปี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</si>
  <si>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</si>
  <si>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</si>
  <si>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ส่วนของหนี้สินตามสัญญาเช่าที่ถึงกำหนดชำระภายในหนึ่งปี</t>
  </si>
  <si>
    <t>จากส่วนที่ถึงกำหนดชำระภายในหนึ่งปี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</si>
  <si>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</si>
  <si>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</si>
  <si>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</si>
  <si>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</si>
  <si>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</si>
  <si>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</si>
  <si>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รับโอนทรัพย์สินรอการขายจากลูกหนี้เพื่อชำระหนี้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</si>
  <si>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</si>
  <si>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</si>
  <si>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</si>
  <si>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สินทรัพย์และหนี้สินดำเนินงาน</t>
  </si>
  <si>
    <t>กำไรขาดทุนเบ็ดเสร็จอื่น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</si>
  <si>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</si>
  <si>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</si>
  <si>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</si>
  <si>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</si>
  <si>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</t>
  </si>
  <si>
    <t>จัดสรรแล้ว - สำรอง</t>
  </si>
  <si>
    <t xml:space="preserve">เงินให้สินเชื่อแก่ลูกหนี้และดอกเบี้ยค้างรับสุทธิ </t>
  </si>
  <si>
    <t>ทรัพย์สินรอการขายสุทธิ</t>
  </si>
  <si>
    <t>2568</t>
  </si>
  <si>
    <t>ยอดคงเหลือ ณ วันที่ 1 มกราคม 2568</t>
  </si>
  <si>
    <t>ค่าใช้จ่ายภาษีเงินได้</t>
  </si>
  <si>
    <t xml:space="preserve">   หุ้นสามัญ 1,575,784,046 หุ้น มูลค่าหุ้นละ 0.50 บาท</t>
  </si>
  <si>
    <t xml:space="preserve">   หุ้นสามัญ 1,372,638,829 หุ้น มูลค่าหุ้นละ 0.50 บาท</t>
  </si>
  <si>
    <t>ลูกหนี้อื่น - กิจการที่เกี่ยวข้องกัน</t>
  </si>
  <si>
    <t>สินค้าคงเหลือสุทธิ</t>
  </si>
  <si>
    <t>ส่วนของเงินกู้ยืมระยะยาวจากบุคคลและกิจการที่เกี่ยวข้องกัน</t>
  </si>
  <si>
    <t>เงินกู้ยืมระยะยาวจากสถาบันการเงินสุทธิ</t>
  </si>
  <si>
    <t>เงินกู้ยืมระยะยาวจากบุคคลและกิจการที่เกี่ยวข้องกันสุทธิ</t>
  </si>
  <si>
    <t>เงินกู้ยืมระยะยาวจากบุคคลอื่นสุทธิ</t>
  </si>
  <si>
    <t>หนี้สินตามสัญญาเช่าสุทธิ</t>
  </si>
  <si>
    <t>รายได้ดอกเบี้ยจากเงินให้สินเชื่อแก่ลูกหนี้</t>
  </si>
  <si>
    <t>ส่วนของผู้มี</t>
  </si>
  <si>
    <t>ส่วนของผู้ถือหุ้นของบริษัทฯ</t>
  </si>
  <si>
    <t>รายการปรับกระทบกำไรจากการดำเนินงานก่อนภาษีเงินได้</t>
  </si>
  <si>
    <t>เงินให้สินเชื่อแก่ลูกหนี้และดอกเบี้ยค้างรับ</t>
  </si>
  <si>
    <t>เงินสดสุทธิได้มาจาก (ใช้ไปใน) กิจกรรมดำเนินงาน</t>
  </si>
  <si>
    <t>ลูกหนี้อื่น</t>
  </si>
  <si>
    <t>3, 6</t>
  </si>
  <si>
    <t>เจ้าหนี้อื่น</t>
  </si>
  <si>
    <t>ประมาณการหนี้สินผลประโยชน์พนักงาน</t>
  </si>
  <si>
    <t>กำไรจากการดำเนินงาน</t>
  </si>
  <si>
    <t>ค่าใช้จ่ายผลประโยชน์พนักงาน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</si>
  <si>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</si>
  <si>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เงินสดรับจากเงินกู้ยืมระยะยาวจากบุคคลและกิจการที่เกี่ยวข้องกัน</t>
  </si>
  <si>
    <t xml:space="preserve">   บุคคลที่เกี่ยวข้องกันจากระยะสั้นเป็นระยะยาว</t>
  </si>
  <si>
    <t xml:space="preserve">   บุคคลอื่นจากระยะสั้นเป็นระยะยาว</t>
  </si>
  <si>
    <t>เปลี่ยนแปลงระยะเวลาครบกำหนดของเงินกู้ยืมจาก</t>
  </si>
  <si>
    <t>เงินสดจ่ายเพื่อเงินให้กู้ยืมระยะยาวแก่กิจการที่เกี่ยวข้องกัน</t>
  </si>
  <si>
    <t>เงินสดสุทธิได้มาจาก (ใช้ไปใน) กิจกรรมจัดหาเงิน</t>
  </si>
  <si>
    <t>31 ธันวาคม 2568</t>
  </si>
  <si>
    <t>2569</t>
  </si>
  <si>
    <t>ยอดคงเหลือ ณ วันที่ 1 มกราคม 2569</t>
  </si>
  <si>
    <t xml:space="preserve">   กิจการที่เกี่ยวข้องกันจากระยะยาวเป็นระยะสั้น</t>
  </si>
  <si>
    <t>กำไรหรือขาดทุน:</t>
  </si>
  <si>
    <t>กำไรก่อนภาษีเงินได้</t>
  </si>
  <si>
    <t>กำไรสุทธิสำหรับงวด</t>
  </si>
  <si>
    <t xml:space="preserve">กำไรขาดทุนเบ็ดเสร็จรวมสำหรับงวด  </t>
  </si>
  <si>
    <t xml:space="preserve">การแบ่งปันกำไร </t>
  </si>
  <si>
    <t>การแบ่งปันกำไรขาดทุนเบ็ดเสร็จรวม</t>
  </si>
  <si>
    <t xml:space="preserve">กำไรต่อหุ้น </t>
  </si>
  <si>
    <r>
      <t>กำไรต่อหุ้นขั้นพื้นฐาน</t>
    </r>
    <r>
      <rPr>
        <i/>
        <sz val="16"/>
        <rFont val="Angsana New"/>
        <family val="1"/>
      </rPr>
      <t xml:space="preserve"> </t>
    </r>
  </si>
  <si>
    <t>กำไรจากการดำเนินงานก่อนภาษีเงินได้</t>
  </si>
  <si>
    <t xml:space="preserve">โอนกลับขาดทุนจากการด้อยค่าของสินค้าคงเหลือ </t>
  </si>
  <si>
    <t>ขาดทุนจากการด้อยค่าของทรัพย์สินรอการขาย (โอนกลับ)</t>
  </si>
  <si>
    <t>เงินสดจ่ายชำระคืนเงินกู้ยืมระยะยาวจากบุคคลและกิจการที่เกี่ยวข้องกัน</t>
  </si>
  <si>
    <t>เงินสดรับจากเงินกู้ยืมระยะยาวจากบุคคลอื่น</t>
  </si>
  <si>
    <t>สินทรัพย์สิทธิการใช้/หนี้สินตามสัญญาเช่าเพิ่มขึ้น</t>
  </si>
  <si>
    <t>เงินสดสุทธิได้มาจาก (ใช้ไปใน) กิจกรรมลงทุน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</si>
  <si>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</si>
  <si>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</si>
  <si>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</si>
  <si>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</si>
  <si>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เงินปันผล (หมายเหตุ 11)</t>
  </si>
  <si>
    <t>ยอดคงเหลือ ณ วันที่ 30 มิถุนายน 2568</t>
  </si>
  <si>
    <t>ยอดคงเหลือ ณ วันที่ 30 มิถุนายน 2569</t>
  </si>
  <si>
    <t>เงินสดจ่ายชำระคืนเงินกู้ยืมระยะยาวจากบุคคลอื่น</t>
  </si>
  <si>
    <t>เงินปันผลจ่ายให้ผู้ถือหุ้นของบริษัทฯ</t>
  </si>
  <si>
    <t>เงินสดรับจากเงินกู้ยืมระยะยาวจากสถาบันการเงิน</t>
  </si>
  <si>
    <t>เงินสดรับคืนจากเงินให้กู้ยืมระยะสั้นแก่กิจการที่เกี่ยวข้องกันสุทธิ</t>
  </si>
  <si>
    <t>(กำไร) ขาดทุนจากการจำหน่ายอุปกรณ์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</si>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</sst>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-* #,##0_-;\-* #,##0_-;_-* &quot;-&quot;??_-;_-@_-"/>
    <numFmt numFmtId="194" formatCode="_(* #,##0.000_);_(* \(#,##0.000\);_(* &quot;-&quot;_);_(@_)"/>
    <numFmt numFmtId="195" formatCode="_(* #,##0.0000_);_(* \(#,##0.0000\);_(* &quot;-&quot;??_);_(@_)"/>
    <numFmt numFmtId="196" formatCode="#,##0.0000\ ;\(#,##0.0000\)"/>
  </numFmts>
  <fonts count="55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theme="1"/>
      <name val="Angsana New"/>
      <family val="1"/>
    </font>
    <font>
      <sz val="16"/>
      <color theme="0"/>
      <name val="Angsana New"/>
      <family val="1"/>
    </font>
    <font>
      <sz val="14"/>
      <name val="Angsana New"/>
      <family val="1"/>
    </font>
    <font>
      <sz val="16"/>
      <color theme="1" tint="4.9989318521683403E-2"/>
      <name val="Angsana New"/>
      <family val="1"/>
    </font>
    <font>
      <sz val="16"/>
      <color rgb="FFFF0000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5">
    <xf numFmtId="0" fontId="0" fillId="0" borderId="0"/>
    <xf numFmtId="0" fontId="6" fillId="2" borderId="0" applyNumberFormat="0" applyBorder="0" applyAlignment="0" applyProtection="0"/>
    <xf numFmtId="0" fontId="30" fillId="24" borderId="0" applyNumberFormat="0" applyBorder="0" applyAlignment="0" applyProtection="0"/>
    <xf numFmtId="0" fontId="6" fillId="3" borderId="0" applyNumberFormat="0" applyBorder="0" applyAlignment="0" applyProtection="0"/>
    <xf numFmtId="0" fontId="30" fillId="25" borderId="0" applyNumberFormat="0" applyBorder="0" applyAlignment="0" applyProtection="0"/>
    <xf numFmtId="0" fontId="6" fillId="4" borderId="0" applyNumberFormat="0" applyBorder="0" applyAlignment="0" applyProtection="0"/>
    <xf numFmtId="0" fontId="30" fillId="26" borderId="0" applyNumberFormat="0" applyBorder="0" applyAlignment="0" applyProtection="0"/>
    <xf numFmtId="0" fontId="6" fillId="5" borderId="0" applyNumberFormat="0" applyBorder="0" applyAlignment="0" applyProtection="0"/>
    <xf numFmtId="0" fontId="30" fillId="27" borderId="0" applyNumberFormat="0" applyBorder="0" applyAlignment="0" applyProtection="0"/>
    <xf numFmtId="0" fontId="6" fillId="6" borderId="0" applyNumberFormat="0" applyBorder="0" applyAlignment="0" applyProtection="0"/>
    <xf numFmtId="0" fontId="30" fillId="28" borderId="0" applyNumberFormat="0" applyBorder="0" applyAlignment="0" applyProtection="0"/>
    <xf numFmtId="0" fontId="6" fillId="7" borderId="0" applyNumberFormat="0" applyBorder="0" applyAlignment="0" applyProtection="0"/>
    <xf numFmtId="0" fontId="30" fillId="29" borderId="0" applyNumberFormat="0" applyBorder="0" applyAlignment="0" applyProtection="0"/>
    <xf numFmtId="0" fontId="6" fillId="8" borderId="0" applyNumberFormat="0" applyBorder="0" applyAlignment="0" applyProtection="0"/>
    <xf numFmtId="0" fontId="30" fillId="30" borderId="0" applyNumberFormat="0" applyBorder="0" applyAlignment="0" applyProtection="0"/>
    <xf numFmtId="0" fontId="6" fillId="9" borderId="0" applyNumberFormat="0" applyBorder="0" applyAlignment="0" applyProtection="0"/>
    <xf numFmtId="0" fontId="30" fillId="31" borderId="0" applyNumberFormat="0" applyBorder="0" applyAlignment="0" applyProtection="0"/>
    <xf numFmtId="0" fontId="6" fillId="10" borderId="0" applyNumberFormat="0" applyBorder="0" applyAlignment="0" applyProtection="0"/>
    <xf numFmtId="0" fontId="30" fillId="32" borderId="0" applyNumberFormat="0" applyBorder="0" applyAlignment="0" applyProtection="0"/>
    <xf numFmtId="0" fontId="6" fillId="5" borderId="0" applyNumberFormat="0" applyBorder="0" applyAlignment="0" applyProtection="0"/>
    <xf numFmtId="0" fontId="30" fillId="33" borderId="0" applyNumberFormat="0" applyBorder="0" applyAlignment="0" applyProtection="0"/>
    <xf numFmtId="0" fontId="6" fillId="8" borderId="0" applyNumberFormat="0" applyBorder="0" applyAlignment="0" applyProtection="0"/>
    <xf numFmtId="0" fontId="30" fillId="34" borderId="0" applyNumberFormat="0" applyBorder="0" applyAlignment="0" applyProtection="0"/>
    <xf numFmtId="0" fontId="6" fillId="11" borderId="0" applyNumberFormat="0" applyBorder="0" applyAlignment="0" applyProtection="0"/>
    <xf numFmtId="0" fontId="30" fillId="35" borderId="0" applyNumberFormat="0" applyBorder="0" applyAlignment="0" applyProtection="0"/>
    <xf numFmtId="0" fontId="7" fillId="12" borderId="0" applyNumberFormat="0" applyBorder="0" applyAlignment="0" applyProtection="0"/>
    <xf numFmtId="0" fontId="31" fillId="36" borderId="0" applyNumberFormat="0" applyBorder="0" applyAlignment="0" applyProtection="0"/>
    <xf numFmtId="0" fontId="7" fillId="9" borderId="0" applyNumberFormat="0" applyBorder="0" applyAlignment="0" applyProtection="0"/>
    <xf numFmtId="0" fontId="31" fillId="37" borderId="0" applyNumberFormat="0" applyBorder="0" applyAlignment="0" applyProtection="0"/>
    <xf numFmtId="0" fontId="7" fillId="10" borderId="0" applyNumberFormat="0" applyBorder="0" applyAlignment="0" applyProtection="0"/>
    <xf numFmtId="0" fontId="31" fillId="38" borderId="0" applyNumberFormat="0" applyBorder="0" applyAlignment="0" applyProtection="0"/>
    <xf numFmtId="0" fontId="7" fillId="13" borderId="0" applyNumberFormat="0" applyBorder="0" applyAlignment="0" applyProtection="0"/>
    <xf numFmtId="0" fontId="31" fillId="39" borderId="0" applyNumberFormat="0" applyBorder="0" applyAlignment="0" applyProtection="0"/>
    <xf numFmtId="0" fontId="7" fillId="14" borderId="0" applyNumberFormat="0" applyBorder="0" applyAlignment="0" applyProtection="0"/>
    <xf numFmtId="0" fontId="31" fillId="40" borderId="0" applyNumberFormat="0" applyBorder="0" applyAlignment="0" applyProtection="0"/>
    <xf numFmtId="0" fontId="7" fillId="15" borderId="0" applyNumberFormat="0" applyBorder="0" applyAlignment="0" applyProtection="0"/>
    <xf numFmtId="0" fontId="31" fillId="41" borderId="0" applyNumberFormat="0" applyBorder="0" applyAlignment="0" applyProtection="0"/>
    <xf numFmtId="0" fontId="7" fillId="16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31" fillId="43" borderId="0" applyNumberFormat="0" applyBorder="0" applyAlignment="0" applyProtection="0"/>
    <xf numFmtId="0" fontId="7" fillId="18" borderId="0" applyNumberFormat="0" applyBorder="0" applyAlignment="0" applyProtection="0"/>
    <xf numFmtId="0" fontId="31" fillId="44" borderId="0" applyNumberFormat="0" applyBorder="0" applyAlignment="0" applyProtection="0"/>
    <xf numFmtId="0" fontId="7" fillId="13" borderId="0" applyNumberFormat="0" applyBorder="0" applyAlignment="0" applyProtection="0"/>
    <xf numFmtId="0" fontId="31" fillId="45" borderId="0" applyNumberFormat="0" applyBorder="0" applyAlignment="0" applyProtection="0"/>
    <xf numFmtId="0" fontId="7" fillId="14" borderId="0" applyNumberFormat="0" applyBorder="0" applyAlignment="0" applyProtection="0"/>
    <xf numFmtId="0" fontId="31" fillId="46" borderId="0" applyNumberFormat="0" applyBorder="0" applyAlignment="0" applyProtection="0"/>
    <xf numFmtId="0" fontId="7" fillId="19" borderId="0" applyNumberFormat="0" applyBorder="0" applyAlignment="0" applyProtection="0"/>
    <xf numFmtId="0" fontId="31" fillId="47" borderId="0" applyNumberFormat="0" applyBorder="0" applyAlignment="0" applyProtection="0"/>
    <xf numFmtId="0" fontId="8" fillId="3" borderId="0" applyNumberFormat="0" applyBorder="0" applyAlignment="0" applyProtection="0"/>
    <xf numFmtId="0" fontId="32" fillId="48" borderId="0" applyNumberFormat="0" applyBorder="0" applyAlignment="0" applyProtection="0"/>
    <xf numFmtId="0" fontId="9" fillId="20" borderId="1" applyNumberFormat="0" applyAlignment="0" applyProtection="0"/>
    <xf numFmtId="0" fontId="33" fillId="49" borderId="14" applyNumberFormat="0" applyAlignment="0" applyProtection="0"/>
    <xf numFmtId="0" fontId="10" fillId="21" borderId="2" applyNumberFormat="0" applyAlignment="0" applyProtection="0"/>
    <xf numFmtId="0" fontId="34" fillId="50" borderId="15" applyNumberFormat="0" applyAlignment="0" applyProtection="0"/>
    <xf numFmtId="18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6" fillId="51" borderId="0" applyNumberFormat="0" applyBorder="0" applyAlignment="0" applyProtection="0"/>
    <xf numFmtId="0" fontId="13" fillId="0" borderId="3" applyNumberFormat="0" applyFill="0" applyAlignment="0" applyProtection="0"/>
    <xf numFmtId="0" fontId="37" fillId="0" borderId="16" applyNumberFormat="0" applyFill="0" applyAlignment="0" applyProtection="0"/>
    <xf numFmtId="0" fontId="14" fillId="0" borderId="4" applyNumberFormat="0" applyFill="0" applyAlignment="0" applyProtection="0"/>
    <xf numFmtId="0" fontId="38" fillId="0" borderId="17" applyNumberFormat="0" applyFill="0" applyAlignment="0" applyProtection="0"/>
    <xf numFmtId="0" fontId="15" fillId="0" borderId="5" applyNumberFormat="0" applyFill="0" applyAlignment="0" applyProtection="0"/>
    <xf numFmtId="0" fontId="39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7" borderId="1" applyNumberFormat="0" applyAlignment="0" applyProtection="0"/>
    <xf numFmtId="0" fontId="40" fillId="52" borderId="14" applyNumberFormat="0" applyAlignment="0" applyProtection="0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8" fillId="22" borderId="0" applyNumberFormat="0" applyBorder="0" applyAlignment="0" applyProtection="0"/>
    <xf numFmtId="0" fontId="42" fillId="53" borderId="0" applyNumberFormat="0" applyBorder="0" applyAlignment="0" applyProtection="0"/>
    <xf numFmtId="0" fontId="19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4" fillId="0" borderId="0"/>
    <xf numFmtId="0" fontId="29" fillId="0" borderId="0"/>
    <xf numFmtId="0" fontId="19" fillId="23" borderId="7" applyNumberFormat="0" applyFont="0" applyAlignment="0" applyProtection="0"/>
    <xf numFmtId="0" fontId="30" fillId="54" borderId="20" applyNumberFormat="0" applyFont="0" applyAlignment="0" applyProtection="0"/>
    <xf numFmtId="0" fontId="20" fillId="20" borderId="8" applyNumberFormat="0" applyAlignment="0" applyProtection="0"/>
    <xf numFmtId="0" fontId="43" fillId="49" borderId="21" applyNumberFormat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5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/>
  </cellStyleXfs>
  <cellXfs count="17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 vertical="center"/>
    </xf>
    <xf numFmtId="187" fontId="5" fillId="0" borderId="0" xfId="55" applyNumberFormat="1" applyFont="1" applyFill="1" applyBorder="1" applyAlignment="1">
      <alignment horizontal="right"/>
    </xf>
    <xf numFmtId="187" fontId="5" fillId="0" borderId="0" xfId="55" applyNumberFormat="1" applyFont="1" applyFill="1" applyBorder="1" applyAlignment="1"/>
    <xf numFmtId="188" fontId="3" fillId="0" borderId="0" xfId="55" applyFont="1" applyFill="1" applyAlignment="1">
      <alignment horizontal="center"/>
    </xf>
    <xf numFmtId="188" fontId="5" fillId="0" borderId="0" xfId="55" applyFont="1" applyFill="1" applyAlignment="1">
      <alignment horizontal="right"/>
    </xf>
    <xf numFmtId="188" fontId="5" fillId="0" borderId="0" xfId="55" applyFont="1" applyFill="1" applyAlignment="1">
      <alignment horizontal="center"/>
    </xf>
    <xf numFmtId="187" fontId="5" fillId="0" borderId="0" xfId="0" applyNumberFormat="1" applyFont="1" applyAlignment="1">
      <alignment horizontal="right"/>
    </xf>
    <xf numFmtId="187" fontId="5" fillId="0" borderId="0" xfId="0" applyNumberFormat="1" applyFont="1"/>
    <xf numFmtId="187" fontId="5" fillId="0" borderId="0" xfId="55" applyNumberFormat="1" applyFont="1" applyFill="1" applyAlignment="1">
      <alignment horizontal="center"/>
    </xf>
    <xf numFmtId="187" fontId="5" fillId="0" borderId="0" xfId="55" applyNumberFormat="1" applyFont="1" applyFill="1" applyAlignment="1"/>
    <xf numFmtId="187" fontId="5" fillId="0" borderId="0" xfId="55" applyNumberFormat="1" applyFont="1" applyFill="1" applyAlignment="1">
      <alignment horizontal="right" vertical="center"/>
    </xf>
    <xf numFmtId="188" fontId="5" fillId="0" borderId="0" xfId="55" applyFont="1" applyFill="1" applyAlignment="1"/>
    <xf numFmtId="49" fontId="3" fillId="0" borderId="0" xfId="0" applyNumberFormat="1" applyFont="1" applyAlignment="1">
      <alignment vertical="center"/>
    </xf>
    <xf numFmtId="187" fontId="5" fillId="0" borderId="0" xfId="55" applyNumberFormat="1" applyFont="1" applyFill="1" applyAlignment="1">
      <alignment vertical="center"/>
    </xf>
    <xf numFmtId="187" fontId="5" fillId="0" borderId="0" xfId="55" applyNumberFormat="1" applyFont="1" applyFill="1" applyAlignment="1">
      <alignment horizontal="center" vertical="center"/>
    </xf>
    <xf numFmtId="187" fontId="5" fillId="0" borderId="11" xfId="55" applyNumberFormat="1" applyFont="1" applyFill="1" applyBorder="1" applyAlignment="1">
      <alignment vertical="center"/>
    </xf>
    <xf numFmtId="187" fontId="5" fillId="0" borderId="11" xfId="55" applyNumberFormat="1" applyFont="1" applyFill="1" applyBorder="1" applyAlignment="1">
      <alignment horizontal="center" vertical="center"/>
    </xf>
    <xf numFmtId="191" fontId="5" fillId="0" borderId="0" xfId="55" applyNumberFormat="1" applyFont="1" applyFill="1" applyAlignment="1"/>
    <xf numFmtId="187" fontId="5" fillId="0" borderId="11" xfId="55" applyNumberFormat="1" applyFont="1" applyFill="1" applyBorder="1" applyAlignment="1">
      <alignment horizontal="right"/>
    </xf>
    <xf numFmtId="191" fontId="5" fillId="0" borderId="0" xfId="55" applyNumberFormat="1" applyFont="1" applyFill="1"/>
    <xf numFmtId="191" fontId="5" fillId="0" borderId="0" xfId="55" applyNumberFormat="1" applyFont="1" applyFill="1" applyAlignment="1">
      <alignment horizontal="right"/>
    </xf>
    <xf numFmtId="187" fontId="5" fillId="0" borderId="0" xfId="55" applyNumberFormat="1" applyFont="1" applyFill="1"/>
    <xf numFmtId="187" fontId="5" fillId="0" borderId="0" xfId="55" applyNumberFormat="1" applyFont="1" applyFill="1" applyAlignment="1">
      <alignment horizontal="right"/>
    </xf>
    <xf numFmtId="191" fontId="47" fillId="0" borderId="0" xfId="55" applyNumberFormat="1" applyFont="1" applyFill="1" applyBorder="1" applyAlignment="1">
      <alignment horizontal="right"/>
    </xf>
    <xf numFmtId="191" fontId="47" fillId="0" borderId="0" xfId="55" applyNumberFormat="1" applyFont="1" applyFill="1" applyAlignment="1"/>
    <xf numFmtId="191" fontId="3" fillId="0" borderId="0" xfId="55" applyNumberFormat="1" applyFont="1" applyFill="1" applyAlignment="1"/>
    <xf numFmtId="191" fontId="47" fillId="0" borderId="0" xfId="55" applyNumberFormat="1" applyFont="1" applyFill="1" applyBorder="1" applyAlignment="1"/>
    <xf numFmtId="191" fontId="3" fillId="0" borderId="0" xfId="55" applyNumberFormat="1" applyFont="1" applyFill="1" applyBorder="1" applyAlignment="1"/>
    <xf numFmtId="187" fontId="48" fillId="0" borderId="11" xfId="55" applyNumberFormat="1" applyFont="1" applyFill="1" applyBorder="1" applyAlignment="1">
      <alignment horizontal="right"/>
    </xf>
    <xf numFmtId="187" fontId="48" fillId="0" borderId="0" xfId="55" applyNumberFormat="1" applyFont="1" applyFill="1" applyAlignment="1">
      <alignment horizontal="right"/>
    </xf>
    <xf numFmtId="187" fontId="50" fillId="0" borderId="0" xfId="55" applyNumberFormat="1" applyFont="1" applyFill="1"/>
    <xf numFmtId="187" fontId="49" fillId="0" borderId="0" xfId="55" applyNumberFormat="1" applyFont="1" applyFill="1"/>
    <xf numFmtId="187" fontId="48" fillId="0" borderId="0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/>
    <xf numFmtId="187" fontId="5" fillId="0" borderId="12" xfId="55" applyNumberFormat="1" applyFont="1" applyFill="1" applyBorder="1" applyAlignment="1"/>
    <xf numFmtId="187" fontId="48" fillId="0" borderId="0" xfId="55" applyNumberFormat="1" applyFont="1" applyFill="1" applyAlignment="1"/>
    <xf numFmtId="187" fontId="48" fillId="0" borderId="23" xfId="55" applyNumberFormat="1" applyFont="1" applyFill="1" applyBorder="1" applyAlignment="1">
      <alignment horizontal="right"/>
    </xf>
    <xf numFmtId="187" fontId="5" fillId="0" borderId="23" xfId="55" applyNumberFormat="1" applyFont="1" applyFill="1" applyBorder="1" applyAlignment="1">
      <alignment horizontal="right"/>
    </xf>
    <xf numFmtId="187" fontId="5" fillId="0" borderId="0" xfId="55" applyNumberFormat="1" applyFont="1" applyFill="1" applyBorder="1" applyAlignment="1">
      <alignment horizontal="right" vertical="center"/>
    </xf>
    <xf numFmtId="187" fontId="48" fillId="0" borderId="13" xfId="55" applyNumberFormat="1" applyFont="1" applyFill="1" applyBorder="1" applyAlignment="1"/>
    <xf numFmtId="187" fontId="5" fillId="0" borderId="13" xfId="55" applyNumberFormat="1" applyFont="1" applyFill="1" applyBorder="1" applyAlignment="1"/>
    <xf numFmtId="187" fontId="48" fillId="0" borderId="11" xfId="55" applyNumberFormat="1" applyFont="1" applyFill="1" applyBorder="1" applyAlignment="1"/>
    <xf numFmtId="187" fontId="48" fillId="0" borderId="0" xfId="55" applyNumberFormat="1" applyFont="1" applyFill="1" applyBorder="1" applyAlignment="1"/>
    <xf numFmtId="187" fontId="5" fillId="0" borderId="11" xfId="55" applyNumberFormat="1" applyFont="1" applyFill="1" applyBorder="1"/>
    <xf numFmtId="0" fontId="5" fillId="0" borderId="0" xfId="0" applyFont="1" applyAlignment="1">
      <alignment horizontal="right"/>
    </xf>
    <xf numFmtId="188" fontId="5" fillId="0" borderId="0" xfId="55" applyFont="1" applyFill="1"/>
    <xf numFmtId="49" fontId="3" fillId="0" borderId="0" xfId="0" applyNumberFormat="1" applyFont="1"/>
    <xf numFmtId="189" fontId="5" fillId="0" borderId="0" xfId="0" applyNumberFormat="1" applyFont="1"/>
    <xf numFmtId="0" fontId="5" fillId="0" borderId="11" xfId="0" applyFont="1" applyBorder="1" applyAlignment="1">
      <alignment horizontal="center"/>
    </xf>
    <xf numFmtId="187" fontId="5" fillId="0" borderId="26" xfId="0" applyNumberFormat="1" applyFont="1" applyBorder="1"/>
    <xf numFmtId="187" fontId="3" fillId="0" borderId="0" xfId="55" applyNumberFormat="1" applyFont="1" applyFill="1"/>
    <xf numFmtId="187" fontId="5" fillId="0" borderId="26" xfId="55" applyNumberFormat="1" applyFont="1" applyFill="1" applyBorder="1" applyAlignment="1">
      <alignment horizontal="right"/>
    </xf>
    <xf numFmtId="187" fontId="5" fillId="0" borderId="26" xfId="55" applyNumberFormat="1" applyFont="1" applyFill="1" applyBorder="1"/>
    <xf numFmtId="187" fontId="5" fillId="0" borderId="27" xfId="0" applyNumberFormat="1" applyFont="1" applyBorder="1"/>
    <xf numFmtId="187" fontId="5" fillId="0" borderId="27" xfId="55" applyNumberFormat="1" applyFont="1" applyFill="1" applyBorder="1" applyAlignment="1">
      <alignment horizontal="right"/>
    </xf>
    <xf numFmtId="187" fontId="5" fillId="0" borderId="27" xfId="55" applyNumberFormat="1" applyFont="1" applyFill="1" applyBorder="1"/>
    <xf numFmtId="187" fontId="5" fillId="0" borderId="12" xfId="55" applyNumberFormat="1" applyFont="1" applyFill="1" applyBorder="1" applyAlignment="1">
      <alignment horizontal="right"/>
    </xf>
    <xf numFmtId="187" fontId="5" fillId="0" borderId="13" xfId="55" applyNumberFormat="1" applyFont="1" applyFill="1" applyBorder="1"/>
    <xf numFmtId="187" fontId="3" fillId="0" borderId="0" xfId="0" applyNumberFormat="1" applyFont="1"/>
    <xf numFmtId="187" fontId="3" fillId="0" borderId="0" xfId="55" applyNumberFormat="1" applyFont="1" applyFill="1" applyBorder="1"/>
    <xf numFmtId="187" fontId="5" fillId="0" borderId="12" xfId="0" applyNumberFormat="1" applyFont="1" applyBorder="1"/>
    <xf numFmtId="187" fontId="51" fillId="0" borderId="0" xfId="55" applyNumberFormat="1" applyFont="1" applyFill="1" applyBorder="1"/>
    <xf numFmtId="187" fontId="51" fillId="0" borderId="0" xfId="0" applyNumberFormat="1" applyFont="1"/>
    <xf numFmtId="187" fontId="51" fillId="0" borderId="0" xfId="55" applyNumberFormat="1" applyFont="1" applyFill="1"/>
    <xf numFmtId="187" fontId="51" fillId="0" borderId="0" xfId="55" applyNumberFormat="1" applyFont="1" applyFill="1" applyBorder="1" applyAlignment="1"/>
    <xf numFmtId="187" fontId="51" fillId="0" borderId="0" xfId="55" applyNumberFormat="1" applyFont="1" applyFill="1" applyAlignment="1"/>
    <xf numFmtId="187" fontId="5" fillId="0" borderId="0" xfId="55" applyNumberFormat="1" applyFont="1" applyAlignment="1">
      <alignment horizontal="right"/>
    </xf>
    <xf numFmtId="187" fontId="3" fillId="0" borderId="0" xfId="55" applyNumberFormat="1" applyFont="1"/>
    <xf numFmtId="187" fontId="5" fillId="0" borderId="26" xfId="55" applyNumberFormat="1" applyFont="1" applyBorder="1" applyAlignment="1">
      <alignment horizontal="right"/>
    </xf>
    <xf numFmtId="187" fontId="5" fillId="0" borderId="12" xfId="55" applyNumberFormat="1" applyFont="1" applyBorder="1" applyAlignment="1">
      <alignment horizontal="right"/>
    </xf>
    <xf numFmtId="187" fontId="5" fillId="0" borderId="13" xfId="55" applyNumberFormat="1" applyFont="1" applyBorder="1"/>
    <xf numFmtId="189" fontId="5" fillId="0" borderId="0" xfId="55" applyNumberFormat="1" applyFont="1" applyFill="1" applyBorder="1" applyAlignment="1">
      <alignment vertical="center"/>
    </xf>
    <xf numFmtId="189" fontId="48" fillId="0" borderId="0" xfId="55" applyNumberFormat="1" applyFont="1" applyFill="1" applyBorder="1" applyAlignment="1">
      <alignment vertical="center"/>
    </xf>
    <xf numFmtId="187" fontId="48" fillId="0" borderId="0" xfId="55" applyNumberFormat="1" applyFont="1" applyFill="1" applyAlignment="1">
      <alignment vertical="center"/>
    </xf>
    <xf numFmtId="188" fontId="5" fillId="0" borderId="0" xfId="55" applyFont="1" applyFill="1" applyAlignment="1">
      <alignment vertical="center"/>
    </xf>
    <xf numFmtId="195" fontId="5" fillId="0" borderId="0" xfId="55" applyNumberFormat="1" applyFont="1" applyFill="1"/>
    <xf numFmtId="195" fontId="3" fillId="0" borderId="0" xfId="55" applyNumberFormat="1" applyFont="1" applyFill="1"/>
    <xf numFmtId="195" fontId="52" fillId="0" borderId="0" xfId="55" applyNumberFormat="1" applyFont="1" applyFill="1" applyAlignment="1">
      <alignment vertical="center" wrapText="1"/>
    </xf>
    <xf numFmtId="187" fontId="5" fillId="0" borderId="0" xfId="55" applyNumberFormat="1" applyFont="1" applyFill="1" applyBorder="1" applyAlignment="1">
      <alignment vertical="center"/>
    </xf>
    <xf numFmtId="187" fontId="48" fillId="0" borderId="11" xfId="55" applyNumberFormat="1" applyFont="1" applyFill="1" applyBorder="1" applyAlignment="1">
      <alignment horizontal="right" vertical="center"/>
    </xf>
    <xf numFmtId="187" fontId="5" fillId="0" borderId="11" xfId="55" applyNumberFormat="1" applyFont="1" applyFill="1" applyBorder="1" applyAlignment="1">
      <alignment horizontal="right" vertical="center"/>
    </xf>
    <xf numFmtId="187" fontId="53" fillId="0" borderId="0" xfId="55" applyNumberFormat="1" applyFont="1" applyFill="1" applyBorder="1" applyAlignment="1">
      <alignment horizontal="right" vertical="center"/>
    </xf>
    <xf numFmtId="187" fontId="54" fillId="0" borderId="0" xfId="55" applyNumberFormat="1" applyFont="1" applyFill="1" applyBorder="1" applyAlignment="1">
      <alignment horizontal="right" vertical="center"/>
    </xf>
    <xf numFmtId="0" fontId="48" fillId="0" borderId="0" xfId="0" applyFont="1"/>
    <xf numFmtId="0" fontId="54" fillId="0" borderId="0" xfId="0" applyFont="1"/>
    <xf numFmtId="187" fontId="3" fillId="0" borderId="0" xfId="55" applyNumberFormat="1" applyFont="1" applyFill="1" applyAlignment="1">
      <alignment horizontal="right" vertical="center"/>
    </xf>
    <xf numFmtId="187" fontId="3" fillId="0" borderId="0" xfId="55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9" fontId="4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9" fontId="48" fillId="0" borderId="0" xfId="0" applyNumberFormat="1" applyFont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89" fontId="47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87" fontId="5" fillId="0" borderId="0" xfId="0" applyNumberFormat="1" applyFont="1" applyAlignment="1">
      <alignment vertical="center"/>
    </xf>
    <xf numFmtId="187" fontId="48" fillId="0" borderId="12" xfId="0" applyNumberFormat="1" applyFont="1" applyBorder="1" applyAlignment="1">
      <alignment vertical="center"/>
    </xf>
    <xf numFmtId="187" fontId="5" fillId="0" borderId="0" xfId="0" applyNumberFormat="1" applyFont="1" applyAlignment="1">
      <alignment horizontal="right" vertical="center"/>
    </xf>
    <xf numFmtId="187" fontId="5" fillId="0" borderId="12" xfId="0" applyNumberFormat="1" applyFont="1" applyBorder="1" applyAlignment="1">
      <alignment vertical="center"/>
    </xf>
    <xf numFmtId="187" fontId="48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7" fontId="48" fillId="0" borderId="13" xfId="0" applyNumberFormat="1" applyFont="1" applyBorder="1" applyAlignment="1">
      <alignment vertical="center"/>
    </xf>
    <xf numFmtId="187" fontId="5" fillId="0" borderId="13" xfId="0" applyNumberFormat="1" applyFont="1" applyBorder="1" applyAlignment="1">
      <alignment vertical="center"/>
    </xf>
    <xf numFmtId="193" fontId="5" fillId="0" borderId="0" xfId="0" applyNumberFormat="1" applyFont="1" applyAlignment="1">
      <alignment vertical="center"/>
    </xf>
    <xf numFmtId="189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196" fontId="5" fillId="0" borderId="0" xfId="0" applyNumberFormat="1" applyFont="1" applyAlignment="1">
      <alignment vertical="center"/>
    </xf>
    <xf numFmtId="187" fontId="48" fillId="0" borderId="12" xfId="0" applyNumberFormat="1" applyFont="1" applyBorder="1" applyAlignment="1">
      <alignment horizontal="right" vertical="center"/>
    </xf>
    <xf numFmtId="187" fontId="5" fillId="0" borderId="12" xfId="0" applyNumberFormat="1" applyFont="1" applyBorder="1" applyAlignment="1">
      <alignment horizontal="right" vertical="center"/>
    </xf>
    <xf numFmtId="187" fontId="48" fillId="0" borderId="11" xfId="0" applyNumberFormat="1" applyFont="1" applyBorder="1" applyAlignment="1">
      <alignment horizontal="right" vertical="center"/>
    </xf>
    <xf numFmtId="187" fontId="5" fillId="0" borderId="11" xfId="0" applyNumberFormat="1" applyFont="1" applyBorder="1" applyAlignment="1">
      <alignment horizontal="right" vertical="center"/>
    </xf>
    <xf numFmtId="189" fontId="48" fillId="0" borderId="0" xfId="0" applyNumberFormat="1" applyFont="1" applyAlignment="1">
      <alignment horizontal="right" vertical="center"/>
    </xf>
    <xf numFmtId="187" fontId="48" fillId="0" borderId="24" xfId="0" applyNumberFormat="1" applyFont="1" applyBorder="1" applyAlignment="1">
      <alignment horizontal="right" vertical="center"/>
    </xf>
    <xf numFmtId="187" fontId="48" fillId="0" borderId="0" xfId="0" applyNumberFormat="1" applyFont="1" applyAlignment="1">
      <alignment horizontal="right" vertical="center"/>
    </xf>
    <xf numFmtId="187" fontId="48" fillId="0" borderId="23" xfId="0" applyNumberFormat="1" applyFont="1" applyBorder="1" applyAlignment="1">
      <alignment horizontal="right" vertical="center"/>
    </xf>
    <xf numFmtId="187" fontId="48" fillId="0" borderId="13" xfId="0" applyNumberFormat="1" applyFont="1" applyBorder="1" applyAlignment="1">
      <alignment horizontal="right" vertical="center"/>
    </xf>
    <xf numFmtId="187" fontId="51" fillId="0" borderId="0" xfId="0" applyNumberFormat="1" applyFont="1" applyAlignment="1">
      <alignment horizontal="right" vertical="center"/>
    </xf>
    <xf numFmtId="0" fontId="5" fillId="0" borderId="25" xfId="0" applyFont="1" applyBorder="1" applyAlignment="1">
      <alignment vertical="center"/>
    </xf>
    <xf numFmtId="49" fontId="3" fillId="0" borderId="0" xfId="0" applyNumberFormat="1" applyFont="1" applyAlignment="1">
      <alignment horizontal="left"/>
    </xf>
    <xf numFmtId="189" fontId="47" fillId="0" borderId="0" xfId="0" applyNumberFormat="1" applyFont="1" applyAlignment="1">
      <alignment horizontal="center"/>
    </xf>
    <xf numFmtId="0" fontId="5" fillId="0" borderId="0" xfId="89" applyFont="1" applyAlignment="1">
      <alignment horizontal="center"/>
    </xf>
    <xf numFmtId="49" fontId="48" fillId="0" borderId="11" xfId="0" applyNumberFormat="1" applyFont="1" applyBorder="1" applyAlignment="1">
      <alignment horizontal="center"/>
    </xf>
    <xf numFmtId="49" fontId="48" fillId="0" borderId="0" xfId="0" applyNumberFormat="1" applyFont="1" applyAlignment="1">
      <alignment horizontal="center"/>
    </xf>
    <xf numFmtId="0" fontId="4" fillId="0" borderId="0" xfId="0" applyFont="1"/>
    <xf numFmtId="187" fontId="5" fillId="0" borderId="23" xfId="0" applyNumberFormat="1" applyFont="1" applyBorder="1"/>
    <xf numFmtId="187" fontId="5" fillId="0" borderId="0" xfId="88" applyNumberFormat="1" applyFont="1" applyAlignment="1">
      <alignment vertical="center"/>
    </xf>
    <xf numFmtId="187" fontId="5" fillId="0" borderId="11" xfId="88" applyNumberFormat="1" applyFont="1" applyBorder="1" applyAlignment="1">
      <alignment horizontal="right"/>
    </xf>
    <xf numFmtId="187" fontId="5" fillId="0" borderId="0" xfId="0" applyNumberFormat="1" applyFont="1" applyAlignment="1">
      <alignment horizontal="center"/>
    </xf>
    <xf numFmtId="187" fontId="5" fillId="0" borderId="10" xfId="0" applyNumberFormat="1" applyFont="1" applyBorder="1"/>
    <xf numFmtId="189" fontId="3" fillId="0" borderId="0" xfId="0" applyNumberFormat="1" applyFont="1"/>
    <xf numFmtId="0" fontId="5" fillId="0" borderId="0" xfId="0" applyFont="1" applyAlignment="1">
      <alignment horizontal="left"/>
    </xf>
    <xf numFmtId="194" fontId="5" fillId="0" borderId="13" xfId="88" applyNumberFormat="1" applyFont="1" applyBorder="1" applyAlignment="1">
      <alignment horizontal="right" vertical="center"/>
    </xf>
    <xf numFmtId="194" fontId="5" fillId="0" borderId="0" xfId="0" applyNumberFormat="1" applyFont="1" applyAlignment="1">
      <alignment horizontal="center" vertical="center"/>
    </xf>
    <xf numFmtId="194" fontId="5" fillId="0" borderId="0" xfId="0" applyNumberFormat="1" applyFont="1" applyAlignment="1">
      <alignment vertical="center" wrapText="1"/>
    </xf>
    <xf numFmtId="43" fontId="5" fillId="0" borderId="0" xfId="0" applyNumberFormat="1" applyFont="1"/>
    <xf numFmtId="192" fontId="3" fillId="0" borderId="0" xfId="0" applyNumberFormat="1" applyFont="1"/>
    <xf numFmtId="190" fontId="3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187" fontId="4" fillId="0" borderId="0" xfId="0" applyNumberFormat="1" applyFont="1" applyAlignment="1">
      <alignment horizontal="center"/>
    </xf>
    <xf numFmtId="191" fontId="5" fillId="0" borderId="0" xfId="0" applyNumberFormat="1" applyFont="1"/>
    <xf numFmtId="0" fontId="47" fillId="0" borderId="0" xfId="0" applyFont="1"/>
    <xf numFmtId="0" fontId="5" fillId="0" borderId="0" xfId="89" applyFont="1" applyAlignment="1">
      <alignment horizontal="center" vertical="center"/>
    </xf>
    <xf numFmtId="37" fontId="50" fillId="0" borderId="0" xfId="0" applyNumberFormat="1" applyFont="1"/>
    <xf numFmtId="37" fontId="49" fillId="0" borderId="0" xfId="0" applyNumberFormat="1" applyFont="1"/>
    <xf numFmtId="187" fontId="48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justify"/>
    </xf>
    <xf numFmtId="189" fontId="5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189" fontId="5" fillId="0" borderId="11" xfId="55" applyNumberFormat="1" applyFont="1" applyFill="1" applyBorder="1" applyAlignment="1">
      <alignment horizontal="center" vertical="center"/>
    </xf>
    <xf numFmtId="189" fontId="48" fillId="0" borderId="11" xfId="0" applyNumberFormat="1" applyFont="1" applyBorder="1" applyAlignment="1">
      <alignment horizontal="center"/>
    </xf>
    <xf numFmtId="188" fontId="5" fillId="0" borderId="11" xfId="55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87" fontId="5" fillId="0" borderId="0" xfId="0" applyNumberFormat="1" applyFont="1" applyBorder="1"/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54D-6C7F-45B1-A67D-4F9175A338F3}">
  <dimension ref="A1:T107"/>
  <sheetViews>
    <sheetView showGridLines="0" view="pageBreakPreview" topLeftCell="A106" zoomScaleNormal="100" zoomScaleSheetLayoutView="100" workbookViewId="0">
      <selection activeCell="O7" sqref="O7"/>
    </sheetView>
  </sheetViews>
  <sheetFormatPr defaultColWidth="9.125" defaultRowHeight="24" customHeight="1" x14ac:dyDescent="0.55000000000000004"/>
  <cols>
    <col min="1" max="1" width="52.375" style="98" customWidth="1"/>
    <col min="2" max="2" width="8.75" style="95" customWidth="1"/>
    <col min="3" max="3" width="1.125" style="96" customWidth="1"/>
    <col min="4" max="4" width="16.375" style="97" customWidth="1"/>
    <col min="5" max="5" width="1" style="96" customWidth="1"/>
    <col min="6" max="6" width="16.375" style="96" customWidth="1"/>
    <col min="7" max="7" width="1.125" style="96" customWidth="1"/>
    <col min="8" max="8" width="16.375" style="78" customWidth="1"/>
    <col min="9" max="9" width="1" style="96" customWidth="1"/>
    <col min="10" max="10" width="16.375" style="96" customWidth="1"/>
    <col min="11" max="11" width="1" style="98" customWidth="1"/>
    <col min="12" max="13" width="9.125" style="98"/>
    <col min="14" max="14" width="14.375" style="98" bestFit="1" customWidth="1"/>
    <col min="15" max="15" width="9.375" style="98" bestFit="1" customWidth="1"/>
    <col min="16" max="16" width="14.375" style="98" bestFit="1" customWidth="1"/>
    <col min="17" max="17" width="9.375" style="98" bestFit="1" customWidth="1"/>
    <col min="18" max="18" width="13.25" style="98" bestFit="1" customWidth="1"/>
    <col min="19" max="19" width="9.375" style="98" bestFit="1" customWidth="1"/>
    <col min="20" max="20" width="13.25" style="98" bestFit="1" customWidth="1"/>
    <col min="21" max="16384" width="9.125" style="98"/>
  </cols>
  <sheetData>
    <row r="1" spans="1:10" ht="24" customHeight="1" x14ac:dyDescent="0.55000000000000004">
      <c r="A1" s="94" t="s">
        <v>0</v>
      </c>
    </row>
    <row r="2" spans="1:10" ht="24" customHeight="1" x14ac:dyDescent="0.55000000000000004">
      <c r="A2" s="94" t="s">
        <v>125</v>
      </c>
    </row>
    <row r="3" spans="1:10" ht="24" customHeight="1" x14ac:dyDescent="0.55000000000000004">
      <c r="A3" s="94" t="s">
        <v>183</v>
      </c>
    </row>
    <row r="4" spans="1:10" ht="24" customHeight="1" x14ac:dyDescent="0.55000000000000004">
      <c r="A4" s="94"/>
      <c r="J4" s="99" t="s">
        <v>71</v>
      </c>
    </row>
    <row r="5" spans="1:10" ht="24" customHeight="1" x14ac:dyDescent="0.55000000000000004">
      <c r="A5" s="94"/>
      <c r="B5" s="100"/>
      <c r="C5" s="100"/>
      <c r="D5" s="166" t="s">
        <v>1</v>
      </c>
      <c r="E5" s="166"/>
      <c r="F5" s="166"/>
      <c r="G5" s="102"/>
      <c r="H5" s="167" t="s">
        <v>2</v>
      </c>
      <c r="I5" s="167"/>
      <c r="J5" s="167"/>
    </row>
    <row r="6" spans="1:10" ht="24" customHeight="1" x14ac:dyDescent="0.55000000000000004">
      <c r="A6" s="94"/>
      <c r="B6" s="103" t="s">
        <v>4</v>
      </c>
      <c r="C6" s="100"/>
      <c r="D6" s="101" t="s">
        <v>184</v>
      </c>
      <c r="E6" s="100"/>
      <c r="F6" s="101" t="s">
        <v>164</v>
      </c>
      <c r="H6" s="101" t="s">
        <v>184</v>
      </c>
      <c r="I6" s="100"/>
      <c r="J6" s="101" t="s">
        <v>164</v>
      </c>
    </row>
    <row r="7" spans="1:10" ht="24" customHeight="1" x14ac:dyDescent="0.55000000000000004">
      <c r="A7" s="94"/>
      <c r="B7" s="104"/>
      <c r="C7" s="100"/>
      <c r="D7" s="100" t="s">
        <v>78</v>
      </c>
      <c r="E7" s="100"/>
      <c r="F7" s="100" t="s">
        <v>80</v>
      </c>
      <c r="H7" s="100" t="s">
        <v>78</v>
      </c>
      <c r="I7" s="100"/>
      <c r="J7" s="100" t="s">
        <v>80</v>
      </c>
    </row>
    <row r="8" spans="1:10" ht="24" customHeight="1" x14ac:dyDescent="0.55000000000000004">
      <c r="A8" s="94"/>
      <c r="B8" s="104"/>
      <c r="C8" s="100"/>
      <c r="D8" s="100" t="s">
        <v>79</v>
      </c>
      <c r="E8" s="100"/>
      <c r="F8" s="100"/>
      <c r="H8" s="100" t="s">
        <v>79</v>
      </c>
      <c r="I8" s="100"/>
      <c r="J8" s="100"/>
    </row>
    <row r="9" spans="1:10" ht="24" customHeight="1" x14ac:dyDescent="0.55000000000000004">
      <c r="A9" s="94" t="s">
        <v>3</v>
      </c>
      <c r="C9" s="105"/>
      <c r="D9" s="100"/>
      <c r="E9" s="100"/>
      <c r="F9" s="100"/>
      <c r="H9" s="100"/>
      <c r="I9" s="100"/>
      <c r="J9" s="100"/>
    </row>
    <row r="10" spans="1:10" ht="24" customHeight="1" x14ac:dyDescent="0.55000000000000004">
      <c r="A10" s="94" t="s">
        <v>5</v>
      </c>
      <c r="D10" s="106"/>
      <c r="E10" s="107"/>
      <c r="F10" s="107"/>
    </row>
    <row r="11" spans="1:10" ht="24" customHeight="1" x14ac:dyDescent="0.55000000000000004">
      <c r="A11" s="98" t="s">
        <v>6</v>
      </c>
      <c r="D11" s="19">
        <v>59367</v>
      </c>
      <c r="E11" s="92"/>
      <c r="F11" s="85">
        <v>29608</v>
      </c>
      <c r="G11" s="19"/>
      <c r="H11" s="19">
        <v>42306</v>
      </c>
      <c r="I11" s="19"/>
      <c r="J11" s="19">
        <v>14937</v>
      </c>
    </row>
    <row r="12" spans="1:10" ht="24" customHeight="1" x14ac:dyDescent="0.55000000000000004">
      <c r="A12" s="98" t="s">
        <v>131</v>
      </c>
      <c r="D12" s="19"/>
      <c r="E12" s="92"/>
      <c r="F12" s="85"/>
      <c r="G12" s="19"/>
      <c r="H12" s="19"/>
      <c r="I12" s="19"/>
      <c r="J12" s="19"/>
    </row>
    <row r="13" spans="1:10" ht="24" customHeight="1" x14ac:dyDescent="0.55000000000000004">
      <c r="A13" s="108" t="s">
        <v>107</v>
      </c>
      <c r="B13" s="95">
        <v>4</v>
      </c>
      <c r="D13" s="19">
        <v>784113</v>
      </c>
      <c r="E13" s="92"/>
      <c r="F13" s="80">
        <v>914229</v>
      </c>
      <c r="G13" s="19"/>
      <c r="H13" s="19">
        <v>395853</v>
      </c>
      <c r="I13" s="19"/>
      <c r="J13" s="80">
        <v>375513</v>
      </c>
    </row>
    <row r="14" spans="1:10" ht="24" customHeight="1" x14ac:dyDescent="0.55000000000000004">
      <c r="A14" s="98" t="s">
        <v>151</v>
      </c>
      <c r="D14" s="19">
        <v>15189</v>
      </c>
      <c r="E14" s="92"/>
      <c r="F14" s="80">
        <v>6394</v>
      </c>
      <c r="G14" s="19"/>
      <c r="H14" s="19">
        <v>9696</v>
      </c>
      <c r="I14" s="19"/>
      <c r="J14" s="19">
        <v>6724</v>
      </c>
    </row>
    <row r="15" spans="1:10" ht="24" customHeight="1" x14ac:dyDescent="0.55000000000000004">
      <c r="A15" s="98" t="s">
        <v>138</v>
      </c>
      <c r="B15" s="95">
        <v>3</v>
      </c>
      <c r="D15" s="19">
        <v>0</v>
      </c>
      <c r="E15" s="93"/>
      <c r="F15" s="45">
        <v>0</v>
      </c>
      <c r="G15" s="19"/>
      <c r="H15" s="19">
        <v>9555</v>
      </c>
      <c r="I15" s="19"/>
      <c r="J15" s="19">
        <v>159281</v>
      </c>
    </row>
    <row r="16" spans="1:10" ht="24" customHeight="1" x14ac:dyDescent="0.55000000000000004">
      <c r="A16" s="98" t="s">
        <v>139</v>
      </c>
      <c r="D16" s="45">
        <v>24772</v>
      </c>
      <c r="E16" s="92"/>
      <c r="F16" s="85">
        <v>40583</v>
      </c>
      <c r="G16" s="19"/>
      <c r="H16" s="45">
        <v>0</v>
      </c>
      <c r="I16" s="19"/>
      <c r="J16" s="45">
        <v>0</v>
      </c>
    </row>
    <row r="17" spans="1:20" ht="24" customHeight="1" x14ac:dyDescent="0.55000000000000004">
      <c r="A17" s="98" t="s">
        <v>132</v>
      </c>
      <c r="D17" s="85">
        <v>34679</v>
      </c>
      <c r="E17" s="93"/>
      <c r="F17" s="45">
        <v>63472</v>
      </c>
      <c r="G17" s="19"/>
      <c r="H17" s="85">
        <v>26387</v>
      </c>
      <c r="I17" s="19"/>
      <c r="J17" s="19">
        <v>52873</v>
      </c>
    </row>
    <row r="18" spans="1:20" ht="24" customHeight="1" x14ac:dyDescent="0.55000000000000004">
      <c r="A18" s="98" t="s">
        <v>9</v>
      </c>
      <c r="D18" s="19">
        <v>15947</v>
      </c>
      <c r="E18" s="92"/>
      <c r="F18" s="85">
        <v>9921</v>
      </c>
      <c r="G18" s="19"/>
      <c r="H18" s="19">
        <v>13871</v>
      </c>
      <c r="I18" s="19"/>
      <c r="J18" s="19">
        <v>7331</v>
      </c>
      <c r="M18" s="109"/>
      <c r="N18" s="109"/>
      <c r="O18" s="109"/>
    </row>
    <row r="19" spans="1:20" ht="24" customHeight="1" x14ac:dyDescent="0.55000000000000004">
      <c r="A19" s="94" t="s">
        <v>10</v>
      </c>
      <c r="C19" s="102"/>
      <c r="D19" s="110">
        <f>SUM(D11:D18)</f>
        <v>934067</v>
      </c>
      <c r="E19" s="111"/>
      <c r="F19" s="110">
        <f>SUM(F11:F18)</f>
        <v>1064207</v>
      </c>
      <c r="G19" s="109"/>
      <c r="H19" s="112">
        <f>SUM(H11:H18)</f>
        <v>497668</v>
      </c>
      <c r="I19" s="109"/>
      <c r="J19" s="112">
        <f>SUM(J11:J18)</f>
        <v>616659</v>
      </c>
      <c r="N19" s="81"/>
      <c r="O19" s="81"/>
      <c r="P19" s="81"/>
      <c r="Q19" s="81"/>
      <c r="R19" s="81"/>
      <c r="S19" s="81"/>
      <c r="T19" s="81"/>
    </row>
    <row r="20" spans="1:20" ht="24" customHeight="1" x14ac:dyDescent="0.55000000000000004">
      <c r="A20" s="94" t="s">
        <v>11</v>
      </c>
      <c r="D20" s="113"/>
      <c r="E20" s="114"/>
      <c r="F20" s="113"/>
      <c r="G20" s="109"/>
      <c r="H20" s="109"/>
      <c r="I20" s="109"/>
      <c r="J20" s="109"/>
    </row>
    <row r="21" spans="1:20" ht="24" customHeight="1" x14ac:dyDescent="0.55000000000000004">
      <c r="A21" s="98" t="s">
        <v>131</v>
      </c>
      <c r="D21" s="113"/>
      <c r="E21" s="114"/>
      <c r="F21" s="113"/>
      <c r="G21" s="109"/>
      <c r="H21" s="109"/>
      <c r="I21" s="109"/>
      <c r="J21" s="109"/>
    </row>
    <row r="22" spans="1:20" ht="24" customHeight="1" x14ac:dyDescent="0.55000000000000004">
      <c r="A22" s="108" t="s">
        <v>108</v>
      </c>
      <c r="B22" s="95">
        <v>4</v>
      </c>
      <c r="D22" s="45">
        <v>1056082</v>
      </c>
      <c r="E22" s="45"/>
      <c r="F22" s="45">
        <v>1022090</v>
      </c>
      <c r="G22" s="45"/>
      <c r="H22" s="45">
        <v>1018505</v>
      </c>
      <c r="I22" s="45"/>
      <c r="J22" s="45">
        <v>983666</v>
      </c>
    </row>
    <row r="23" spans="1:20" ht="24" customHeight="1" x14ac:dyDescent="0.55000000000000004">
      <c r="A23" s="98" t="s">
        <v>12</v>
      </c>
      <c r="B23" s="95">
        <v>5</v>
      </c>
      <c r="D23" s="45">
        <v>0</v>
      </c>
      <c r="E23" s="45"/>
      <c r="F23" s="45">
        <v>0</v>
      </c>
      <c r="G23" s="45"/>
      <c r="H23" s="45">
        <v>339999</v>
      </c>
      <c r="I23" s="45"/>
      <c r="J23" s="45">
        <v>339999</v>
      </c>
    </row>
    <row r="24" spans="1:20" ht="24" customHeight="1" x14ac:dyDescent="0.55000000000000004">
      <c r="A24" s="98" t="s">
        <v>13</v>
      </c>
      <c r="D24" s="45">
        <v>9066</v>
      </c>
      <c r="E24" s="45"/>
      <c r="F24" s="45">
        <v>9011</v>
      </c>
      <c r="G24" s="45"/>
      <c r="H24" s="45">
        <v>5648</v>
      </c>
      <c r="I24" s="45"/>
      <c r="J24" s="45">
        <v>5444</v>
      </c>
    </row>
    <row r="25" spans="1:20" ht="24" customHeight="1" x14ac:dyDescent="0.55000000000000004">
      <c r="A25" s="98" t="s">
        <v>14</v>
      </c>
      <c r="D25" s="45">
        <v>4623</v>
      </c>
      <c r="E25" s="45"/>
      <c r="F25" s="45">
        <v>6051</v>
      </c>
      <c r="G25" s="45"/>
      <c r="H25" s="45">
        <v>1851</v>
      </c>
      <c r="I25" s="45"/>
      <c r="J25" s="45">
        <v>3866</v>
      </c>
    </row>
    <row r="26" spans="1:20" ht="24" customHeight="1" x14ac:dyDescent="0.55000000000000004">
      <c r="A26" s="98" t="s">
        <v>15</v>
      </c>
      <c r="D26" s="45">
        <v>9819</v>
      </c>
      <c r="E26" s="45"/>
      <c r="F26" s="45">
        <v>10163</v>
      </c>
      <c r="G26" s="45"/>
      <c r="H26" s="45">
        <v>9771</v>
      </c>
      <c r="I26" s="45"/>
      <c r="J26" s="45">
        <v>10083</v>
      </c>
    </row>
    <row r="27" spans="1:20" ht="24" customHeight="1" x14ac:dyDescent="0.55000000000000004">
      <c r="A27" s="98" t="s">
        <v>16</v>
      </c>
      <c r="D27" s="45">
        <v>9259</v>
      </c>
      <c r="E27" s="45"/>
      <c r="F27" s="45">
        <v>9155</v>
      </c>
      <c r="G27" s="45"/>
      <c r="H27" s="45">
        <v>6772</v>
      </c>
      <c r="I27" s="45"/>
      <c r="J27" s="45">
        <v>6977</v>
      </c>
    </row>
    <row r="28" spans="1:20" ht="24" customHeight="1" x14ac:dyDescent="0.55000000000000004">
      <c r="A28" s="98" t="s">
        <v>17</v>
      </c>
      <c r="D28" s="45">
        <v>2321</v>
      </c>
      <c r="E28" s="45"/>
      <c r="F28" s="45">
        <v>4698</v>
      </c>
      <c r="G28" s="45"/>
      <c r="H28" s="45">
        <v>1572</v>
      </c>
      <c r="I28" s="45"/>
      <c r="J28" s="45">
        <v>3901</v>
      </c>
      <c r="M28" s="109"/>
      <c r="P28" s="109"/>
      <c r="Q28" s="109"/>
    </row>
    <row r="29" spans="1:20" ht="24" customHeight="1" x14ac:dyDescent="0.55000000000000004">
      <c r="A29" s="94" t="s">
        <v>18</v>
      </c>
      <c r="B29" s="98"/>
      <c r="C29" s="102"/>
      <c r="D29" s="110">
        <f>SUM(D22:D28)</f>
        <v>1091170</v>
      </c>
      <c r="E29" s="111"/>
      <c r="F29" s="110">
        <f>SUM(F22:F28)</f>
        <v>1061168</v>
      </c>
      <c r="G29" s="109"/>
      <c r="H29" s="110">
        <f>SUM(H22:H28)</f>
        <v>1384118</v>
      </c>
      <c r="I29" s="109"/>
      <c r="J29" s="110">
        <f>SUM(J22:J28)</f>
        <v>1353936</v>
      </c>
    </row>
    <row r="30" spans="1:20" ht="24" customHeight="1" thickBot="1" x14ac:dyDescent="0.6">
      <c r="A30" s="94" t="s">
        <v>19</v>
      </c>
      <c r="B30" s="98"/>
      <c r="C30" s="102"/>
      <c r="D30" s="115">
        <f>+D19+D29</f>
        <v>2025237</v>
      </c>
      <c r="E30" s="111"/>
      <c r="F30" s="115">
        <f>+F19+F29</f>
        <v>2125375</v>
      </c>
      <c r="G30" s="109"/>
      <c r="H30" s="116">
        <f>+H19+H29</f>
        <v>1881786</v>
      </c>
      <c r="I30" s="109"/>
      <c r="J30" s="116">
        <f>+J19+J29</f>
        <v>1970595</v>
      </c>
      <c r="N30" s="117"/>
      <c r="O30" s="117"/>
      <c r="P30" s="117"/>
      <c r="Q30" s="117"/>
      <c r="R30" s="117"/>
      <c r="S30" s="117"/>
      <c r="T30" s="117"/>
    </row>
    <row r="31" spans="1:20" ht="24" customHeight="1" thickTop="1" x14ac:dyDescent="0.55000000000000004">
      <c r="A31" s="94"/>
      <c r="B31" s="98"/>
      <c r="C31" s="102"/>
      <c r="E31" s="99"/>
      <c r="F31" s="97"/>
      <c r="H31" s="96"/>
    </row>
    <row r="32" spans="1:20" ht="24" customHeight="1" x14ac:dyDescent="0.55000000000000004">
      <c r="A32" s="6" t="s">
        <v>72</v>
      </c>
      <c r="B32" s="98"/>
      <c r="C32" s="102"/>
      <c r="E32" s="99"/>
      <c r="F32" s="97"/>
      <c r="H32" s="96"/>
    </row>
    <row r="33" spans="1:14" ht="24" customHeight="1" x14ac:dyDescent="0.55000000000000004">
      <c r="A33" s="94"/>
      <c r="B33" s="98"/>
      <c r="C33" s="102"/>
      <c r="E33" s="99"/>
      <c r="F33" s="97"/>
      <c r="H33" s="96"/>
    </row>
    <row r="34" spans="1:14" ht="24" customHeight="1" x14ac:dyDescent="0.55000000000000004">
      <c r="A34" s="94"/>
      <c r="B34" s="98"/>
      <c r="C34" s="102"/>
      <c r="E34" s="99"/>
      <c r="F34" s="97"/>
      <c r="H34" s="96"/>
    </row>
    <row r="35" spans="1:14" ht="24" customHeight="1" x14ac:dyDescent="0.55000000000000004">
      <c r="A35" s="94" t="s">
        <v>0</v>
      </c>
    </row>
    <row r="36" spans="1:14" ht="24" customHeight="1" x14ac:dyDescent="0.55000000000000004">
      <c r="A36" s="94" t="s">
        <v>126</v>
      </c>
    </row>
    <row r="37" spans="1:14" ht="24" customHeight="1" x14ac:dyDescent="0.55000000000000004">
      <c r="A37" s="94" t="s">
        <v>183</v>
      </c>
    </row>
    <row r="38" spans="1:14" ht="24" customHeight="1" x14ac:dyDescent="0.55000000000000004">
      <c r="A38" s="94"/>
      <c r="J38" s="99" t="s">
        <v>71</v>
      </c>
    </row>
    <row r="39" spans="1:14" ht="24" customHeight="1" x14ac:dyDescent="0.55000000000000004">
      <c r="A39" s="94"/>
      <c r="B39" s="100"/>
      <c r="C39" s="100"/>
      <c r="D39" s="166" t="s">
        <v>1</v>
      </c>
      <c r="E39" s="166"/>
      <c r="F39" s="166"/>
      <c r="G39" s="102"/>
      <c r="H39" s="167" t="s">
        <v>2</v>
      </c>
      <c r="I39" s="167"/>
      <c r="J39" s="167"/>
    </row>
    <row r="40" spans="1:14" ht="24" customHeight="1" x14ac:dyDescent="0.55000000000000004">
      <c r="A40" s="94"/>
      <c r="B40" s="103" t="s">
        <v>4</v>
      </c>
      <c r="C40" s="100"/>
      <c r="D40" s="101" t="s">
        <v>184</v>
      </c>
      <c r="E40" s="100"/>
      <c r="F40" s="101" t="s">
        <v>164</v>
      </c>
      <c r="H40" s="101" t="s">
        <v>184</v>
      </c>
      <c r="I40" s="100"/>
      <c r="J40" s="101" t="s">
        <v>164</v>
      </c>
    </row>
    <row r="41" spans="1:14" ht="24" customHeight="1" x14ac:dyDescent="0.55000000000000004">
      <c r="A41" s="94"/>
      <c r="B41" s="104"/>
      <c r="C41" s="100"/>
      <c r="D41" s="100" t="s">
        <v>78</v>
      </c>
      <c r="E41" s="100"/>
      <c r="F41" s="100" t="s">
        <v>80</v>
      </c>
      <c r="H41" s="100" t="s">
        <v>78</v>
      </c>
      <c r="I41" s="100"/>
      <c r="J41" s="100" t="s">
        <v>80</v>
      </c>
    </row>
    <row r="42" spans="1:14" ht="24" customHeight="1" x14ac:dyDescent="0.55000000000000004">
      <c r="A42" s="94"/>
      <c r="B42" s="104"/>
      <c r="C42" s="100"/>
      <c r="D42" s="100" t="s">
        <v>79</v>
      </c>
      <c r="E42" s="100"/>
      <c r="F42" s="100"/>
      <c r="H42" s="100" t="s">
        <v>79</v>
      </c>
      <c r="I42" s="100"/>
      <c r="J42" s="100"/>
    </row>
    <row r="43" spans="1:14" ht="24" customHeight="1" x14ac:dyDescent="0.55000000000000004">
      <c r="A43" s="94" t="s">
        <v>20</v>
      </c>
      <c r="B43" s="118"/>
      <c r="C43" s="118"/>
      <c r="D43" s="165"/>
      <c r="E43" s="165"/>
      <c r="F43" s="165"/>
      <c r="G43" s="165"/>
      <c r="H43" s="165"/>
      <c r="I43" s="165"/>
      <c r="J43" s="165"/>
    </row>
    <row r="44" spans="1:14" ht="24" customHeight="1" x14ac:dyDescent="0.55000000000000004">
      <c r="A44" s="94" t="s">
        <v>129</v>
      </c>
      <c r="B44" s="118"/>
      <c r="C44" s="118"/>
      <c r="D44" s="119"/>
      <c r="E44" s="119"/>
      <c r="F44" s="119"/>
      <c r="G44" s="119"/>
      <c r="H44" s="119"/>
      <c r="I44" s="119"/>
      <c r="J44" s="119"/>
      <c r="N44" s="120"/>
    </row>
    <row r="45" spans="1:14" ht="24" customHeight="1" x14ac:dyDescent="0.55000000000000004">
      <c r="A45" s="94" t="s">
        <v>21</v>
      </c>
      <c r="E45" s="99"/>
      <c r="F45" s="99"/>
    </row>
    <row r="46" spans="1:14" ht="24" customHeight="1" x14ac:dyDescent="0.55000000000000004">
      <c r="A46" s="98" t="s">
        <v>22</v>
      </c>
      <c r="B46" s="95">
        <v>6</v>
      </c>
      <c r="D46" s="45">
        <v>261007</v>
      </c>
      <c r="E46" s="45"/>
      <c r="F46" s="45">
        <v>290056</v>
      </c>
      <c r="G46" s="45"/>
      <c r="H46" s="45">
        <v>251007</v>
      </c>
      <c r="I46" s="45"/>
      <c r="J46" s="45">
        <v>279716</v>
      </c>
    </row>
    <row r="47" spans="1:14" ht="24" customHeight="1" x14ac:dyDescent="0.55000000000000004">
      <c r="A47" s="98" t="s">
        <v>23</v>
      </c>
      <c r="B47" s="95" t="s">
        <v>152</v>
      </c>
      <c r="D47" s="45">
        <v>20000</v>
      </c>
      <c r="E47" s="45"/>
      <c r="F47" s="45">
        <v>20000</v>
      </c>
      <c r="G47" s="45"/>
      <c r="H47" s="45">
        <v>38000</v>
      </c>
      <c r="I47" s="45"/>
      <c r="J47" s="45">
        <v>20000</v>
      </c>
    </row>
    <row r="48" spans="1:14" ht="24" customHeight="1" x14ac:dyDescent="0.55000000000000004">
      <c r="A48" s="98" t="s">
        <v>24</v>
      </c>
      <c r="B48" s="95">
        <v>6</v>
      </c>
      <c r="D48" s="45">
        <v>39000</v>
      </c>
      <c r="E48" s="45"/>
      <c r="F48" s="45">
        <v>29000</v>
      </c>
      <c r="G48" s="45"/>
      <c r="H48" s="45">
        <v>39000</v>
      </c>
      <c r="I48" s="45"/>
      <c r="J48" s="45">
        <v>29000</v>
      </c>
    </row>
    <row r="49" spans="1:13" ht="24" customHeight="1" x14ac:dyDescent="0.55000000000000004">
      <c r="A49" s="98" t="s">
        <v>153</v>
      </c>
      <c r="D49" s="45">
        <v>50494</v>
      </c>
      <c r="E49" s="45"/>
      <c r="F49" s="45">
        <v>26588</v>
      </c>
      <c r="G49" s="45"/>
      <c r="H49" s="45">
        <v>61452</v>
      </c>
      <c r="I49" s="45"/>
      <c r="J49" s="45">
        <v>51531</v>
      </c>
    </row>
    <row r="50" spans="1:13" ht="24" customHeight="1" x14ac:dyDescent="0.55000000000000004">
      <c r="A50" s="98" t="s">
        <v>109</v>
      </c>
      <c r="B50" s="98"/>
      <c r="C50" s="98"/>
      <c r="D50" s="45"/>
      <c r="E50" s="45"/>
      <c r="F50" s="45"/>
      <c r="G50" s="45"/>
      <c r="H50" s="45"/>
      <c r="I50" s="45"/>
      <c r="J50" s="45"/>
    </row>
    <row r="51" spans="1:13" ht="24" customHeight="1" x14ac:dyDescent="0.55000000000000004">
      <c r="A51" s="108" t="s">
        <v>107</v>
      </c>
      <c r="B51" s="95">
        <v>6</v>
      </c>
      <c r="D51" s="45">
        <v>32816</v>
      </c>
      <c r="E51" s="45"/>
      <c r="F51" s="45">
        <v>75971</v>
      </c>
      <c r="G51" s="45"/>
      <c r="H51" s="45">
        <v>32816</v>
      </c>
      <c r="I51" s="45"/>
      <c r="J51" s="45">
        <v>75971</v>
      </c>
    </row>
    <row r="52" spans="1:13" ht="24" customHeight="1" x14ac:dyDescent="0.55000000000000004">
      <c r="A52" s="98" t="s">
        <v>140</v>
      </c>
      <c r="D52" s="45"/>
      <c r="E52" s="45"/>
      <c r="F52" s="45"/>
      <c r="G52" s="45"/>
      <c r="H52" s="45"/>
      <c r="I52" s="45"/>
      <c r="J52" s="45"/>
    </row>
    <row r="53" spans="1:13" ht="24" customHeight="1" x14ac:dyDescent="0.55000000000000004">
      <c r="A53" s="108" t="s">
        <v>107</v>
      </c>
      <c r="B53" s="95" t="s">
        <v>152</v>
      </c>
      <c r="D53" s="45">
        <v>135150</v>
      </c>
      <c r="E53" s="45"/>
      <c r="F53" s="45">
        <v>203917</v>
      </c>
      <c r="G53" s="45"/>
      <c r="H53" s="45">
        <v>75150</v>
      </c>
      <c r="I53" s="45"/>
      <c r="J53" s="45">
        <v>98917</v>
      </c>
    </row>
    <row r="54" spans="1:13" ht="24" customHeight="1" x14ac:dyDescent="0.55000000000000004">
      <c r="A54" s="98" t="s">
        <v>110</v>
      </c>
      <c r="D54" s="45"/>
      <c r="E54" s="45"/>
      <c r="F54" s="45"/>
      <c r="G54" s="45"/>
      <c r="H54" s="45"/>
      <c r="I54" s="45"/>
      <c r="J54" s="45"/>
    </row>
    <row r="55" spans="1:13" ht="24" customHeight="1" x14ac:dyDescent="0.55000000000000004">
      <c r="A55" s="108" t="s">
        <v>107</v>
      </c>
      <c r="B55" s="95">
        <v>6</v>
      </c>
      <c r="D55" s="45">
        <v>103000</v>
      </c>
      <c r="E55" s="45"/>
      <c r="F55" s="45">
        <v>97000</v>
      </c>
      <c r="G55" s="45"/>
      <c r="H55" s="45">
        <v>53000</v>
      </c>
      <c r="I55" s="45"/>
      <c r="J55" s="45">
        <v>47000</v>
      </c>
    </row>
    <row r="56" spans="1:13" ht="24" customHeight="1" x14ac:dyDescent="0.55000000000000004">
      <c r="A56" s="98" t="s">
        <v>111</v>
      </c>
      <c r="D56" s="45">
        <v>4584</v>
      </c>
      <c r="E56" s="45"/>
      <c r="F56" s="45">
        <v>5925</v>
      </c>
      <c r="G56" s="45"/>
      <c r="H56" s="45">
        <v>1863</v>
      </c>
      <c r="I56" s="45"/>
      <c r="J56" s="45">
        <v>3858</v>
      </c>
    </row>
    <row r="57" spans="1:13" ht="24" customHeight="1" x14ac:dyDescent="0.55000000000000004">
      <c r="A57" s="98" t="s">
        <v>25</v>
      </c>
      <c r="D57" s="45">
        <v>8043</v>
      </c>
      <c r="E57" s="45"/>
      <c r="F57" s="45">
        <v>7982</v>
      </c>
      <c r="G57" s="45"/>
      <c r="H57" s="45">
        <v>7551</v>
      </c>
      <c r="I57" s="45"/>
      <c r="J57" s="45">
        <v>4694</v>
      </c>
    </row>
    <row r="58" spans="1:13" ht="24" customHeight="1" x14ac:dyDescent="0.55000000000000004">
      <c r="A58" s="98" t="s">
        <v>26</v>
      </c>
      <c r="D58" s="45">
        <v>3026</v>
      </c>
      <c r="E58" s="45"/>
      <c r="F58" s="45">
        <v>5122</v>
      </c>
      <c r="G58" s="45"/>
      <c r="H58" s="45">
        <v>3557</v>
      </c>
      <c r="I58" s="45"/>
      <c r="J58" s="45">
        <v>2235</v>
      </c>
      <c r="M58" s="109"/>
    </row>
    <row r="59" spans="1:13" ht="24" customHeight="1" x14ac:dyDescent="0.55000000000000004">
      <c r="A59" s="94" t="s">
        <v>27</v>
      </c>
      <c r="D59" s="121">
        <f>SUM(D46:D58)</f>
        <v>657120</v>
      </c>
      <c r="E59" s="111"/>
      <c r="F59" s="121">
        <f>SUM(F46:F58)</f>
        <v>761561</v>
      </c>
      <c r="G59" s="85"/>
      <c r="H59" s="122">
        <f>SUM(H46:H58)</f>
        <v>563396</v>
      </c>
      <c r="I59" s="109"/>
      <c r="J59" s="122">
        <f>SUM(J46:J58)</f>
        <v>612922</v>
      </c>
    </row>
    <row r="60" spans="1:13" ht="24" customHeight="1" x14ac:dyDescent="0.55000000000000004">
      <c r="A60" s="94" t="s">
        <v>28</v>
      </c>
      <c r="D60" s="113"/>
      <c r="E60" s="111"/>
      <c r="F60" s="113"/>
      <c r="G60" s="85"/>
      <c r="H60" s="109"/>
      <c r="I60" s="109"/>
      <c r="J60" s="109"/>
    </row>
    <row r="61" spans="1:13" ht="24" customHeight="1" x14ac:dyDescent="0.55000000000000004">
      <c r="A61" s="98" t="s">
        <v>141</v>
      </c>
      <c r="B61" s="98"/>
      <c r="C61" s="98"/>
      <c r="D61" s="109"/>
      <c r="E61" s="109"/>
      <c r="F61" s="109"/>
      <c r="G61" s="109"/>
      <c r="H61" s="109"/>
      <c r="I61" s="109"/>
      <c r="J61" s="109"/>
    </row>
    <row r="62" spans="1:13" ht="24" customHeight="1" x14ac:dyDescent="0.55000000000000004">
      <c r="A62" s="108" t="s">
        <v>112</v>
      </c>
      <c r="B62" s="95">
        <v>6</v>
      </c>
      <c r="D62" s="45">
        <v>51825</v>
      </c>
      <c r="E62" s="45"/>
      <c r="F62" s="45">
        <v>26802</v>
      </c>
      <c r="G62" s="45"/>
      <c r="H62" s="45">
        <v>51825</v>
      </c>
      <c r="I62" s="45"/>
      <c r="J62" s="45">
        <v>26802</v>
      </c>
    </row>
    <row r="63" spans="1:13" ht="24" customHeight="1" x14ac:dyDescent="0.55000000000000004">
      <c r="A63" s="98" t="s">
        <v>142</v>
      </c>
      <c r="D63" s="45"/>
      <c r="E63" s="45"/>
      <c r="F63" s="45"/>
      <c r="G63" s="45"/>
      <c r="H63" s="45"/>
      <c r="I63" s="45"/>
      <c r="J63" s="45"/>
    </row>
    <row r="64" spans="1:13" ht="24" customHeight="1" x14ac:dyDescent="0.55000000000000004">
      <c r="A64" s="108" t="s">
        <v>112</v>
      </c>
      <c r="B64" s="95" t="s">
        <v>152</v>
      </c>
      <c r="D64" s="45">
        <v>66131</v>
      </c>
      <c r="E64" s="45"/>
      <c r="F64" s="45">
        <v>84033</v>
      </c>
      <c r="G64" s="45"/>
      <c r="H64" s="45">
        <v>26131</v>
      </c>
      <c r="I64" s="45"/>
      <c r="J64" s="45">
        <v>89033</v>
      </c>
    </row>
    <row r="65" spans="1:13" ht="24" customHeight="1" x14ac:dyDescent="0.55000000000000004">
      <c r="A65" s="98" t="s">
        <v>143</v>
      </c>
      <c r="D65" s="45"/>
      <c r="E65" s="45"/>
      <c r="F65" s="45"/>
      <c r="G65" s="45"/>
      <c r="H65" s="45"/>
      <c r="I65" s="45"/>
      <c r="J65" s="45"/>
    </row>
    <row r="66" spans="1:13" ht="24" customHeight="1" x14ac:dyDescent="0.55000000000000004">
      <c r="A66" s="108" t="s">
        <v>112</v>
      </c>
      <c r="B66" s="95">
        <v>6</v>
      </c>
      <c r="D66" s="45">
        <v>10000</v>
      </c>
      <c r="E66" s="45"/>
      <c r="F66" s="45">
        <v>16000</v>
      </c>
      <c r="G66" s="45"/>
      <c r="H66" s="45">
        <v>10000</v>
      </c>
      <c r="I66" s="45"/>
      <c r="J66" s="45">
        <v>16000</v>
      </c>
    </row>
    <row r="67" spans="1:13" ht="24" customHeight="1" x14ac:dyDescent="0.55000000000000004">
      <c r="A67" s="98" t="s">
        <v>144</v>
      </c>
      <c r="B67" s="98"/>
      <c r="C67" s="98"/>
      <c r="D67" s="45"/>
      <c r="E67" s="45"/>
      <c r="F67" s="45"/>
      <c r="G67" s="45"/>
      <c r="H67" s="45"/>
      <c r="I67" s="45"/>
      <c r="J67" s="45"/>
    </row>
    <row r="68" spans="1:13" ht="24" customHeight="1" x14ac:dyDescent="0.55000000000000004">
      <c r="A68" s="108" t="s">
        <v>112</v>
      </c>
      <c r="D68" s="45">
        <v>192</v>
      </c>
      <c r="E68" s="45"/>
      <c r="F68" s="45">
        <v>306</v>
      </c>
      <c r="G68" s="45"/>
      <c r="H68" s="45">
        <v>87</v>
      </c>
      <c r="I68" s="45"/>
      <c r="J68" s="45">
        <v>170</v>
      </c>
    </row>
    <row r="69" spans="1:13" ht="24" customHeight="1" x14ac:dyDescent="0.55000000000000004">
      <c r="A69" s="98" t="s">
        <v>154</v>
      </c>
      <c r="D69" s="45">
        <v>8402</v>
      </c>
      <c r="E69" s="45"/>
      <c r="F69" s="45">
        <v>7827</v>
      </c>
      <c r="G69" s="45"/>
      <c r="H69" s="45">
        <v>5978</v>
      </c>
      <c r="I69" s="45"/>
      <c r="J69" s="45">
        <v>5492</v>
      </c>
      <c r="M69" s="109"/>
    </row>
    <row r="70" spans="1:13" ht="24" customHeight="1" x14ac:dyDescent="0.55000000000000004">
      <c r="A70" s="98" t="s">
        <v>29</v>
      </c>
      <c r="D70" s="45">
        <v>1572</v>
      </c>
      <c r="E70" s="45"/>
      <c r="F70" s="45">
        <v>1678</v>
      </c>
      <c r="G70" s="45"/>
      <c r="H70" s="45">
        <v>502</v>
      </c>
      <c r="I70" s="45"/>
      <c r="J70" s="45">
        <v>482</v>
      </c>
      <c r="M70" s="109"/>
    </row>
    <row r="71" spans="1:13" ht="24" customHeight="1" x14ac:dyDescent="0.55000000000000004">
      <c r="A71" s="94" t="s">
        <v>30</v>
      </c>
      <c r="D71" s="121">
        <f>SUM(D62:D70)</f>
        <v>138122</v>
      </c>
      <c r="E71" s="111"/>
      <c r="F71" s="121">
        <f>SUM(F62:F70)</f>
        <v>136646</v>
      </c>
      <c r="G71" s="109"/>
      <c r="H71" s="122">
        <f>SUM(H62:H70)</f>
        <v>94523</v>
      </c>
      <c r="I71" s="109"/>
      <c r="J71" s="122">
        <f>SUM(J62:J70)</f>
        <v>137979</v>
      </c>
    </row>
    <row r="72" spans="1:13" ht="24" customHeight="1" x14ac:dyDescent="0.55000000000000004">
      <c r="A72" s="94" t="s">
        <v>31</v>
      </c>
      <c r="D72" s="123">
        <f>+D59+D71</f>
        <v>795242</v>
      </c>
      <c r="E72" s="111"/>
      <c r="F72" s="123">
        <f>+F59+F71</f>
        <v>898207</v>
      </c>
      <c r="G72" s="109"/>
      <c r="H72" s="124">
        <f>+H59+H71</f>
        <v>657919</v>
      </c>
      <c r="I72" s="109"/>
      <c r="J72" s="124">
        <f>+J59+J71</f>
        <v>750901</v>
      </c>
    </row>
    <row r="73" spans="1:13" ht="24" customHeight="1" x14ac:dyDescent="0.55000000000000004">
      <c r="A73" s="94"/>
      <c r="D73" s="125"/>
      <c r="E73" s="99"/>
      <c r="F73" s="125"/>
      <c r="H73" s="99"/>
      <c r="J73" s="99"/>
    </row>
    <row r="74" spans="1:13" ht="24" customHeight="1" x14ac:dyDescent="0.55000000000000004">
      <c r="A74" s="6" t="s">
        <v>72</v>
      </c>
      <c r="D74" s="125"/>
      <c r="E74" s="99"/>
      <c r="F74" s="125"/>
      <c r="H74" s="99"/>
      <c r="J74" s="99"/>
    </row>
    <row r="75" spans="1:13" ht="24" customHeight="1" x14ac:dyDescent="0.55000000000000004">
      <c r="A75" s="6"/>
      <c r="D75" s="125"/>
      <c r="E75" s="99"/>
      <c r="F75" s="125"/>
      <c r="H75" s="99"/>
      <c r="J75" s="99"/>
    </row>
    <row r="76" spans="1:13" ht="24" customHeight="1" x14ac:dyDescent="0.55000000000000004">
      <c r="A76" s="94"/>
      <c r="D76" s="106"/>
      <c r="E76" s="107"/>
      <c r="F76" s="106"/>
      <c r="H76" s="107"/>
      <c r="J76" s="107"/>
    </row>
    <row r="77" spans="1:13" ht="24" customHeight="1" x14ac:dyDescent="0.55000000000000004">
      <c r="A77" s="94" t="s">
        <v>0</v>
      </c>
    </row>
    <row r="78" spans="1:13" ht="24" customHeight="1" x14ac:dyDescent="0.55000000000000004">
      <c r="A78" s="94" t="s">
        <v>126</v>
      </c>
    </row>
    <row r="79" spans="1:13" ht="24" customHeight="1" x14ac:dyDescent="0.55000000000000004">
      <c r="A79" s="94" t="s">
        <v>183</v>
      </c>
    </row>
    <row r="80" spans="1:13" ht="24" customHeight="1" x14ac:dyDescent="0.55000000000000004">
      <c r="A80" s="94"/>
      <c r="J80" s="99" t="s">
        <v>71</v>
      </c>
    </row>
    <row r="81" spans="1:10" ht="24" customHeight="1" x14ac:dyDescent="0.55000000000000004">
      <c r="A81" s="94"/>
      <c r="B81" s="100"/>
      <c r="C81" s="100"/>
      <c r="D81" s="166" t="s">
        <v>1</v>
      </c>
      <c r="E81" s="166"/>
      <c r="F81" s="166"/>
      <c r="G81" s="102"/>
      <c r="H81" s="167" t="s">
        <v>2</v>
      </c>
      <c r="I81" s="167"/>
      <c r="J81" s="167"/>
    </row>
    <row r="82" spans="1:10" ht="24" customHeight="1" x14ac:dyDescent="0.55000000000000004">
      <c r="B82" s="103" t="s">
        <v>4</v>
      </c>
      <c r="C82" s="100"/>
      <c r="D82" s="101" t="s">
        <v>184</v>
      </c>
      <c r="E82" s="100"/>
      <c r="F82" s="101" t="s">
        <v>164</v>
      </c>
      <c r="H82" s="101" t="s">
        <v>184</v>
      </c>
      <c r="I82" s="100"/>
      <c r="J82" s="101" t="s">
        <v>164</v>
      </c>
    </row>
    <row r="83" spans="1:10" ht="24" customHeight="1" x14ac:dyDescent="0.55000000000000004">
      <c r="B83" s="104"/>
      <c r="C83" s="100"/>
      <c r="D83" s="100" t="s">
        <v>78</v>
      </c>
      <c r="E83" s="100"/>
      <c r="F83" s="100" t="s">
        <v>80</v>
      </c>
      <c r="H83" s="100" t="s">
        <v>78</v>
      </c>
      <c r="I83" s="100"/>
      <c r="J83" s="100" t="s">
        <v>80</v>
      </c>
    </row>
    <row r="84" spans="1:10" ht="24" customHeight="1" x14ac:dyDescent="0.55000000000000004">
      <c r="B84" s="104"/>
      <c r="C84" s="100"/>
      <c r="D84" s="100" t="s">
        <v>79</v>
      </c>
      <c r="E84" s="100"/>
      <c r="F84" s="100"/>
      <c r="H84" s="100" t="s">
        <v>79</v>
      </c>
      <c r="I84" s="100"/>
      <c r="J84" s="100"/>
    </row>
    <row r="85" spans="1:10" ht="24" customHeight="1" x14ac:dyDescent="0.55000000000000004">
      <c r="A85" s="94" t="s">
        <v>32</v>
      </c>
      <c r="D85" s="125"/>
      <c r="E85" s="99"/>
      <c r="F85" s="99"/>
    </row>
    <row r="86" spans="1:10" ht="24" customHeight="1" x14ac:dyDescent="0.55000000000000004">
      <c r="A86" s="98" t="s">
        <v>33</v>
      </c>
      <c r="D86" s="125"/>
      <c r="E86" s="99"/>
      <c r="F86" s="99"/>
    </row>
    <row r="87" spans="1:10" ht="24" customHeight="1" x14ac:dyDescent="0.55000000000000004">
      <c r="A87" s="108" t="s">
        <v>113</v>
      </c>
      <c r="D87" s="125"/>
      <c r="E87" s="99"/>
      <c r="F87" s="125"/>
      <c r="H87" s="125"/>
      <c r="J87" s="125"/>
    </row>
    <row r="88" spans="1:10" ht="24" customHeight="1" thickBot="1" x14ac:dyDescent="0.6">
      <c r="A88" s="108" t="s">
        <v>136</v>
      </c>
      <c r="D88" s="126">
        <v>787892</v>
      </c>
      <c r="E88" s="111"/>
      <c r="F88" s="126">
        <v>787892</v>
      </c>
      <c r="G88" s="109"/>
      <c r="H88" s="126">
        <v>787892</v>
      </c>
      <c r="I88" s="109"/>
      <c r="J88" s="126">
        <v>787892</v>
      </c>
    </row>
    <row r="89" spans="1:10" ht="24" customHeight="1" thickTop="1" x14ac:dyDescent="0.55000000000000004">
      <c r="A89" s="108" t="s">
        <v>114</v>
      </c>
      <c r="D89" s="85"/>
      <c r="E89" s="109"/>
      <c r="F89" s="109"/>
      <c r="G89" s="109"/>
      <c r="H89" s="85"/>
      <c r="I89" s="109"/>
      <c r="J89" s="109"/>
    </row>
    <row r="90" spans="1:10" ht="24" customHeight="1" x14ac:dyDescent="0.55000000000000004">
      <c r="A90" s="108" t="s">
        <v>137</v>
      </c>
      <c r="D90" s="127">
        <v>686319</v>
      </c>
      <c r="E90" s="111"/>
      <c r="F90" s="127">
        <v>686319</v>
      </c>
      <c r="G90" s="109"/>
      <c r="H90" s="127">
        <v>686319</v>
      </c>
      <c r="I90" s="109"/>
      <c r="J90" s="127">
        <v>686319</v>
      </c>
    </row>
    <row r="91" spans="1:10" ht="24" customHeight="1" x14ac:dyDescent="0.55000000000000004">
      <c r="A91" s="98" t="s">
        <v>34</v>
      </c>
      <c r="D91" s="113">
        <v>434864</v>
      </c>
      <c r="E91" s="111"/>
      <c r="F91" s="113">
        <v>434864</v>
      </c>
      <c r="G91" s="109"/>
      <c r="H91" s="113">
        <v>434864</v>
      </c>
      <c r="I91" s="109"/>
      <c r="J91" s="113">
        <v>434864</v>
      </c>
    </row>
    <row r="92" spans="1:10" ht="24" customHeight="1" x14ac:dyDescent="0.55000000000000004">
      <c r="A92" s="98" t="s">
        <v>35</v>
      </c>
      <c r="D92" s="113">
        <v>2736</v>
      </c>
      <c r="E92" s="111"/>
      <c r="F92" s="113">
        <v>2736</v>
      </c>
      <c r="G92" s="109"/>
      <c r="H92" s="113">
        <v>2736</v>
      </c>
      <c r="I92" s="109"/>
      <c r="J92" s="113">
        <v>2736</v>
      </c>
    </row>
    <row r="93" spans="1:10" ht="24" customHeight="1" x14ac:dyDescent="0.55000000000000004">
      <c r="A93" s="98" t="s">
        <v>36</v>
      </c>
      <c r="D93" s="113"/>
      <c r="E93" s="111"/>
      <c r="F93" s="113"/>
      <c r="G93" s="109"/>
      <c r="H93" s="113"/>
      <c r="I93" s="109"/>
      <c r="J93" s="113"/>
    </row>
    <row r="94" spans="1:10" ht="24" customHeight="1" x14ac:dyDescent="0.55000000000000004">
      <c r="A94" s="108" t="s">
        <v>115</v>
      </c>
      <c r="D94" s="113">
        <v>25085</v>
      </c>
      <c r="E94" s="111"/>
      <c r="F94" s="113">
        <v>25085</v>
      </c>
      <c r="G94" s="109"/>
      <c r="H94" s="113">
        <v>21774</v>
      </c>
      <c r="I94" s="109"/>
      <c r="J94" s="113">
        <v>21774</v>
      </c>
    </row>
    <row r="95" spans="1:10" ht="24" customHeight="1" x14ac:dyDescent="0.55000000000000004">
      <c r="A95" s="108" t="s">
        <v>61</v>
      </c>
      <c r="D95" s="109">
        <v>80989</v>
      </c>
      <c r="E95" s="111"/>
      <c r="F95" s="109">
        <v>78162</v>
      </c>
      <c r="G95" s="109"/>
      <c r="H95" s="109">
        <v>78174</v>
      </c>
      <c r="I95" s="109"/>
      <c r="J95" s="109">
        <v>74001</v>
      </c>
    </row>
    <row r="96" spans="1:10" ht="24" customHeight="1" x14ac:dyDescent="0.55000000000000004">
      <c r="A96" s="94" t="s">
        <v>83</v>
      </c>
      <c r="D96" s="128">
        <f>SUM(D89:D95)</f>
        <v>1229993</v>
      </c>
      <c r="E96" s="111"/>
      <c r="F96" s="128">
        <f>SUM(F89:F95)</f>
        <v>1227166</v>
      </c>
      <c r="G96" s="109"/>
      <c r="H96" s="128">
        <f>SUM(H89:H95)-H97</f>
        <v>1223867</v>
      </c>
      <c r="I96" s="109"/>
      <c r="J96" s="128">
        <f>SUM(J89:J95)-J97</f>
        <v>1219694</v>
      </c>
    </row>
    <row r="97" spans="1:12" ht="24" customHeight="1" x14ac:dyDescent="0.55000000000000004">
      <c r="A97" s="98" t="s">
        <v>84</v>
      </c>
      <c r="D97" s="87">
        <v>2</v>
      </c>
      <c r="E97" s="45"/>
      <c r="F97" s="86">
        <v>2</v>
      </c>
      <c r="G97" s="85"/>
      <c r="H97" s="87">
        <v>0</v>
      </c>
      <c r="I97" s="85"/>
      <c r="J97" s="87">
        <v>0</v>
      </c>
    </row>
    <row r="98" spans="1:12" ht="24" customHeight="1" x14ac:dyDescent="0.55000000000000004">
      <c r="A98" s="94" t="s">
        <v>37</v>
      </c>
      <c r="D98" s="121">
        <f>SUM(D96:D97)</f>
        <v>1229995</v>
      </c>
      <c r="E98" s="127"/>
      <c r="F98" s="121">
        <f>SUM(F96:F97)</f>
        <v>1227168</v>
      </c>
      <c r="G98" s="127"/>
      <c r="H98" s="121">
        <f>SUM(H96:H97)</f>
        <v>1223867</v>
      </c>
      <c r="I98" s="127"/>
      <c r="J98" s="121">
        <f t="shared" ref="J98" si="0">SUM(J96:J97)</f>
        <v>1219694</v>
      </c>
    </row>
    <row r="99" spans="1:12" ht="24" customHeight="1" thickBot="1" x14ac:dyDescent="0.6">
      <c r="A99" s="94" t="s">
        <v>38</v>
      </c>
      <c r="D99" s="129">
        <f>+D72+D98</f>
        <v>2025237</v>
      </c>
      <c r="E99" s="127"/>
      <c r="F99" s="129">
        <f>+F72+F98</f>
        <v>2125375</v>
      </c>
      <c r="G99" s="127"/>
      <c r="H99" s="129">
        <f>+H72+H98</f>
        <v>1881786</v>
      </c>
      <c r="I99" s="127"/>
      <c r="J99" s="129">
        <f>+J72+J98</f>
        <v>1970595</v>
      </c>
    </row>
    <row r="100" spans="1:12" ht="24" customHeight="1" thickTop="1" x14ac:dyDescent="0.55000000000000004">
      <c r="A100" s="94"/>
      <c r="D100" s="88">
        <f>+D99-D30</f>
        <v>0</v>
      </c>
      <c r="E100" s="130"/>
      <c r="F100" s="88">
        <f>+F99-F30</f>
        <v>0</v>
      </c>
      <c r="G100" s="130"/>
      <c r="H100" s="88">
        <f>+H99-H30</f>
        <v>0</v>
      </c>
      <c r="I100" s="130"/>
      <c r="J100" s="89">
        <f>+J99-J30</f>
        <v>0</v>
      </c>
      <c r="K100" s="109"/>
      <c r="L100" s="109"/>
    </row>
    <row r="101" spans="1:12" ht="24" customHeight="1" x14ac:dyDescent="0.55000000000000004">
      <c r="A101" s="6" t="s">
        <v>72</v>
      </c>
      <c r="D101" s="125"/>
      <c r="E101" s="125"/>
      <c r="F101" s="125"/>
      <c r="G101" s="125"/>
      <c r="H101" s="125"/>
      <c r="I101" s="125"/>
      <c r="J101" s="125"/>
    </row>
    <row r="102" spans="1:12" ht="24" customHeight="1" x14ac:dyDescent="0.55000000000000004">
      <c r="A102" s="6"/>
      <c r="D102" s="125"/>
      <c r="E102" s="125"/>
      <c r="F102" s="125"/>
      <c r="G102" s="125"/>
      <c r="H102" s="125"/>
      <c r="I102" s="125"/>
      <c r="J102" s="125"/>
    </row>
    <row r="103" spans="1:12" ht="24" customHeight="1" x14ac:dyDescent="0.55000000000000004">
      <c r="D103" s="78"/>
      <c r="E103" s="78"/>
      <c r="F103" s="78"/>
    </row>
    <row r="104" spans="1:12" ht="24" customHeight="1" x14ac:dyDescent="0.55000000000000004">
      <c r="A104" s="131"/>
    </row>
    <row r="106" spans="1:12" ht="24" customHeight="1" x14ac:dyDescent="0.55000000000000004">
      <c r="B106" s="104" t="s">
        <v>85</v>
      </c>
      <c r="D106" s="79"/>
      <c r="E106" s="78"/>
      <c r="F106" s="78"/>
    </row>
    <row r="107" spans="1:12" ht="24" customHeight="1" x14ac:dyDescent="0.55000000000000004">
      <c r="A107" s="131"/>
      <c r="F107" s="164"/>
      <c r="G107" s="164"/>
      <c r="H107" s="164"/>
      <c r="I107" s="164"/>
      <c r="J107" s="164"/>
    </row>
  </sheetData>
  <mergeCells count="8">
    <mergeCell ref="F107:J107"/>
    <mergeCell ref="D43:J43"/>
    <mergeCell ref="D5:F5"/>
    <mergeCell ref="H5:J5"/>
    <mergeCell ref="D81:F81"/>
    <mergeCell ref="H81:J81"/>
    <mergeCell ref="D39:F39"/>
    <mergeCell ref="H39:J39"/>
  </mergeCells>
  <pageMargins left="0.86614173228346458" right="0.55118110236220474" top="0.9055118110236221" bottom="0" header="0.51181102362204722" footer="0.51181102362204722"/>
  <pageSetup paperSize="9" scale="75" firstPageNumber="3" fitToHeight="0" orientation="portrait" useFirstPageNumber="1" r:id="rId1"/>
  <headerFooter scaleWithDoc="0" alignWithMargins="0"/>
  <rowBreaks count="2" manualBreakCount="2">
    <brk id="34" max="9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6"/>
  <sheetViews>
    <sheetView showGridLines="0" view="pageBreakPreview" zoomScale="85" zoomScaleNormal="92" zoomScaleSheetLayoutView="85" workbookViewId="0">
      <selection activeCell="H69" sqref="H69"/>
    </sheetView>
  </sheetViews>
  <sheetFormatPr defaultColWidth="9" defaultRowHeight="24" customHeight="1" x14ac:dyDescent="0.6"/>
  <cols>
    <col min="1" max="1" width="56.625" style="3" customWidth="1"/>
    <col min="2" max="2" width="9.125" style="3" bestFit="1" customWidth="1"/>
    <col min="3" max="3" width="1.125" style="3" customWidth="1"/>
    <col min="4" max="4" width="15.625" style="3" customWidth="1"/>
    <col min="5" max="5" width="1.125" style="3" customWidth="1"/>
    <col min="6" max="6" width="15.625" style="3" customWidth="1"/>
    <col min="7" max="7" width="1.125" style="3" customWidth="1"/>
    <col min="8" max="8" width="15.625" style="17" customWidth="1"/>
    <col min="9" max="9" width="1.125" style="3" customWidth="1"/>
    <col min="10" max="10" width="15.625" style="3" customWidth="1"/>
    <col min="11" max="12" width="9" style="3"/>
    <col min="13" max="13" width="9.875" style="3" bestFit="1" customWidth="1"/>
    <col min="14" max="18" width="16.25" style="82" customWidth="1"/>
    <col min="19" max="16384" width="9" style="3"/>
  </cols>
  <sheetData>
    <row r="1" spans="1:18" ht="24" customHeight="1" x14ac:dyDescent="0.6">
      <c r="A1" s="1"/>
      <c r="B1" s="132"/>
      <c r="C1" s="132"/>
      <c r="D1" s="132"/>
      <c r="E1" s="132"/>
      <c r="F1" s="132"/>
      <c r="G1" s="132"/>
      <c r="J1" s="51" t="s">
        <v>81</v>
      </c>
    </row>
    <row r="2" spans="1:18" ht="24" customHeight="1" x14ac:dyDescent="0.6">
      <c r="A2" s="1" t="s">
        <v>0</v>
      </c>
      <c r="B2" s="132"/>
      <c r="C2" s="132"/>
      <c r="D2" s="132"/>
      <c r="E2" s="132"/>
      <c r="F2" s="132"/>
      <c r="G2" s="132"/>
    </row>
    <row r="3" spans="1:18" ht="24" customHeight="1" x14ac:dyDescent="0.6">
      <c r="A3" s="53" t="s">
        <v>73</v>
      </c>
      <c r="B3" s="5"/>
      <c r="C3" s="5"/>
    </row>
    <row r="4" spans="1:18" ht="24" customHeight="1" x14ac:dyDescent="0.6">
      <c r="A4" s="18" t="s">
        <v>185</v>
      </c>
      <c r="B4" s="5"/>
      <c r="C4" s="5"/>
      <c r="D4" s="133"/>
      <c r="E4" s="133"/>
      <c r="F4" s="133"/>
      <c r="G4" s="134"/>
      <c r="H4" s="9"/>
      <c r="I4" s="9"/>
      <c r="J4" s="9"/>
    </row>
    <row r="5" spans="1:18" ht="24" customHeight="1" x14ac:dyDescent="0.6">
      <c r="A5" s="53"/>
      <c r="B5" s="5"/>
      <c r="C5" s="5"/>
      <c r="D5" s="133"/>
      <c r="E5" s="133"/>
      <c r="F5" s="133"/>
      <c r="G5" s="134"/>
      <c r="H5" s="9"/>
      <c r="I5" s="9"/>
      <c r="J5" s="10" t="s">
        <v>86</v>
      </c>
    </row>
    <row r="6" spans="1:18" ht="24" customHeight="1" x14ac:dyDescent="0.6">
      <c r="B6" s="5"/>
      <c r="C6" s="5"/>
      <c r="D6" s="168" t="s">
        <v>1</v>
      </c>
      <c r="E6" s="168"/>
      <c r="F6" s="168"/>
      <c r="G6" s="134"/>
      <c r="H6" s="169" t="s">
        <v>2</v>
      </c>
      <c r="I6" s="169"/>
      <c r="J6" s="169"/>
    </row>
    <row r="7" spans="1:18" ht="24" customHeight="1" x14ac:dyDescent="0.6">
      <c r="B7" s="55" t="s">
        <v>4</v>
      </c>
      <c r="C7" s="5"/>
      <c r="D7" s="135" t="s">
        <v>165</v>
      </c>
      <c r="E7" s="136"/>
      <c r="F7" s="135" t="s">
        <v>133</v>
      </c>
      <c r="H7" s="135" t="s">
        <v>165</v>
      </c>
      <c r="I7" s="136"/>
      <c r="J7" s="135" t="s">
        <v>133</v>
      </c>
    </row>
    <row r="8" spans="1:18" ht="24" customHeight="1" x14ac:dyDescent="0.6">
      <c r="A8" s="1" t="s">
        <v>168</v>
      </c>
      <c r="B8" s="5"/>
      <c r="C8" s="5"/>
      <c r="D8" s="136"/>
      <c r="E8" s="136"/>
      <c r="F8" s="136"/>
      <c r="H8" s="136"/>
      <c r="I8" s="136"/>
      <c r="J8" s="136"/>
    </row>
    <row r="9" spans="1:18" ht="24" customHeight="1" x14ac:dyDescent="0.6">
      <c r="A9" s="1" t="s">
        <v>39</v>
      </c>
      <c r="B9" s="137"/>
      <c r="C9" s="137"/>
      <c r="D9" s="2"/>
      <c r="E9" s="2"/>
      <c r="F9" s="2"/>
      <c r="G9" s="2"/>
      <c r="H9" s="2"/>
      <c r="I9" s="2"/>
      <c r="J9" s="2"/>
    </row>
    <row r="10" spans="1:18" ht="24" customHeight="1" x14ac:dyDescent="0.6">
      <c r="A10" s="3" t="s">
        <v>40</v>
      </c>
      <c r="B10" s="2"/>
      <c r="C10" s="2"/>
      <c r="D10" s="111">
        <v>46729</v>
      </c>
      <c r="E10" s="111"/>
      <c r="F10" s="111">
        <v>58238</v>
      </c>
      <c r="G10" s="111"/>
      <c r="H10" s="111">
        <v>0</v>
      </c>
      <c r="I10" s="111"/>
      <c r="J10" s="111">
        <v>0</v>
      </c>
    </row>
    <row r="11" spans="1:18" s="1" customFormat="1" ht="24" customHeight="1" x14ac:dyDescent="0.6">
      <c r="A11" s="3" t="s">
        <v>145</v>
      </c>
      <c r="B11" s="2">
        <v>7</v>
      </c>
      <c r="C11" s="2"/>
      <c r="D11" s="16">
        <v>65616</v>
      </c>
      <c r="E11" s="109"/>
      <c r="F11" s="20">
        <v>71506</v>
      </c>
      <c r="G11" s="109"/>
      <c r="H11" s="16">
        <v>47735</v>
      </c>
      <c r="I11" s="109"/>
      <c r="J11" s="16">
        <v>45427</v>
      </c>
      <c r="N11" s="83"/>
      <c r="O11" s="83"/>
      <c r="P11" s="83"/>
      <c r="Q11" s="83"/>
      <c r="R11" s="83"/>
    </row>
    <row r="12" spans="1:18" ht="24" customHeight="1" x14ac:dyDescent="0.6">
      <c r="A12" s="3" t="s">
        <v>42</v>
      </c>
      <c r="B12" s="2"/>
      <c r="C12" s="2"/>
      <c r="D12" s="109">
        <v>15426</v>
      </c>
      <c r="E12" s="109"/>
      <c r="F12" s="109">
        <v>8331</v>
      </c>
      <c r="G12" s="109"/>
      <c r="H12" s="109">
        <v>13644</v>
      </c>
      <c r="I12" s="109"/>
      <c r="J12" s="109">
        <v>8251</v>
      </c>
      <c r="M12" s="13"/>
    </row>
    <row r="13" spans="1:18" ht="24" customHeight="1" x14ac:dyDescent="0.6">
      <c r="A13" s="1" t="s">
        <v>43</v>
      </c>
      <c r="B13" s="5"/>
      <c r="C13" s="5"/>
      <c r="D13" s="67">
        <f>SUM(D10:D12)</f>
        <v>127771</v>
      </c>
      <c r="E13" s="13"/>
      <c r="F13" s="67">
        <f>SUM(F10:F12)</f>
        <v>138075</v>
      </c>
      <c r="G13" s="13"/>
      <c r="H13" s="67">
        <f>SUM(H10:H12)</f>
        <v>61379</v>
      </c>
      <c r="I13" s="13"/>
      <c r="J13" s="67">
        <f>SUM(J10:J12)</f>
        <v>53678</v>
      </c>
    </row>
    <row r="14" spans="1:18" ht="24" customHeight="1" x14ac:dyDescent="0.6">
      <c r="A14" s="1" t="s">
        <v>44</v>
      </c>
      <c r="B14" s="2"/>
      <c r="C14" s="2"/>
      <c r="D14" s="13"/>
      <c r="E14" s="13"/>
      <c r="F14" s="13"/>
      <c r="G14" s="13"/>
      <c r="H14" s="13"/>
      <c r="I14" s="13"/>
      <c r="J14" s="13"/>
    </row>
    <row r="15" spans="1:18" ht="24" customHeight="1" x14ac:dyDescent="0.6">
      <c r="A15" s="3" t="s">
        <v>45</v>
      </c>
      <c r="B15" s="2"/>
      <c r="C15" s="2"/>
      <c r="D15" s="111">
        <v>44379</v>
      </c>
      <c r="E15" s="109"/>
      <c r="F15" s="19">
        <v>54658</v>
      </c>
      <c r="G15" s="109"/>
      <c r="H15" s="111">
        <v>0</v>
      </c>
      <c r="I15" s="109"/>
      <c r="J15" s="111">
        <v>0</v>
      </c>
    </row>
    <row r="16" spans="1:18" ht="24" customHeight="1" x14ac:dyDescent="0.6">
      <c r="A16" s="3" t="s">
        <v>46</v>
      </c>
      <c r="B16" s="2"/>
      <c r="C16" s="2"/>
      <c r="D16" s="19">
        <v>11661</v>
      </c>
      <c r="E16" s="109"/>
      <c r="F16" s="19">
        <v>11622</v>
      </c>
      <c r="G16" s="109"/>
      <c r="H16" s="19">
        <v>6435</v>
      </c>
      <c r="I16" s="109"/>
      <c r="J16" s="19">
        <v>5178</v>
      </c>
    </row>
    <row r="17" spans="1:18" ht="24" customHeight="1" x14ac:dyDescent="0.6">
      <c r="A17" s="3" t="s">
        <v>47</v>
      </c>
      <c r="B17" s="2"/>
      <c r="C17" s="2"/>
      <c r="D17" s="80">
        <v>24150</v>
      </c>
      <c r="E17" s="109"/>
      <c r="F17" s="19">
        <v>21655</v>
      </c>
      <c r="G17" s="109"/>
      <c r="H17" s="80">
        <v>16713</v>
      </c>
      <c r="I17" s="109"/>
      <c r="J17" s="19">
        <v>14637</v>
      </c>
      <c r="N17" s="84"/>
      <c r="O17" s="84"/>
      <c r="P17" s="84"/>
      <c r="Q17" s="84"/>
      <c r="R17" s="84"/>
    </row>
    <row r="18" spans="1:18" ht="24" customHeight="1" x14ac:dyDescent="0.6">
      <c r="A18" s="3" t="s">
        <v>50</v>
      </c>
      <c r="B18" s="2"/>
      <c r="C18" s="2"/>
      <c r="D18" s="15">
        <v>15590</v>
      </c>
      <c r="E18" s="13"/>
      <c r="F18" s="15">
        <v>17779</v>
      </c>
      <c r="G18" s="13"/>
      <c r="H18" s="15">
        <v>13530</v>
      </c>
      <c r="I18" s="65"/>
      <c r="J18" s="15">
        <v>16835</v>
      </c>
      <c r="N18" s="84"/>
      <c r="O18" s="84"/>
      <c r="P18" s="84"/>
      <c r="Q18" s="84"/>
      <c r="R18" s="84"/>
    </row>
    <row r="19" spans="1:18" ht="24" customHeight="1" x14ac:dyDescent="0.6">
      <c r="A19" s="1" t="s">
        <v>48</v>
      </c>
      <c r="B19" s="2"/>
      <c r="C19" s="2"/>
      <c r="D19" s="67">
        <f>SUM(D15:D18)</f>
        <v>95780</v>
      </c>
      <c r="E19" s="13"/>
      <c r="F19" s="67">
        <f>SUM(F15:F18)</f>
        <v>105714</v>
      </c>
      <c r="G19" s="13"/>
      <c r="H19" s="67">
        <f>SUM(H15:H18)</f>
        <v>36678</v>
      </c>
      <c r="I19" s="13"/>
      <c r="J19" s="67">
        <f>SUM(J15:J18)</f>
        <v>36650</v>
      </c>
      <c r="N19" s="84"/>
      <c r="O19" s="84"/>
      <c r="P19" s="84"/>
      <c r="Q19" s="84"/>
      <c r="R19" s="84"/>
    </row>
    <row r="20" spans="1:18" ht="24" customHeight="1" x14ac:dyDescent="0.6">
      <c r="A20" s="1" t="s">
        <v>155</v>
      </c>
      <c r="B20" s="2"/>
      <c r="C20" s="2"/>
      <c r="D20" s="15">
        <f>SUM(D13-D19)</f>
        <v>31991</v>
      </c>
      <c r="E20" s="13"/>
      <c r="F20" s="15">
        <f>SUM(F13-F19)</f>
        <v>32361</v>
      </c>
      <c r="G20" s="13"/>
      <c r="H20" s="15">
        <f>SUM(H13-H19)</f>
        <v>24701</v>
      </c>
      <c r="I20" s="13"/>
      <c r="J20" s="15">
        <f>SUM(J13-J19)</f>
        <v>17028</v>
      </c>
      <c r="N20" s="84"/>
      <c r="O20" s="84"/>
      <c r="P20" s="84"/>
      <c r="Q20" s="84"/>
      <c r="R20" s="84"/>
    </row>
    <row r="21" spans="1:18" ht="24" customHeight="1" x14ac:dyDescent="0.6">
      <c r="A21" s="3" t="s">
        <v>49</v>
      </c>
      <c r="B21" s="2"/>
      <c r="C21" s="2"/>
      <c r="D21" s="16">
        <v>-10150</v>
      </c>
      <c r="E21" s="109"/>
      <c r="F21" s="19">
        <v>-12396</v>
      </c>
      <c r="G21" s="109"/>
      <c r="H21" s="16">
        <v>-7978</v>
      </c>
      <c r="I21" s="109"/>
      <c r="J21" s="16">
        <v>-9127</v>
      </c>
      <c r="N21" s="84"/>
      <c r="O21" s="84"/>
      <c r="P21" s="84"/>
      <c r="Q21" s="84"/>
      <c r="R21" s="84"/>
    </row>
    <row r="22" spans="1:18" ht="24" customHeight="1" x14ac:dyDescent="0.6">
      <c r="A22" s="1" t="s">
        <v>169</v>
      </c>
      <c r="B22" s="2"/>
      <c r="C22" s="2"/>
      <c r="D22" s="138">
        <f>SUM(D20:D21)</f>
        <v>21841</v>
      </c>
      <c r="E22" s="13"/>
      <c r="F22" s="138">
        <f>SUM(F20:F21)</f>
        <v>19965</v>
      </c>
      <c r="G22" s="13"/>
      <c r="H22" s="138">
        <f>SUM(H20:H21)</f>
        <v>16723</v>
      </c>
      <c r="I22" s="13"/>
      <c r="J22" s="138">
        <f>SUM(J20:J21)</f>
        <v>7901</v>
      </c>
      <c r="N22" s="84"/>
      <c r="O22" s="84"/>
      <c r="P22" s="84"/>
      <c r="Q22" s="84"/>
      <c r="R22" s="84"/>
    </row>
    <row r="23" spans="1:18" ht="24" customHeight="1" x14ac:dyDescent="0.6">
      <c r="A23" s="3" t="s">
        <v>135</v>
      </c>
      <c r="B23" s="2">
        <v>8</v>
      </c>
      <c r="C23" s="2"/>
      <c r="D23" s="22">
        <v>-4346</v>
      </c>
      <c r="E23" s="109"/>
      <c r="F23" s="21">
        <v>-3340</v>
      </c>
      <c r="G23" s="139"/>
      <c r="H23" s="22">
        <v>-3479</v>
      </c>
      <c r="I23" s="109"/>
      <c r="J23" s="22">
        <v>-1858</v>
      </c>
      <c r="N23" s="84"/>
      <c r="O23" s="84"/>
      <c r="P23" s="84"/>
      <c r="Q23" s="84"/>
      <c r="R23" s="84"/>
    </row>
    <row r="24" spans="1:18" ht="24" customHeight="1" x14ac:dyDescent="0.6">
      <c r="A24" s="1" t="s">
        <v>170</v>
      </c>
      <c r="D24" s="138">
        <f>SUM(D22:D23)</f>
        <v>17495</v>
      </c>
      <c r="E24" s="13"/>
      <c r="F24" s="138">
        <f>SUM(F22:F23)</f>
        <v>16625</v>
      </c>
      <c r="G24" s="13"/>
      <c r="H24" s="138">
        <f>SUM(H22:H23)</f>
        <v>13244</v>
      </c>
      <c r="I24" s="13"/>
      <c r="J24" s="138">
        <f>SUM(J22:J23)</f>
        <v>6043</v>
      </c>
      <c r="N24" s="84"/>
      <c r="O24" s="84"/>
      <c r="P24" s="84"/>
      <c r="Q24" s="84"/>
      <c r="R24" s="84"/>
    </row>
    <row r="25" spans="1:18" ht="24" customHeight="1" x14ac:dyDescent="0.6">
      <c r="A25" s="1" t="s">
        <v>124</v>
      </c>
      <c r="D25" s="140">
        <v>0</v>
      </c>
      <c r="E25" s="141"/>
      <c r="F25" s="140">
        <v>0</v>
      </c>
      <c r="G25" s="14"/>
      <c r="H25" s="140">
        <v>0</v>
      </c>
      <c r="I25" s="13"/>
      <c r="J25" s="140">
        <v>0</v>
      </c>
      <c r="N25" s="84"/>
      <c r="O25" s="84"/>
      <c r="P25" s="84"/>
      <c r="Q25" s="84"/>
      <c r="R25" s="84"/>
    </row>
    <row r="26" spans="1:18" ht="24" customHeight="1" thickBot="1" x14ac:dyDescent="0.65">
      <c r="A26" s="1" t="s">
        <v>171</v>
      </c>
      <c r="D26" s="142">
        <f>SUM(D24)</f>
        <v>17495</v>
      </c>
      <c r="E26" s="13"/>
      <c r="F26" s="142">
        <f>SUM(F24)</f>
        <v>16625</v>
      </c>
      <c r="G26" s="13"/>
      <c r="H26" s="142">
        <f>SUM(H24)</f>
        <v>13244</v>
      </c>
      <c r="I26" s="13"/>
      <c r="J26" s="142">
        <f>SUM(J24)</f>
        <v>6043</v>
      </c>
      <c r="N26" s="84"/>
      <c r="O26" s="84"/>
      <c r="P26" s="84"/>
      <c r="Q26" s="84"/>
      <c r="R26" s="84"/>
    </row>
    <row r="27" spans="1:18" ht="24" customHeight="1" thickTop="1" x14ac:dyDescent="0.6">
      <c r="A27" s="1"/>
      <c r="D27" s="13"/>
      <c r="E27" s="13"/>
      <c r="F27" s="13"/>
      <c r="G27" s="13"/>
      <c r="H27" s="13"/>
      <c r="I27" s="13"/>
      <c r="J27" s="13"/>
      <c r="N27" s="84"/>
      <c r="O27" s="84"/>
      <c r="P27" s="84"/>
      <c r="Q27" s="84"/>
      <c r="R27" s="84"/>
    </row>
    <row r="28" spans="1:18" ht="24" customHeight="1" x14ac:dyDescent="0.6">
      <c r="A28" s="4" t="s">
        <v>172</v>
      </c>
      <c r="D28" s="143"/>
      <c r="F28" s="143"/>
      <c r="G28" s="143"/>
      <c r="H28" s="143"/>
      <c r="J28" s="143"/>
    </row>
    <row r="29" spans="1:18" ht="24" customHeight="1" x14ac:dyDescent="0.6">
      <c r="A29" s="144" t="s">
        <v>116</v>
      </c>
      <c r="D29" s="13">
        <f>D26</f>
        <v>17495</v>
      </c>
      <c r="E29" s="13"/>
      <c r="F29" s="13">
        <f>F26</f>
        <v>16625</v>
      </c>
      <c r="G29" s="65"/>
      <c r="H29" s="172">
        <f>H26</f>
        <v>13244</v>
      </c>
      <c r="I29" s="172"/>
      <c r="J29" s="172">
        <f>J26</f>
        <v>6043</v>
      </c>
    </row>
    <row r="30" spans="1:18" ht="24" customHeight="1" x14ac:dyDescent="0.6">
      <c r="A30" s="144" t="s">
        <v>117</v>
      </c>
      <c r="D30" s="12" t="s">
        <v>41</v>
      </c>
      <c r="E30" s="141"/>
      <c r="F30" s="12" t="s">
        <v>41</v>
      </c>
      <c r="G30" s="65"/>
      <c r="H30" s="12" t="s">
        <v>41</v>
      </c>
      <c r="I30" s="13"/>
      <c r="J30" s="12" t="s">
        <v>41</v>
      </c>
    </row>
    <row r="31" spans="1:18" ht="24" customHeight="1" thickBot="1" x14ac:dyDescent="0.65">
      <c r="A31" s="4"/>
      <c r="D31" s="142">
        <f>SUM(D29:D30)</f>
        <v>17495</v>
      </c>
      <c r="E31" s="13"/>
      <c r="F31" s="142">
        <f>SUM(F29:F30)</f>
        <v>16625</v>
      </c>
      <c r="G31" s="13"/>
      <c r="H31" s="142">
        <v>13244</v>
      </c>
      <c r="I31" s="13"/>
      <c r="J31" s="142">
        <v>6043</v>
      </c>
    </row>
    <row r="32" spans="1:18" ht="24" customHeight="1" thickTop="1" x14ac:dyDescent="0.6">
      <c r="A32" s="4"/>
      <c r="D32" s="65"/>
      <c r="E32" s="13"/>
      <c r="F32" s="65"/>
      <c r="G32" s="65"/>
      <c r="H32" s="65"/>
      <c r="I32" s="13"/>
      <c r="J32" s="65"/>
    </row>
    <row r="33" spans="1:12" ht="24" customHeight="1" x14ac:dyDescent="0.6">
      <c r="A33" s="4" t="s">
        <v>173</v>
      </c>
      <c r="D33" s="65"/>
      <c r="E33" s="13"/>
      <c r="F33" s="65"/>
      <c r="G33" s="65"/>
      <c r="H33" s="65"/>
      <c r="I33" s="13"/>
      <c r="J33" s="65"/>
    </row>
    <row r="34" spans="1:12" ht="24" customHeight="1" x14ac:dyDescent="0.6">
      <c r="A34" s="144" t="s">
        <v>116</v>
      </c>
      <c r="D34" s="13">
        <f>D29</f>
        <v>17495</v>
      </c>
      <c r="E34" s="13"/>
      <c r="F34" s="13">
        <f>F29</f>
        <v>16625</v>
      </c>
      <c r="G34" s="65"/>
      <c r="H34" s="172">
        <f>H29</f>
        <v>13244</v>
      </c>
      <c r="I34" s="172"/>
      <c r="J34" s="172">
        <f>J29</f>
        <v>6043</v>
      </c>
    </row>
    <row r="35" spans="1:12" ht="24" customHeight="1" x14ac:dyDescent="0.6">
      <c r="A35" s="144" t="s">
        <v>117</v>
      </c>
      <c r="D35" s="12" t="s">
        <v>41</v>
      </c>
      <c r="E35" s="141"/>
      <c r="F35" s="12" t="s">
        <v>41</v>
      </c>
      <c r="G35" s="65"/>
      <c r="H35" s="12" t="s">
        <v>41</v>
      </c>
      <c r="I35" s="13"/>
      <c r="J35" s="12" t="s">
        <v>41</v>
      </c>
    </row>
    <row r="36" spans="1:12" ht="24" customHeight="1" thickBot="1" x14ac:dyDescent="0.65">
      <c r="A36" s="1"/>
      <c r="D36" s="142">
        <f>SUM(D34:D35)</f>
        <v>17495</v>
      </c>
      <c r="E36" s="13"/>
      <c r="F36" s="142">
        <f>SUM(F34:F35)</f>
        <v>16625</v>
      </c>
      <c r="G36" s="13"/>
      <c r="H36" s="142">
        <v>13244</v>
      </c>
      <c r="I36" s="13"/>
      <c r="J36" s="142">
        <v>6043</v>
      </c>
    </row>
    <row r="37" spans="1:12" ht="24" customHeight="1" thickTop="1" x14ac:dyDescent="0.6">
      <c r="A37" s="1"/>
      <c r="D37" s="65"/>
      <c r="E37" s="13"/>
      <c r="F37" s="65"/>
      <c r="G37" s="65"/>
      <c r="H37" s="65"/>
      <c r="I37" s="13"/>
      <c r="J37" s="65"/>
    </row>
    <row r="38" spans="1:12" ht="24" customHeight="1" x14ac:dyDescent="0.6">
      <c r="A38" s="1" t="s">
        <v>174</v>
      </c>
      <c r="B38" s="2">
        <v>10</v>
      </c>
      <c r="C38" s="2"/>
      <c r="D38" s="65"/>
      <c r="E38" s="13"/>
      <c r="F38" s="65"/>
      <c r="G38" s="65"/>
      <c r="H38" s="65"/>
      <c r="I38" s="13"/>
      <c r="J38" s="65"/>
    </row>
    <row r="39" spans="1:12" ht="28.35" customHeight="1" thickBot="1" x14ac:dyDescent="0.65">
      <c r="A39" s="3" t="s">
        <v>175</v>
      </c>
      <c r="D39" s="145">
        <v>1.2999999999999999E-2</v>
      </c>
      <c r="E39" s="146"/>
      <c r="F39" s="145">
        <v>1.2E-2</v>
      </c>
      <c r="G39" s="147"/>
      <c r="H39" s="145">
        <v>0.01</v>
      </c>
      <c r="I39" s="147"/>
      <c r="J39" s="145">
        <v>4.0000000000000001E-3</v>
      </c>
      <c r="L39" s="148"/>
    </row>
    <row r="40" spans="1:12" ht="24" customHeight="1" thickTop="1" x14ac:dyDescent="0.6">
      <c r="B40" s="2"/>
      <c r="C40" s="2"/>
      <c r="D40" s="11"/>
      <c r="E40" s="149"/>
      <c r="F40" s="150"/>
      <c r="G40" s="143"/>
      <c r="H40" s="11"/>
      <c r="J40" s="150"/>
    </row>
    <row r="41" spans="1:12" ht="24" customHeight="1" x14ac:dyDescent="0.6">
      <c r="A41" s="151" t="s">
        <v>72</v>
      </c>
      <c r="B41" s="2"/>
      <c r="C41" s="2"/>
      <c r="D41" s="11"/>
      <c r="E41" s="149"/>
      <c r="F41" s="150"/>
      <c r="G41" s="143"/>
      <c r="H41" s="11"/>
      <c r="J41" s="150"/>
    </row>
    <row r="42" spans="1:12" ht="24" customHeight="1" x14ac:dyDescent="0.6">
      <c r="A42" s="151"/>
      <c r="B42" s="2"/>
      <c r="C42" s="2"/>
      <c r="D42" s="11"/>
      <c r="E42" s="149"/>
      <c r="F42" s="150"/>
      <c r="G42" s="143"/>
      <c r="H42" s="11"/>
      <c r="J42" s="150"/>
    </row>
    <row r="43" spans="1:12" ht="24" customHeight="1" x14ac:dyDescent="0.6">
      <c r="B43" s="2"/>
      <c r="C43" s="2"/>
      <c r="D43" s="11"/>
      <c r="E43" s="149"/>
      <c r="F43" s="150"/>
      <c r="G43" s="150"/>
      <c r="H43" s="11"/>
      <c r="J43" s="150"/>
    </row>
    <row r="44" spans="1:12" ht="24" customHeight="1" x14ac:dyDescent="0.6">
      <c r="A44" s="1"/>
      <c r="B44" s="132"/>
      <c r="C44" s="132"/>
      <c r="D44" s="132"/>
      <c r="E44" s="132"/>
      <c r="F44" s="132"/>
      <c r="G44" s="132"/>
      <c r="J44" s="51" t="s">
        <v>81</v>
      </c>
    </row>
    <row r="45" spans="1:12" ht="24" customHeight="1" x14ac:dyDescent="0.6">
      <c r="A45" s="1" t="s">
        <v>0</v>
      </c>
      <c r="B45" s="132"/>
      <c r="C45" s="132"/>
      <c r="D45" s="132"/>
      <c r="E45" s="132"/>
      <c r="F45" s="132"/>
      <c r="G45" s="132"/>
    </row>
    <row r="46" spans="1:12" ht="24" customHeight="1" x14ac:dyDescent="0.6">
      <c r="A46" s="53" t="s">
        <v>73</v>
      </c>
      <c r="B46" s="5"/>
      <c r="C46" s="5"/>
    </row>
    <row r="47" spans="1:12" ht="24" customHeight="1" x14ac:dyDescent="0.6">
      <c r="A47" s="18" t="s">
        <v>186</v>
      </c>
      <c r="B47" s="5"/>
      <c r="C47" s="5"/>
      <c r="D47" s="133"/>
      <c r="E47" s="133"/>
      <c r="F47" s="133"/>
      <c r="G47" s="134"/>
      <c r="H47" s="9"/>
      <c r="I47" s="9"/>
      <c r="J47" s="9"/>
    </row>
    <row r="48" spans="1:12" ht="24" customHeight="1" x14ac:dyDescent="0.6">
      <c r="A48" s="53"/>
      <c r="B48" s="5"/>
      <c r="C48" s="5"/>
      <c r="D48" s="133"/>
      <c r="E48" s="133"/>
      <c r="F48" s="133"/>
      <c r="G48" s="134"/>
      <c r="H48" s="9"/>
      <c r="I48" s="9"/>
      <c r="J48" s="10" t="s">
        <v>86</v>
      </c>
    </row>
    <row r="49" spans="1:18" ht="24" customHeight="1" x14ac:dyDescent="0.6">
      <c r="B49" s="5"/>
      <c r="C49" s="5"/>
      <c r="D49" s="168" t="s">
        <v>1</v>
      </c>
      <c r="E49" s="168"/>
      <c r="F49" s="168"/>
      <c r="G49" s="134"/>
      <c r="H49" s="169" t="s">
        <v>2</v>
      </c>
      <c r="I49" s="169"/>
      <c r="J49" s="169"/>
    </row>
    <row r="50" spans="1:18" ht="24" customHeight="1" x14ac:dyDescent="0.6">
      <c r="B50" s="55" t="s">
        <v>4</v>
      </c>
      <c r="C50" s="5"/>
      <c r="D50" s="135" t="s">
        <v>165</v>
      </c>
      <c r="E50" s="136"/>
      <c r="F50" s="135" t="s">
        <v>133</v>
      </c>
      <c r="H50" s="135" t="s">
        <v>165</v>
      </c>
      <c r="I50" s="136"/>
      <c r="J50" s="135" t="s">
        <v>133</v>
      </c>
    </row>
    <row r="51" spans="1:18" ht="24" customHeight="1" x14ac:dyDescent="0.6">
      <c r="A51" s="1" t="s">
        <v>168</v>
      </c>
      <c r="B51" s="5"/>
      <c r="C51" s="5"/>
      <c r="D51" s="136"/>
      <c r="E51" s="136"/>
      <c r="F51" s="136"/>
      <c r="H51" s="136"/>
      <c r="I51" s="136"/>
      <c r="J51" s="136"/>
    </row>
    <row r="52" spans="1:18" ht="24" customHeight="1" x14ac:dyDescent="0.6">
      <c r="A52" s="1" t="s">
        <v>39</v>
      </c>
      <c r="B52" s="137"/>
      <c r="C52" s="137"/>
      <c r="D52" s="2"/>
      <c r="E52" s="2"/>
      <c r="F52" s="2"/>
      <c r="G52" s="2"/>
      <c r="H52" s="2"/>
      <c r="I52" s="2"/>
      <c r="J52" s="2"/>
    </row>
    <row r="53" spans="1:18" ht="24" customHeight="1" x14ac:dyDescent="0.6">
      <c r="A53" s="3" t="s">
        <v>40</v>
      </c>
      <c r="B53" s="2"/>
      <c r="C53" s="2"/>
      <c r="D53" s="111">
        <v>118938</v>
      </c>
      <c r="E53" s="111"/>
      <c r="F53" s="111">
        <v>157398</v>
      </c>
      <c r="G53" s="111"/>
      <c r="H53" s="111">
        <v>0</v>
      </c>
      <c r="I53" s="111"/>
      <c r="J53" s="111">
        <v>0</v>
      </c>
    </row>
    <row r="54" spans="1:18" s="1" customFormat="1" ht="24" customHeight="1" x14ac:dyDescent="0.6">
      <c r="A54" s="3" t="s">
        <v>145</v>
      </c>
      <c r="B54" s="2">
        <v>7</v>
      </c>
      <c r="C54" s="2"/>
      <c r="D54" s="16">
        <v>138891</v>
      </c>
      <c r="E54" s="109"/>
      <c r="F54" s="20">
        <v>141476</v>
      </c>
      <c r="G54" s="109"/>
      <c r="H54" s="16">
        <v>96577</v>
      </c>
      <c r="I54" s="109"/>
      <c r="J54" s="16">
        <v>92276</v>
      </c>
      <c r="N54" s="83"/>
      <c r="O54" s="83"/>
      <c r="P54" s="83"/>
      <c r="Q54" s="83"/>
      <c r="R54" s="83"/>
    </row>
    <row r="55" spans="1:18" ht="24" customHeight="1" x14ac:dyDescent="0.6">
      <c r="A55" s="3" t="s">
        <v>42</v>
      </c>
      <c r="B55" s="2"/>
      <c r="C55" s="2"/>
      <c r="D55" s="109">
        <v>27782</v>
      </c>
      <c r="E55" s="109"/>
      <c r="F55" s="109">
        <v>18941</v>
      </c>
      <c r="G55" s="109"/>
      <c r="H55" s="109">
        <v>27372</v>
      </c>
      <c r="I55" s="109"/>
      <c r="J55" s="109">
        <v>18742</v>
      </c>
      <c r="M55" s="13"/>
    </row>
    <row r="56" spans="1:18" ht="24" customHeight="1" x14ac:dyDescent="0.6">
      <c r="A56" s="1" t="s">
        <v>43</v>
      </c>
      <c r="B56" s="5"/>
      <c r="C56" s="5"/>
      <c r="D56" s="67">
        <f>SUM(D53:D55)</f>
        <v>285611</v>
      </c>
      <c r="E56" s="13"/>
      <c r="F56" s="67">
        <f>SUM(F53:F55)</f>
        <v>317815</v>
      </c>
      <c r="G56" s="13"/>
      <c r="H56" s="67">
        <f>SUM(H53:H55)</f>
        <v>123949</v>
      </c>
      <c r="I56" s="13"/>
      <c r="J56" s="67">
        <f>SUM(J53:J55)</f>
        <v>111018</v>
      </c>
    </row>
    <row r="57" spans="1:18" ht="24" customHeight="1" x14ac:dyDescent="0.6">
      <c r="A57" s="1" t="s">
        <v>44</v>
      </c>
      <c r="B57" s="2"/>
      <c r="C57" s="2"/>
      <c r="D57" s="13"/>
      <c r="E57" s="13"/>
      <c r="F57" s="13"/>
      <c r="G57" s="13"/>
      <c r="H57" s="13"/>
      <c r="I57" s="13"/>
      <c r="J57" s="13"/>
    </row>
    <row r="58" spans="1:18" ht="24" customHeight="1" x14ac:dyDescent="0.6">
      <c r="A58" s="3" t="s">
        <v>45</v>
      </c>
      <c r="B58" s="2"/>
      <c r="C58" s="2"/>
      <c r="D58" s="111">
        <v>114794</v>
      </c>
      <c r="E58" s="109"/>
      <c r="F58" s="19">
        <v>150232</v>
      </c>
      <c r="G58" s="109"/>
      <c r="H58" s="111">
        <v>0</v>
      </c>
      <c r="I58" s="109"/>
      <c r="J58" s="111">
        <v>0</v>
      </c>
    </row>
    <row r="59" spans="1:18" ht="24" customHeight="1" x14ac:dyDescent="0.6">
      <c r="A59" s="3" t="s">
        <v>46</v>
      </c>
      <c r="B59" s="2"/>
      <c r="C59" s="2"/>
      <c r="D59" s="19">
        <v>24530</v>
      </c>
      <c r="E59" s="109"/>
      <c r="F59" s="19">
        <v>26188</v>
      </c>
      <c r="G59" s="109"/>
      <c r="H59" s="19">
        <v>13136</v>
      </c>
      <c r="I59" s="109"/>
      <c r="J59" s="19">
        <v>10910</v>
      </c>
    </row>
    <row r="60" spans="1:18" ht="24" customHeight="1" x14ac:dyDescent="0.6">
      <c r="A60" s="3" t="s">
        <v>47</v>
      </c>
      <c r="B60" s="2"/>
      <c r="C60" s="2"/>
      <c r="D60" s="80">
        <v>48049</v>
      </c>
      <c r="E60" s="109"/>
      <c r="F60" s="19">
        <v>49455</v>
      </c>
      <c r="G60" s="109"/>
      <c r="H60" s="80">
        <v>32986</v>
      </c>
      <c r="I60" s="109"/>
      <c r="J60" s="19">
        <v>34894</v>
      </c>
      <c r="N60" s="84"/>
      <c r="O60" s="84"/>
      <c r="P60" s="84"/>
      <c r="Q60" s="84"/>
      <c r="R60" s="84"/>
    </row>
    <row r="61" spans="1:18" ht="24" customHeight="1" x14ac:dyDescent="0.6">
      <c r="A61" s="3" t="s">
        <v>50</v>
      </c>
      <c r="B61" s="2"/>
      <c r="C61" s="2"/>
      <c r="D61" s="15">
        <v>38188</v>
      </c>
      <c r="E61" s="13"/>
      <c r="F61" s="15">
        <v>36614</v>
      </c>
      <c r="G61" s="13"/>
      <c r="H61" s="15">
        <v>21162</v>
      </c>
      <c r="I61" s="65"/>
      <c r="J61" s="15">
        <v>33823</v>
      </c>
      <c r="L61" s="13"/>
      <c r="N61" s="84"/>
      <c r="O61" s="84"/>
      <c r="P61" s="84"/>
      <c r="Q61" s="84"/>
      <c r="R61" s="84"/>
    </row>
    <row r="62" spans="1:18" ht="24" customHeight="1" x14ac:dyDescent="0.6">
      <c r="A62" s="1" t="s">
        <v>48</v>
      </c>
      <c r="B62" s="2"/>
      <c r="C62" s="2"/>
      <c r="D62" s="67">
        <f>SUM(D58:D61)</f>
        <v>225561</v>
      </c>
      <c r="E62" s="13"/>
      <c r="F62" s="67">
        <f>SUM(F58:F61)</f>
        <v>262489</v>
      </c>
      <c r="G62" s="13"/>
      <c r="H62" s="67">
        <f>SUM(H58:H61)</f>
        <v>67284</v>
      </c>
      <c r="I62" s="13"/>
      <c r="J62" s="67">
        <f>SUM(J58:J61)</f>
        <v>79627</v>
      </c>
      <c r="N62" s="84"/>
      <c r="O62" s="84"/>
      <c r="P62" s="84"/>
      <c r="Q62" s="84"/>
      <c r="R62" s="84"/>
    </row>
    <row r="63" spans="1:18" ht="24" customHeight="1" x14ac:dyDescent="0.6">
      <c r="A63" s="1" t="s">
        <v>155</v>
      </c>
      <c r="B63" s="2"/>
      <c r="C63" s="2"/>
      <c r="D63" s="15">
        <f>SUM(D56-D62)</f>
        <v>60050</v>
      </c>
      <c r="E63" s="13"/>
      <c r="F63" s="15">
        <f>SUM(F56-F62)</f>
        <v>55326</v>
      </c>
      <c r="G63" s="13"/>
      <c r="H63" s="15">
        <f>SUM(H56-H62)</f>
        <v>56665</v>
      </c>
      <c r="I63" s="13"/>
      <c r="J63" s="15">
        <f>SUM(J56-J62)</f>
        <v>31391</v>
      </c>
      <c r="N63" s="84"/>
      <c r="O63" s="84"/>
      <c r="P63" s="84"/>
      <c r="Q63" s="84"/>
      <c r="R63" s="84"/>
    </row>
    <row r="64" spans="1:18" ht="24" customHeight="1" x14ac:dyDescent="0.6">
      <c r="A64" s="3" t="s">
        <v>49</v>
      </c>
      <c r="B64" s="2"/>
      <c r="C64" s="2"/>
      <c r="D64" s="16">
        <v>-21295</v>
      </c>
      <c r="E64" s="109"/>
      <c r="F64" s="19">
        <v>-23718</v>
      </c>
      <c r="G64" s="109"/>
      <c r="H64" s="16">
        <v>-16838</v>
      </c>
      <c r="I64" s="109"/>
      <c r="J64" s="16">
        <v>-17512</v>
      </c>
      <c r="N64" s="84"/>
      <c r="O64" s="84"/>
      <c r="P64" s="84"/>
      <c r="Q64" s="84"/>
      <c r="R64" s="84"/>
    </row>
    <row r="65" spans="1:18" ht="24" customHeight="1" x14ac:dyDescent="0.6">
      <c r="A65" s="1" t="s">
        <v>169</v>
      </c>
      <c r="B65" s="2"/>
      <c r="C65" s="2"/>
      <c r="D65" s="138">
        <f>SUM(D63:D64)</f>
        <v>38755</v>
      </c>
      <c r="E65" s="13"/>
      <c r="F65" s="138">
        <f>SUM(F63:F64)</f>
        <v>31608</v>
      </c>
      <c r="G65" s="13"/>
      <c r="H65" s="138">
        <f>SUM(H63:H64)</f>
        <v>39827</v>
      </c>
      <c r="I65" s="13"/>
      <c r="J65" s="138">
        <f>SUM(J63:J64)</f>
        <v>13879</v>
      </c>
      <c r="N65" s="84"/>
      <c r="O65" s="84"/>
      <c r="P65" s="84"/>
      <c r="Q65" s="84"/>
      <c r="R65" s="84"/>
    </row>
    <row r="66" spans="1:18" ht="24" customHeight="1" x14ac:dyDescent="0.6">
      <c r="A66" s="3" t="s">
        <v>135</v>
      </c>
      <c r="B66" s="2">
        <v>8</v>
      </c>
      <c r="C66" s="2"/>
      <c r="D66" s="22">
        <v>-8477</v>
      </c>
      <c r="E66" s="109"/>
      <c r="F66" s="21">
        <v>-6109</v>
      </c>
      <c r="G66" s="139"/>
      <c r="H66" s="22">
        <v>-8203</v>
      </c>
      <c r="I66" s="109"/>
      <c r="J66" s="22">
        <v>-3272</v>
      </c>
      <c r="N66" s="84"/>
      <c r="O66" s="84"/>
      <c r="P66" s="84"/>
      <c r="Q66" s="84"/>
      <c r="R66" s="84"/>
    </row>
    <row r="67" spans="1:18" ht="24" customHeight="1" x14ac:dyDescent="0.6">
      <c r="A67" s="1" t="s">
        <v>170</v>
      </c>
      <c r="D67" s="138">
        <f>SUM(D65:D66)</f>
        <v>30278</v>
      </c>
      <c r="E67" s="13"/>
      <c r="F67" s="138">
        <f>SUM(F65:F66)</f>
        <v>25499</v>
      </c>
      <c r="G67" s="13"/>
      <c r="H67" s="138">
        <f>SUM(H65:H66)</f>
        <v>31624</v>
      </c>
      <c r="I67" s="13"/>
      <c r="J67" s="138">
        <f>SUM(J65:J66)</f>
        <v>10607</v>
      </c>
      <c r="N67" s="84"/>
      <c r="O67" s="84"/>
      <c r="P67" s="84"/>
      <c r="Q67" s="84"/>
      <c r="R67" s="84"/>
    </row>
    <row r="68" spans="1:18" ht="24" customHeight="1" x14ac:dyDescent="0.6">
      <c r="A68" s="1" t="s">
        <v>124</v>
      </c>
      <c r="D68" s="140">
        <v>0</v>
      </c>
      <c r="E68" s="141"/>
      <c r="F68" s="140">
        <v>0</v>
      </c>
      <c r="G68" s="14"/>
      <c r="H68" s="140">
        <v>0</v>
      </c>
      <c r="I68" s="13"/>
      <c r="J68" s="140">
        <v>0</v>
      </c>
      <c r="N68" s="84"/>
      <c r="O68" s="84"/>
      <c r="P68" s="84"/>
      <c r="Q68" s="84"/>
      <c r="R68" s="84"/>
    </row>
    <row r="69" spans="1:18" ht="24" customHeight="1" thickBot="1" x14ac:dyDescent="0.65">
      <c r="A69" s="1" t="s">
        <v>171</v>
      </c>
      <c r="D69" s="142">
        <f>SUM(D67)</f>
        <v>30278</v>
      </c>
      <c r="E69" s="13"/>
      <c r="F69" s="142">
        <f>SUM(F67)</f>
        <v>25499</v>
      </c>
      <c r="G69" s="13"/>
      <c r="H69" s="142">
        <f>SUM(H67)</f>
        <v>31624</v>
      </c>
      <c r="I69" s="13"/>
      <c r="J69" s="142">
        <f>SUM(J67)</f>
        <v>10607</v>
      </c>
      <c r="N69" s="84"/>
      <c r="O69" s="84"/>
      <c r="P69" s="84"/>
      <c r="Q69" s="84"/>
      <c r="R69" s="84"/>
    </row>
    <row r="70" spans="1:18" ht="24" customHeight="1" thickTop="1" x14ac:dyDescent="0.6">
      <c r="A70" s="1"/>
      <c r="D70" s="13"/>
      <c r="E70" s="13"/>
      <c r="F70" s="13"/>
      <c r="G70" s="13"/>
      <c r="H70" s="13"/>
      <c r="I70" s="13"/>
      <c r="J70" s="13"/>
      <c r="N70" s="84"/>
      <c r="O70" s="84"/>
      <c r="P70" s="84"/>
      <c r="Q70" s="84"/>
      <c r="R70" s="84"/>
    </row>
    <row r="71" spans="1:18" ht="24" customHeight="1" x14ac:dyDescent="0.6">
      <c r="A71" s="4" t="s">
        <v>172</v>
      </c>
      <c r="D71" s="143"/>
      <c r="F71" s="143"/>
      <c r="G71" s="143"/>
      <c r="H71" s="143"/>
      <c r="J71" s="143"/>
    </row>
    <row r="72" spans="1:18" ht="24" customHeight="1" x14ac:dyDescent="0.6">
      <c r="A72" s="144" t="s">
        <v>116</v>
      </c>
      <c r="D72" s="13">
        <f>D69</f>
        <v>30278</v>
      </c>
      <c r="E72" s="13"/>
      <c r="F72" s="13">
        <f>F69</f>
        <v>25499</v>
      </c>
      <c r="G72" s="65"/>
      <c r="H72" s="172">
        <f>H69</f>
        <v>31624</v>
      </c>
      <c r="I72" s="172"/>
      <c r="J72" s="172">
        <f>J69</f>
        <v>10607</v>
      </c>
    </row>
    <row r="73" spans="1:18" ht="24" customHeight="1" x14ac:dyDescent="0.6">
      <c r="A73" s="144" t="s">
        <v>117</v>
      </c>
      <c r="D73" s="12" t="s">
        <v>41</v>
      </c>
      <c r="E73" s="141"/>
      <c r="F73" s="12" t="s">
        <v>41</v>
      </c>
      <c r="G73" s="65"/>
      <c r="H73" s="12" t="s">
        <v>41</v>
      </c>
      <c r="I73" s="141"/>
      <c r="J73" s="12" t="s">
        <v>41</v>
      </c>
    </row>
    <row r="74" spans="1:18" ht="24" customHeight="1" thickBot="1" x14ac:dyDescent="0.65">
      <c r="A74" s="4"/>
      <c r="D74" s="142">
        <f>SUM(D72:D73)</f>
        <v>30278</v>
      </c>
      <c r="E74" s="13"/>
      <c r="F74" s="142">
        <f>SUM(F72:F73)</f>
        <v>25499</v>
      </c>
      <c r="G74" s="13"/>
      <c r="H74" s="142">
        <v>31624</v>
      </c>
      <c r="I74" s="13"/>
      <c r="J74" s="142">
        <v>10607</v>
      </c>
    </row>
    <row r="75" spans="1:18" ht="24" customHeight="1" thickTop="1" x14ac:dyDescent="0.6">
      <c r="A75" s="4"/>
      <c r="D75" s="65"/>
      <c r="E75" s="13"/>
      <c r="F75" s="65"/>
      <c r="G75" s="65"/>
      <c r="H75" s="65"/>
      <c r="I75" s="13"/>
      <c r="J75" s="65"/>
    </row>
    <row r="76" spans="1:18" ht="24" customHeight="1" x14ac:dyDescent="0.6">
      <c r="A76" s="4" t="s">
        <v>173</v>
      </c>
      <c r="D76" s="65"/>
      <c r="E76" s="13"/>
      <c r="F76" s="65"/>
      <c r="G76" s="65"/>
      <c r="H76" s="65"/>
      <c r="I76" s="13"/>
      <c r="J76" s="65"/>
    </row>
    <row r="77" spans="1:18" ht="24" customHeight="1" x14ac:dyDescent="0.6">
      <c r="A77" s="144" t="s">
        <v>116</v>
      </c>
      <c r="D77" s="13">
        <f>D72</f>
        <v>30278</v>
      </c>
      <c r="E77" s="13"/>
      <c r="F77" s="13">
        <f>F72</f>
        <v>25499</v>
      </c>
      <c r="G77" s="65"/>
      <c r="H77" s="172">
        <f>H72</f>
        <v>31624</v>
      </c>
      <c r="I77" s="172"/>
      <c r="J77" s="172">
        <f>J72</f>
        <v>10607</v>
      </c>
    </row>
    <row r="78" spans="1:18" ht="24" customHeight="1" x14ac:dyDescent="0.6">
      <c r="A78" s="144" t="s">
        <v>117</v>
      </c>
      <c r="D78" s="12" t="s">
        <v>41</v>
      </c>
      <c r="E78" s="141"/>
      <c r="F78" s="12" t="s">
        <v>41</v>
      </c>
      <c r="G78" s="65"/>
      <c r="H78" s="12" t="s">
        <v>41</v>
      </c>
      <c r="I78" s="13"/>
      <c r="J78" s="12" t="s">
        <v>41</v>
      </c>
    </row>
    <row r="79" spans="1:18" ht="24" customHeight="1" thickBot="1" x14ac:dyDescent="0.65">
      <c r="A79" s="1"/>
      <c r="D79" s="142">
        <f>SUM(D77:D78)</f>
        <v>30278</v>
      </c>
      <c r="E79" s="13"/>
      <c r="F79" s="142">
        <f>SUM(F77:F78)</f>
        <v>25499</v>
      </c>
      <c r="G79" s="13"/>
      <c r="H79" s="142">
        <v>31624</v>
      </c>
      <c r="I79" s="13"/>
      <c r="J79" s="142">
        <v>10607</v>
      </c>
    </row>
    <row r="80" spans="1:18" ht="24" customHeight="1" thickTop="1" x14ac:dyDescent="0.6">
      <c r="A80" s="1"/>
      <c r="D80" s="65"/>
      <c r="E80" s="13"/>
      <c r="F80" s="65"/>
      <c r="G80" s="65"/>
      <c r="H80" s="65"/>
      <c r="I80" s="13"/>
      <c r="J80" s="65"/>
    </row>
    <row r="81" spans="1:12" ht="24" customHeight="1" x14ac:dyDescent="0.6">
      <c r="A81" s="1" t="s">
        <v>174</v>
      </c>
      <c r="B81" s="2">
        <v>10</v>
      </c>
      <c r="C81" s="2"/>
      <c r="D81" s="65"/>
      <c r="E81" s="13"/>
      <c r="F81" s="65"/>
      <c r="G81" s="65"/>
      <c r="H81" s="65"/>
      <c r="I81" s="13"/>
      <c r="J81" s="65"/>
    </row>
    <row r="82" spans="1:12" ht="28.35" customHeight="1" thickBot="1" x14ac:dyDescent="0.65">
      <c r="A82" s="3" t="s">
        <v>175</v>
      </c>
      <c r="D82" s="145">
        <v>2.1999999999999999E-2</v>
      </c>
      <c r="E82" s="146"/>
      <c r="F82" s="145">
        <v>1.9E-2</v>
      </c>
      <c r="G82" s="147"/>
      <c r="H82" s="145">
        <v>2.3E-2</v>
      </c>
      <c r="I82" s="147"/>
      <c r="J82" s="145">
        <v>8.0000000000000002E-3</v>
      </c>
      <c r="L82" s="148"/>
    </row>
    <row r="83" spans="1:12" ht="24" customHeight="1" thickTop="1" x14ac:dyDescent="0.6">
      <c r="B83" s="2"/>
      <c r="C83" s="2"/>
      <c r="D83" s="11"/>
      <c r="E83" s="149"/>
      <c r="F83" s="150"/>
      <c r="G83" s="143"/>
      <c r="H83" s="11"/>
      <c r="J83" s="150"/>
    </row>
    <row r="84" spans="1:12" ht="24" customHeight="1" x14ac:dyDescent="0.6">
      <c r="A84" s="151" t="s">
        <v>72</v>
      </c>
      <c r="B84" s="2"/>
      <c r="C84" s="2"/>
      <c r="D84" s="11"/>
      <c r="E84" s="149"/>
      <c r="F84" s="150"/>
      <c r="G84" s="143"/>
      <c r="H84" s="11"/>
      <c r="J84" s="150"/>
    </row>
    <row r="85" spans="1:12" ht="24" customHeight="1" x14ac:dyDescent="0.6">
      <c r="A85" s="151"/>
      <c r="B85" s="2"/>
      <c r="C85" s="2"/>
      <c r="D85" s="11"/>
      <c r="E85" s="149"/>
      <c r="F85" s="150"/>
      <c r="G85" s="143"/>
      <c r="H85" s="11"/>
      <c r="J85" s="150"/>
    </row>
    <row r="86" spans="1:12" ht="24" customHeight="1" x14ac:dyDescent="0.6">
      <c r="B86" s="2"/>
      <c r="C86" s="2"/>
      <c r="D86" s="11"/>
      <c r="E86" s="149"/>
      <c r="F86" s="150"/>
      <c r="G86" s="150"/>
      <c r="H86" s="11"/>
      <c r="J86" s="150"/>
    </row>
  </sheetData>
  <mergeCells count="4">
    <mergeCell ref="D49:F49"/>
    <mergeCell ref="H49:J49"/>
    <mergeCell ref="D6:F6"/>
    <mergeCell ref="H6:J6"/>
  </mergeCells>
  <phoneticPr fontId="2" type="noConversion"/>
  <pageMargins left="0.86614173228346458" right="0.47244094488188981" top="0.9055118110236221" bottom="0" header="0.51181102362204722" footer="0.51181102362204722"/>
  <pageSetup paperSize="9" scale="75" firstPageNumber="6" fitToHeight="0" orientation="portrait" useFirstPageNumber="1" r:id="rId1"/>
  <headerFooter scaleWithDoc="0"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CE2F-D557-4BDF-B909-A72CCA72A539}">
  <sheetPr>
    <pageSetUpPr fitToPage="1"/>
  </sheetPr>
  <dimension ref="A1:S26"/>
  <sheetViews>
    <sheetView showGridLines="0" topLeftCell="A10" zoomScale="82" zoomScaleNormal="100" zoomScaleSheetLayoutView="100" workbookViewId="0">
      <selection activeCell="L26" sqref="L26"/>
    </sheetView>
  </sheetViews>
  <sheetFormatPr defaultColWidth="9" defaultRowHeight="24" customHeight="1" x14ac:dyDescent="0.6"/>
  <cols>
    <col min="1" max="1" width="2.125" style="3" customWidth="1"/>
    <col min="2" max="2" width="44.75" style="3" customWidth="1"/>
    <col min="3" max="3" width="17" style="3" customWidth="1"/>
    <col min="4" max="4" width="1" style="3" customWidth="1"/>
    <col min="5" max="5" width="17" style="3" customWidth="1"/>
    <col min="6" max="6" width="1" style="3" customWidth="1"/>
    <col min="7" max="7" width="17" style="3" customWidth="1"/>
    <col min="8" max="8" width="1" style="3" customWidth="1"/>
    <col min="9" max="9" width="17" style="3" customWidth="1"/>
    <col min="10" max="10" width="1" style="3" customWidth="1"/>
    <col min="11" max="11" width="17" style="3" customWidth="1"/>
    <col min="12" max="12" width="1" style="3" customWidth="1"/>
    <col min="13" max="13" width="17" style="3" customWidth="1"/>
    <col min="14" max="14" width="1" style="52" customWidth="1"/>
    <col min="15" max="15" width="17" style="52" customWidth="1"/>
    <col min="16" max="16" width="1" style="52" customWidth="1"/>
    <col min="17" max="17" width="17" style="52" customWidth="1"/>
    <col min="18" max="18" width="13.25" style="3" bestFit="1" customWidth="1"/>
    <col min="19" max="19" width="9.375" style="3" bestFit="1" customWidth="1"/>
    <col min="20" max="16384" width="9" style="3"/>
  </cols>
  <sheetData>
    <row r="1" spans="1:17" ht="24" customHeight="1" x14ac:dyDescent="0.6">
      <c r="A1" s="1"/>
      <c r="B1" s="1"/>
      <c r="K1" s="51"/>
      <c r="L1" s="51"/>
      <c r="Q1" s="10" t="s">
        <v>81</v>
      </c>
    </row>
    <row r="2" spans="1:17" ht="24" customHeight="1" x14ac:dyDescent="0.6">
      <c r="A2" s="1" t="s">
        <v>0</v>
      </c>
      <c r="B2" s="1"/>
      <c r="K2" s="51"/>
      <c r="L2" s="51"/>
    </row>
    <row r="3" spans="1:17" ht="24" customHeight="1" x14ac:dyDescent="0.6">
      <c r="A3" s="1" t="s">
        <v>127</v>
      </c>
      <c r="B3" s="1"/>
      <c r="K3" s="51"/>
      <c r="L3" s="51"/>
    </row>
    <row r="4" spans="1:17" ht="24" customHeight="1" x14ac:dyDescent="0.6">
      <c r="A4" s="18" t="s">
        <v>186</v>
      </c>
      <c r="B4" s="53"/>
      <c r="G4" s="54"/>
      <c r="H4" s="54"/>
      <c r="I4" s="54"/>
      <c r="J4" s="54"/>
      <c r="K4" s="54"/>
    </row>
    <row r="5" spans="1:17" ht="24" customHeight="1" x14ac:dyDescent="0.6">
      <c r="A5" s="4"/>
      <c r="B5" s="53"/>
      <c r="G5" s="54"/>
      <c r="H5" s="54"/>
      <c r="I5" s="54"/>
      <c r="J5" s="54"/>
      <c r="K5" s="54"/>
      <c r="Q5" s="10" t="s">
        <v>71</v>
      </c>
    </row>
    <row r="6" spans="1:17" ht="24" customHeight="1" x14ac:dyDescent="0.6">
      <c r="A6" s="1"/>
      <c r="B6" s="1"/>
      <c r="C6" s="170" t="s">
        <v>1</v>
      </c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</row>
    <row r="7" spans="1:17" ht="24" customHeight="1" x14ac:dyDescent="0.6">
      <c r="A7" s="1"/>
      <c r="B7" s="1"/>
      <c r="C7" s="171" t="s">
        <v>147</v>
      </c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5"/>
      <c r="O7" s="5" t="s">
        <v>146</v>
      </c>
      <c r="P7" s="5"/>
      <c r="Q7" s="5"/>
    </row>
    <row r="8" spans="1:17" ht="24" customHeight="1" x14ac:dyDescent="0.6">
      <c r="A8" s="1"/>
      <c r="B8" s="1"/>
      <c r="C8" s="152"/>
      <c r="D8" s="152"/>
      <c r="E8" s="152"/>
      <c r="F8" s="152"/>
      <c r="G8" s="152"/>
      <c r="H8" s="152"/>
      <c r="I8" s="170" t="s">
        <v>36</v>
      </c>
      <c r="J8" s="170"/>
      <c r="K8" s="170"/>
      <c r="N8" s="3"/>
      <c r="O8" s="153" t="s">
        <v>53</v>
      </c>
      <c r="P8" s="3"/>
      <c r="Q8" s="5"/>
    </row>
    <row r="9" spans="1:17" ht="24" customHeight="1" x14ac:dyDescent="0.6">
      <c r="A9" s="1"/>
      <c r="B9" s="1"/>
      <c r="C9" s="5"/>
      <c r="D9" s="5"/>
      <c r="E9" s="5"/>
      <c r="F9" s="5"/>
      <c r="G9" s="5" t="s">
        <v>51</v>
      </c>
      <c r="H9" s="5"/>
      <c r="I9" s="5" t="s">
        <v>88</v>
      </c>
      <c r="J9" s="2"/>
      <c r="M9" s="5" t="s">
        <v>52</v>
      </c>
      <c r="N9" s="5"/>
      <c r="O9" s="153" t="s">
        <v>57</v>
      </c>
      <c r="P9" s="5"/>
      <c r="Q9" s="3"/>
    </row>
    <row r="10" spans="1:17" ht="24" customHeight="1" x14ac:dyDescent="0.6">
      <c r="C10" s="5" t="s">
        <v>74</v>
      </c>
      <c r="D10" s="5"/>
      <c r="E10" s="5" t="s">
        <v>54</v>
      </c>
      <c r="F10" s="5"/>
      <c r="G10" s="5" t="s">
        <v>55</v>
      </c>
      <c r="H10" s="5"/>
      <c r="I10" s="5" t="s">
        <v>87</v>
      </c>
      <c r="J10" s="2"/>
      <c r="K10" s="5"/>
      <c r="L10" s="5"/>
      <c r="M10" s="5" t="s">
        <v>56</v>
      </c>
      <c r="N10" s="5"/>
      <c r="O10" s="153" t="s">
        <v>90</v>
      </c>
      <c r="P10" s="5"/>
      <c r="Q10" s="5" t="s">
        <v>52</v>
      </c>
    </row>
    <row r="11" spans="1:17" ht="24" customHeight="1" x14ac:dyDescent="0.6">
      <c r="C11" s="55" t="s">
        <v>75</v>
      </c>
      <c r="D11" s="5"/>
      <c r="E11" s="55" t="s">
        <v>58</v>
      </c>
      <c r="F11" s="5"/>
      <c r="G11" s="55" t="s">
        <v>59</v>
      </c>
      <c r="H11" s="5"/>
      <c r="I11" s="55" t="s">
        <v>60</v>
      </c>
      <c r="J11" s="5"/>
      <c r="K11" s="55" t="s">
        <v>61</v>
      </c>
      <c r="L11" s="5"/>
      <c r="M11" s="55" t="s">
        <v>89</v>
      </c>
      <c r="N11" s="5"/>
      <c r="O11" s="154" t="s">
        <v>91</v>
      </c>
      <c r="P11" s="5"/>
      <c r="Q11" s="55" t="s">
        <v>56</v>
      </c>
    </row>
    <row r="12" spans="1:17" ht="24" customHeight="1" x14ac:dyDescent="0.6">
      <c r="A12" s="1" t="s">
        <v>134</v>
      </c>
      <c r="C12" s="28">
        <v>686319</v>
      </c>
      <c r="D12" s="28"/>
      <c r="E12" s="28">
        <v>434864</v>
      </c>
      <c r="F12" s="28"/>
      <c r="G12" s="28">
        <v>2736</v>
      </c>
      <c r="H12" s="28"/>
      <c r="I12" s="28">
        <v>20491</v>
      </c>
      <c r="J12" s="27"/>
      <c r="K12" s="27">
        <v>48339</v>
      </c>
      <c r="L12" s="27"/>
      <c r="M12" s="45">
        <f>SUM(C12:K12)</f>
        <v>1192749</v>
      </c>
      <c r="N12" s="28"/>
      <c r="O12" s="27">
        <v>2</v>
      </c>
      <c r="P12" s="28"/>
      <c r="Q12" s="45">
        <f>SUM(M12:O12)</f>
        <v>1192751</v>
      </c>
    </row>
    <row r="13" spans="1:17" ht="24" customHeight="1" x14ac:dyDescent="0.6">
      <c r="A13" s="3" t="s">
        <v>187</v>
      </c>
      <c r="C13" s="28">
        <v>0</v>
      </c>
      <c r="D13" s="28"/>
      <c r="E13" s="28">
        <v>0</v>
      </c>
      <c r="F13" s="28"/>
      <c r="G13" s="28">
        <v>0</v>
      </c>
      <c r="H13" s="28"/>
      <c r="I13" s="28">
        <v>0</v>
      </c>
      <c r="J13" s="27"/>
      <c r="K13" s="27">
        <v>-20588</v>
      </c>
      <c r="L13" s="27"/>
      <c r="M13" s="45">
        <f>SUM(C13:K13)</f>
        <v>-20588</v>
      </c>
      <c r="N13" s="28"/>
      <c r="O13" s="27">
        <v>0</v>
      </c>
      <c r="P13" s="28"/>
      <c r="Q13" s="45">
        <f>SUM(M13:O13)</f>
        <v>-20588</v>
      </c>
    </row>
    <row r="14" spans="1:17" ht="24" customHeight="1" x14ac:dyDescent="0.6">
      <c r="A14" s="3" t="s">
        <v>118</v>
      </c>
      <c r="C14" s="56">
        <v>0</v>
      </c>
      <c r="D14" s="13"/>
      <c r="E14" s="56">
        <v>0</v>
      </c>
      <c r="F14" s="27"/>
      <c r="G14" s="56">
        <v>0</v>
      </c>
      <c r="H14" s="13"/>
      <c r="I14" s="56">
        <v>0</v>
      </c>
      <c r="J14" s="27"/>
      <c r="K14" s="56">
        <v>25499</v>
      </c>
      <c r="L14" s="57"/>
      <c r="M14" s="58">
        <f>SUM(C14:K14)</f>
        <v>25499</v>
      </c>
      <c r="N14" s="27"/>
      <c r="O14" s="59">
        <v>0</v>
      </c>
      <c r="P14" s="27"/>
      <c r="Q14" s="59">
        <f>SUM(M14:O14)</f>
        <v>25499</v>
      </c>
    </row>
    <row r="15" spans="1:17" ht="24" customHeight="1" x14ac:dyDescent="0.6">
      <c r="A15" s="3" t="s">
        <v>92</v>
      </c>
      <c r="C15" s="60">
        <v>0</v>
      </c>
      <c r="D15" s="13"/>
      <c r="E15" s="60">
        <v>0</v>
      </c>
      <c r="F15" s="27"/>
      <c r="G15" s="60">
        <v>0</v>
      </c>
      <c r="H15" s="13"/>
      <c r="I15" s="60">
        <v>0</v>
      </c>
      <c r="J15" s="27"/>
      <c r="K15" s="60">
        <v>0</v>
      </c>
      <c r="L15" s="57"/>
      <c r="M15" s="61">
        <f>SUM(C15:K15)</f>
        <v>0</v>
      </c>
      <c r="N15" s="27"/>
      <c r="O15" s="62">
        <v>0</v>
      </c>
      <c r="P15" s="27"/>
      <c r="Q15" s="62">
        <f>SUM(M15:O15)</f>
        <v>0</v>
      </c>
    </row>
    <row r="16" spans="1:17" ht="24" customHeight="1" x14ac:dyDescent="0.6">
      <c r="A16" s="3" t="s">
        <v>82</v>
      </c>
      <c r="C16" s="63">
        <f>SUM(C14,C15)</f>
        <v>0</v>
      </c>
      <c r="D16" s="28"/>
      <c r="E16" s="63">
        <f>SUM(E14,E15)</f>
        <v>0</v>
      </c>
      <c r="F16" s="13"/>
      <c r="G16" s="63">
        <f>SUM(G14,G15)</f>
        <v>0</v>
      </c>
      <c r="H16" s="28"/>
      <c r="I16" s="63">
        <f>SUM(I14,I15)</f>
        <v>0</v>
      </c>
      <c r="J16" s="13"/>
      <c r="K16" s="63">
        <f>SUM(K14,K15)</f>
        <v>25499</v>
      </c>
      <c r="L16" s="13"/>
      <c r="M16" s="63">
        <f>SUM(M14,M15)</f>
        <v>25499</v>
      </c>
      <c r="N16" s="27"/>
      <c r="O16" s="63">
        <f>SUM(O14,O15)</f>
        <v>0</v>
      </c>
      <c r="P16" s="27"/>
      <c r="Q16" s="63">
        <f>SUM(Q14,Q15)</f>
        <v>25499</v>
      </c>
    </row>
    <row r="17" spans="1:19" ht="24" customHeight="1" thickBot="1" x14ac:dyDescent="0.65">
      <c r="A17" s="1" t="s">
        <v>188</v>
      </c>
      <c r="B17" s="1"/>
      <c r="C17" s="64">
        <f>SUM(C12:C13,C16)</f>
        <v>686319</v>
      </c>
      <c r="D17" s="13"/>
      <c r="E17" s="64">
        <f>SUM(E12:E13,E16)</f>
        <v>434864</v>
      </c>
      <c r="F17" s="13"/>
      <c r="G17" s="64">
        <f>SUM(G12:G13,G16)</f>
        <v>2736</v>
      </c>
      <c r="H17" s="13"/>
      <c r="I17" s="64">
        <f>SUM(I12:I13,I16)</f>
        <v>20491</v>
      </c>
      <c r="J17" s="13"/>
      <c r="K17" s="64">
        <f>SUM(K12:K13,K16)</f>
        <v>53250</v>
      </c>
      <c r="L17" s="13"/>
      <c r="M17" s="64">
        <f>SUM(M12:M13,M16)</f>
        <v>1197660</v>
      </c>
      <c r="N17" s="27"/>
      <c r="O17" s="64">
        <f>SUM(O12:O13,O16)</f>
        <v>2</v>
      </c>
      <c r="P17" s="27"/>
      <c r="Q17" s="64">
        <f>SUM(Q12:Q13,Q16)</f>
        <v>1197662</v>
      </c>
    </row>
    <row r="18" spans="1:19" ht="24" customHeight="1" thickTop="1" x14ac:dyDescent="0.6">
      <c r="B18" s="144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9" ht="24" customHeight="1" x14ac:dyDescent="0.6">
      <c r="A19" s="1" t="s">
        <v>166</v>
      </c>
      <c r="C19" s="28">
        <v>686319</v>
      </c>
      <c r="D19" s="28"/>
      <c r="E19" s="28">
        <v>434864</v>
      </c>
      <c r="F19" s="28"/>
      <c r="G19" s="28">
        <v>2736</v>
      </c>
      <c r="H19" s="28"/>
      <c r="I19" s="28">
        <v>25085</v>
      </c>
      <c r="J19" s="27"/>
      <c r="K19" s="28">
        <v>78162</v>
      </c>
      <c r="L19" s="27"/>
      <c r="M19" s="45">
        <v>1227166</v>
      </c>
      <c r="N19" s="28"/>
      <c r="O19" s="28">
        <v>2</v>
      </c>
      <c r="P19" s="28"/>
      <c r="Q19" s="45">
        <f>SUM(M19:O19)</f>
        <v>1227168</v>
      </c>
    </row>
    <row r="20" spans="1:19" ht="24" customHeight="1" x14ac:dyDescent="0.6">
      <c r="A20" s="90" t="s">
        <v>187</v>
      </c>
      <c r="B20" s="90"/>
      <c r="C20" s="28">
        <v>0</v>
      </c>
      <c r="D20" s="28"/>
      <c r="E20" s="28">
        <v>0</v>
      </c>
      <c r="F20" s="28"/>
      <c r="G20" s="28">
        <v>0</v>
      </c>
      <c r="H20" s="28"/>
      <c r="I20" s="28">
        <v>0</v>
      </c>
      <c r="J20" s="27"/>
      <c r="K20" s="28">
        <v>-27451</v>
      </c>
      <c r="L20" s="27"/>
      <c r="M20" s="7">
        <f>SUM(C20:K20)</f>
        <v>-27451</v>
      </c>
      <c r="N20" s="28"/>
      <c r="O20" s="28">
        <v>0</v>
      </c>
      <c r="P20" s="28"/>
      <c r="Q20" s="45">
        <f>O20+M20</f>
        <v>-27451</v>
      </c>
    </row>
    <row r="21" spans="1:19" ht="24" customHeight="1" x14ac:dyDescent="0.6">
      <c r="A21" s="3" t="s">
        <v>118</v>
      </c>
      <c r="C21" s="56">
        <v>0</v>
      </c>
      <c r="D21" s="13"/>
      <c r="E21" s="56">
        <v>0</v>
      </c>
      <c r="F21" s="27"/>
      <c r="G21" s="56">
        <v>0</v>
      </c>
      <c r="H21" s="13"/>
      <c r="I21" s="56">
        <v>0</v>
      </c>
      <c r="J21" s="27"/>
      <c r="K21" s="56">
        <f>+PL!D69</f>
        <v>30278</v>
      </c>
      <c r="L21" s="57"/>
      <c r="M21" s="58">
        <f>SUM(C21:K21)</f>
        <v>30278</v>
      </c>
      <c r="N21" s="27"/>
      <c r="O21" s="59">
        <v>0</v>
      </c>
      <c r="P21" s="27"/>
      <c r="Q21" s="59">
        <f>SUM(M21:O21)</f>
        <v>30278</v>
      </c>
      <c r="S21" s="13"/>
    </row>
    <row r="22" spans="1:19" ht="24" customHeight="1" x14ac:dyDescent="0.6">
      <c r="A22" s="3" t="s">
        <v>92</v>
      </c>
      <c r="C22" s="60">
        <v>0</v>
      </c>
      <c r="D22" s="13"/>
      <c r="E22" s="60">
        <v>0</v>
      </c>
      <c r="F22" s="27"/>
      <c r="G22" s="60">
        <v>0</v>
      </c>
      <c r="H22" s="13"/>
      <c r="I22" s="60">
        <v>0</v>
      </c>
      <c r="J22" s="27"/>
      <c r="K22" s="60">
        <v>0</v>
      </c>
      <c r="L22" s="57"/>
      <c r="M22" s="61">
        <f>SUM(C22:K22)</f>
        <v>0</v>
      </c>
      <c r="N22" s="27"/>
      <c r="O22" s="62">
        <v>0</v>
      </c>
      <c r="P22" s="27"/>
      <c r="Q22" s="62">
        <f>SUM(M22:O22)</f>
        <v>0</v>
      </c>
    </row>
    <row r="23" spans="1:19" ht="24" customHeight="1" x14ac:dyDescent="0.6">
      <c r="A23" s="3" t="s">
        <v>82</v>
      </c>
      <c r="C23" s="63">
        <f>SUM(C21,C22)</f>
        <v>0</v>
      </c>
      <c r="D23" s="28"/>
      <c r="E23" s="63">
        <f>SUM(E21,E22)</f>
        <v>0</v>
      </c>
      <c r="F23" s="13"/>
      <c r="G23" s="63">
        <f>SUM(G21,G22)</f>
        <v>0</v>
      </c>
      <c r="H23" s="28"/>
      <c r="I23" s="63">
        <f>SUM(I21,I22)</f>
        <v>0</v>
      </c>
      <c r="J23" s="13"/>
      <c r="K23" s="63">
        <f>SUM(K21,K22)</f>
        <v>30278</v>
      </c>
      <c r="L23" s="13"/>
      <c r="M23" s="63">
        <f>SUM(M21,M22)</f>
        <v>30278</v>
      </c>
      <c r="N23" s="27"/>
      <c r="O23" s="63">
        <f>SUM(O21,O22)</f>
        <v>0</v>
      </c>
      <c r="P23" s="27"/>
      <c r="Q23" s="63">
        <f>SUM(Q21,Q22)</f>
        <v>30278</v>
      </c>
    </row>
    <row r="24" spans="1:19" ht="24" customHeight="1" thickBot="1" x14ac:dyDescent="0.65">
      <c r="A24" s="1" t="s">
        <v>189</v>
      </c>
      <c r="B24" s="1"/>
      <c r="C24" s="64">
        <f>SUM(C19,C23)</f>
        <v>686319</v>
      </c>
      <c r="D24" s="13"/>
      <c r="E24" s="64">
        <f>SUM(E19,E23)</f>
        <v>434864</v>
      </c>
      <c r="F24" s="13"/>
      <c r="G24" s="64">
        <f>SUM(G19,G23)</f>
        <v>2736</v>
      </c>
      <c r="H24" s="13"/>
      <c r="I24" s="64">
        <f>SUM(I19,I23)</f>
        <v>25085</v>
      </c>
      <c r="J24" s="13"/>
      <c r="K24" s="64">
        <f>SUM(K19,K23,K20)</f>
        <v>80989</v>
      </c>
      <c r="L24" s="13"/>
      <c r="M24" s="64">
        <f>SUM(M19,M23,M20)</f>
        <v>1229993</v>
      </c>
      <c r="N24" s="27"/>
      <c r="O24" s="64">
        <f>SUM(O19,O23)</f>
        <v>2</v>
      </c>
      <c r="P24" s="27"/>
      <c r="Q24" s="64">
        <f>SUM(Q19,Q23,Q20)</f>
        <v>1229995</v>
      </c>
      <c r="R24" s="25"/>
      <c r="S24" s="13"/>
    </row>
    <row r="25" spans="1:19" ht="24" customHeight="1" thickTop="1" x14ac:dyDescent="0.6">
      <c r="A25" s="1"/>
      <c r="B25" s="1"/>
      <c r="C25" s="68">
        <f>+C24-BS!D90</f>
        <v>0</v>
      </c>
      <c r="D25" s="69"/>
      <c r="E25" s="68">
        <f>+E24-BS!D91</f>
        <v>0</v>
      </c>
      <c r="F25" s="69"/>
      <c r="G25" s="68">
        <f>+G24-BS!D92</f>
        <v>0</v>
      </c>
      <c r="H25" s="69"/>
      <c r="I25" s="68">
        <f>+I24-BS!D94</f>
        <v>0</v>
      </c>
      <c r="J25" s="69"/>
      <c r="K25" s="68">
        <f>+K24-BS!D95</f>
        <v>0</v>
      </c>
      <c r="L25" s="69"/>
      <c r="M25" s="68">
        <f>+M24-BS!D96</f>
        <v>0</v>
      </c>
      <c r="N25" s="70"/>
      <c r="O25" s="68">
        <f>+O24-BS!D97</f>
        <v>0</v>
      </c>
      <c r="P25" s="70"/>
      <c r="Q25" s="68">
        <f>+Q24-BS!D98</f>
        <v>0</v>
      </c>
    </row>
    <row r="26" spans="1:19" ht="24" customHeight="1" x14ac:dyDescent="0.6">
      <c r="A26" s="6" t="s">
        <v>72</v>
      </c>
      <c r="K26" s="156"/>
      <c r="M26" s="156"/>
    </row>
  </sheetData>
  <mergeCells count="3">
    <mergeCell ref="C6:Q6"/>
    <mergeCell ref="I8:K8"/>
    <mergeCell ref="C7:M7"/>
  </mergeCells>
  <printOptions horizontalCentered="1"/>
  <pageMargins left="0.47244094488188981" right="0.47244094488188981" top="0.9055118110236221" bottom="0" header="0.51181102362204722" footer="0.51181102362204722"/>
  <pageSetup paperSize="9" scale="81" firstPageNumber="8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3FDF-35A9-43C9-B970-AB74998D3349}">
  <sheetPr>
    <pageSetUpPr fitToPage="1"/>
  </sheetPr>
  <dimension ref="A1:O24"/>
  <sheetViews>
    <sheetView showGridLines="0" view="pageBreakPreview" zoomScale="65" zoomScaleNormal="65" zoomScaleSheetLayoutView="65" workbookViewId="0">
      <selection activeCell="T20" sqref="T20"/>
    </sheetView>
  </sheetViews>
  <sheetFormatPr defaultColWidth="9" defaultRowHeight="24" customHeight="1" x14ac:dyDescent="0.6"/>
  <cols>
    <col min="1" max="1" width="2.125" style="3" customWidth="1"/>
    <col min="2" max="2" width="45.125" style="3" customWidth="1"/>
    <col min="3" max="3" width="19" style="3" customWidth="1"/>
    <col min="4" max="4" width="1" style="3" customWidth="1"/>
    <col min="5" max="5" width="19" style="3" customWidth="1"/>
    <col min="6" max="6" width="1" style="3" customWidth="1"/>
    <col min="7" max="7" width="19" style="3" customWidth="1"/>
    <col min="8" max="8" width="1" style="3" customWidth="1"/>
    <col min="9" max="9" width="19" style="3" customWidth="1"/>
    <col min="10" max="10" width="1" style="3" customWidth="1"/>
    <col min="11" max="11" width="19" style="3" customWidth="1"/>
    <col min="12" max="12" width="1" style="3" customWidth="1"/>
    <col min="13" max="13" width="19" style="52" customWidth="1"/>
    <col min="14" max="14" width="12.125" style="3" bestFit="1" customWidth="1"/>
    <col min="15" max="15" width="9.375" style="3" bestFit="1" customWidth="1"/>
    <col min="16" max="16384" width="9" style="3"/>
  </cols>
  <sheetData>
    <row r="1" spans="1:13" ht="24" customHeight="1" x14ac:dyDescent="0.6">
      <c r="A1" s="1"/>
      <c r="B1" s="1"/>
      <c r="K1" s="51"/>
      <c r="L1" s="51"/>
      <c r="M1" s="10" t="s">
        <v>81</v>
      </c>
    </row>
    <row r="2" spans="1:13" ht="24" customHeight="1" x14ac:dyDescent="0.6">
      <c r="A2" s="1" t="s">
        <v>0</v>
      </c>
      <c r="B2" s="1"/>
      <c r="K2" s="51"/>
      <c r="L2" s="51"/>
    </row>
    <row r="3" spans="1:13" ht="24" customHeight="1" x14ac:dyDescent="0.6">
      <c r="A3" s="1" t="s">
        <v>128</v>
      </c>
      <c r="B3" s="1"/>
      <c r="K3" s="51"/>
      <c r="L3" s="51"/>
    </row>
    <row r="4" spans="1:13" ht="24" customHeight="1" x14ac:dyDescent="0.6">
      <c r="A4" s="18" t="s">
        <v>186</v>
      </c>
      <c r="B4" s="53"/>
      <c r="G4" s="54"/>
      <c r="H4" s="54"/>
      <c r="I4" s="54"/>
      <c r="J4" s="54"/>
      <c r="K4" s="54"/>
    </row>
    <row r="5" spans="1:13" ht="24" customHeight="1" x14ac:dyDescent="0.6">
      <c r="A5" s="4"/>
      <c r="B5" s="53"/>
      <c r="G5" s="54"/>
      <c r="H5" s="54"/>
      <c r="I5" s="54"/>
      <c r="J5" s="54"/>
      <c r="K5" s="54"/>
      <c r="M5" s="10" t="s">
        <v>71</v>
      </c>
    </row>
    <row r="6" spans="1:13" ht="24" customHeight="1" x14ac:dyDescent="0.6">
      <c r="A6" s="1"/>
      <c r="B6" s="1"/>
      <c r="C6" s="170" t="s">
        <v>2</v>
      </c>
      <c r="D6" s="170"/>
      <c r="E6" s="170"/>
      <c r="F6" s="170"/>
      <c r="G6" s="170"/>
      <c r="H6" s="170"/>
      <c r="I6" s="170"/>
      <c r="J6" s="170"/>
      <c r="K6" s="170"/>
      <c r="L6" s="170"/>
      <c r="M6" s="170"/>
    </row>
    <row r="7" spans="1:13" ht="24" customHeight="1" x14ac:dyDescent="0.6">
      <c r="A7" s="1"/>
      <c r="B7" s="1"/>
      <c r="C7" s="5"/>
      <c r="D7" s="5"/>
      <c r="E7" s="5"/>
      <c r="F7" s="5"/>
      <c r="G7" s="5" t="s">
        <v>51</v>
      </c>
      <c r="H7" s="5"/>
      <c r="I7" s="170" t="s">
        <v>36</v>
      </c>
      <c r="J7" s="170"/>
      <c r="K7" s="170"/>
      <c r="M7" s="3"/>
    </row>
    <row r="8" spans="1:13" ht="24" customHeight="1" x14ac:dyDescent="0.6">
      <c r="C8" s="5" t="s">
        <v>74</v>
      </c>
      <c r="D8" s="5"/>
      <c r="E8" s="5" t="s">
        <v>54</v>
      </c>
      <c r="F8" s="5"/>
      <c r="G8" s="5" t="s">
        <v>55</v>
      </c>
      <c r="H8" s="5"/>
      <c r="I8" s="5" t="s">
        <v>130</v>
      </c>
      <c r="J8" s="2"/>
      <c r="K8" s="5" t="s">
        <v>62</v>
      </c>
      <c r="L8" s="5"/>
      <c r="M8" s="5" t="s">
        <v>52</v>
      </c>
    </row>
    <row r="9" spans="1:13" ht="24" customHeight="1" x14ac:dyDescent="0.6">
      <c r="C9" s="55" t="s">
        <v>75</v>
      </c>
      <c r="D9" s="5"/>
      <c r="E9" s="55" t="s">
        <v>58</v>
      </c>
      <c r="F9" s="5"/>
      <c r="G9" s="55" t="s">
        <v>59</v>
      </c>
      <c r="H9" s="5"/>
      <c r="I9" s="55" t="s">
        <v>60</v>
      </c>
      <c r="J9" s="5"/>
      <c r="K9" s="55" t="s">
        <v>63</v>
      </c>
      <c r="L9" s="5"/>
      <c r="M9" s="55" t="s">
        <v>56</v>
      </c>
    </row>
    <row r="10" spans="1:13" ht="24" customHeight="1" x14ac:dyDescent="0.6">
      <c r="A10" s="1" t="s">
        <v>134</v>
      </c>
      <c r="B10" s="1"/>
      <c r="C10" s="73">
        <v>686319</v>
      </c>
      <c r="D10" s="73"/>
      <c r="E10" s="73">
        <v>434864</v>
      </c>
      <c r="F10" s="12"/>
      <c r="G10" s="73">
        <v>2736</v>
      </c>
      <c r="H10" s="73"/>
      <c r="I10" s="73">
        <v>18962</v>
      </c>
      <c r="J10" s="13"/>
      <c r="K10" s="13">
        <v>41184</v>
      </c>
      <c r="L10" s="13"/>
      <c r="M10" s="73">
        <f>SUM(C10:K10)</f>
        <v>1184065</v>
      </c>
    </row>
    <row r="11" spans="1:13" ht="24" customHeight="1" x14ac:dyDescent="0.6">
      <c r="A11" s="3" t="s">
        <v>187</v>
      </c>
      <c r="B11" s="1"/>
      <c r="C11" s="73">
        <v>0</v>
      </c>
      <c r="D11" s="73"/>
      <c r="E11" s="73">
        <v>0</v>
      </c>
      <c r="F11" s="12"/>
      <c r="G11" s="73">
        <v>0</v>
      </c>
      <c r="H11" s="73"/>
      <c r="I11" s="73">
        <v>0</v>
      </c>
      <c r="J11" s="13"/>
      <c r="K11" s="13">
        <v>-20588</v>
      </c>
      <c r="L11" s="13"/>
      <c r="M11" s="73">
        <f>SUM(C11:K11)</f>
        <v>-20588</v>
      </c>
    </row>
    <row r="12" spans="1:13" ht="24" customHeight="1" x14ac:dyDescent="0.6">
      <c r="A12" s="3" t="s">
        <v>118</v>
      </c>
      <c r="C12" s="75">
        <v>0</v>
      </c>
      <c r="D12" s="65"/>
      <c r="E12" s="56">
        <v>0</v>
      </c>
      <c r="F12" s="74"/>
      <c r="G12" s="56">
        <v>0</v>
      </c>
      <c r="H12" s="65"/>
      <c r="I12" s="56">
        <v>0</v>
      </c>
      <c r="J12" s="74"/>
      <c r="K12" s="56">
        <v>10607</v>
      </c>
      <c r="L12" s="74"/>
      <c r="M12" s="56">
        <f>SUM(C12:K12)</f>
        <v>10607</v>
      </c>
    </row>
    <row r="13" spans="1:13" ht="24" customHeight="1" x14ac:dyDescent="0.6">
      <c r="A13" s="3" t="s">
        <v>92</v>
      </c>
      <c r="B13" s="1"/>
      <c r="C13" s="60">
        <v>0</v>
      </c>
      <c r="D13" s="65"/>
      <c r="E13" s="60">
        <v>0</v>
      </c>
      <c r="F13" s="74"/>
      <c r="G13" s="60">
        <v>0</v>
      </c>
      <c r="H13" s="65"/>
      <c r="I13" s="60">
        <v>0</v>
      </c>
      <c r="J13" s="74"/>
      <c r="K13" s="60">
        <v>0</v>
      </c>
      <c r="L13" s="74"/>
      <c r="M13" s="60">
        <f>SUM(C13:K13)</f>
        <v>0</v>
      </c>
    </row>
    <row r="14" spans="1:13" ht="24" customHeight="1" x14ac:dyDescent="0.6">
      <c r="A14" s="3" t="s">
        <v>82</v>
      </c>
      <c r="B14" s="1"/>
      <c r="C14" s="76">
        <f>SUM(C12,C13)</f>
        <v>0</v>
      </c>
      <c r="D14" s="73"/>
      <c r="E14" s="76">
        <f>SUM(E12,E13)</f>
        <v>0</v>
      </c>
      <c r="F14" s="13"/>
      <c r="G14" s="76">
        <f>SUM(G12,G13)</f>
        <v>0</v>
      </c>
      <c r="H14" s="73"/>
      <c r="I14" s="76">
        <f>SUM(I12,I13)</f>
        <v>0</v>
      </c>
      <c r="J14" s="13"/>
      <c r="K14" s="76">
        <f>SUM(K12,K13)</f>
        <v>10607</v>
      </c>
      <c r="L14" s="13"/>
      <c r="M14" s="76">
        <f>SUM(M12,M13)</f>
        <v>10607</v>
      </c>
    </row>
    <row r="15" spans="1:13" ht="24" customHeight="1" thickBot="1" x14ac:dyDescent="0.65">
      <c r="A15" s="1" t="s">
        <v>188</v>
      </c>
      <c r="B15" s="1"/>
      <c r="C15" s="77">
        <f>SUM(C10:C11,C14)</f>
        <v>686319</v>
      </c>
      <c r="D15" s="13"/>
      <c r="E15" s="77">
        <f>SUM(E10:E11,E14)</f>
        <v>434864</v>
      </c>
      <c r="F15" s="13"/>
      <c r="G15" s="77">
        <f>SUM(G10:G11,G14)</f>
        <v>2736</v>
      </c>
      <c r="H15" s="13"/>
      <c r="I15" s="77">
        <f>SUM(I10:I11,I14)</f>
        <v>18962</v>
      </c>
      <c r="J15" s="13"/>
      <c r="K15" s="77">
        <f>SUM(K10:K11,K14)</f>
        <v>31203</v>
      </c>
      <c r="L15" s="13"/>
      <c r="M15" s="77">
        <f>SUM(M10:M11,M14)</f>
        <v>1174084</v>
      </c>
    </row>
    <row r="16" spans="1:13" ht="24" customHeight="1" thickTop="1" x14ac:dyDescent="0.6">
      <c r="A16" s="4"/>
      <c r="B16" s="1"/>
      <c r="C16" s="13"/>
      <c r="D16" s="13"/>
      <c r="E16" s="13"/>
      <c r="F16" s="27"/>
      <c r="G16" s="13"/>
      <c r="H16" s="13"/>
      <c r="I16" s="13"/>
      <c r="J16" s="27"/>
      <c r="K16" s="27"/>
      <c r="L16" s="27"/>
      <c r="M16" s="27"/>
    </row>
    <row r="17" spans="1:15" ht="24" customHeight="1" x14ac:dyDescent="0.6">
      <c r="A17" s="1" t="s">
        <v>166</v>
      </c>
      <c r="B17" s="1"/>
      <c r="C17" s="28">
        <v>686319</v>
      </c>
      <c r="D17" s="28"/>
      <c r="E17" s="28">
        <v>434864</v>
      </c>
      <c r="F17" s="12"/>
      <c r="G17" s="28">
        <v>2736</v>
      </c>
      <c r="H17" s="28"/>
      <c r="I17" s="28">
        <v>21774</v>
      </c>
      <c r="J17" s="13"/>
      <c r="K17" s="13">
        <v>74001</v>
      </c>
      <c r="L17" s="13"/>
      <c r="M17" s="28">
        <f>SUM(C17:K17)</f>
        <v>1219694</v>
      </c>
    </row>
    <row r="18" spans="1:15" ht="24" customHeight="1" x14ac:dyDescent="0.6">
      <c r="A18" s="90" t="s">
        <v>187</v>
      </c>
      <c r="B18" s="91"/>
      <c r="C18" s="28">
        <v>0</v>
      </c>
      <c r="D18" s="28"/>
      <c r="E18" s="28">
        <v>0</v>
      </c>
      <c r="F18" s="12"/>
      <c r="G18" s="28">
        <v>0</v>
      </c>
      <c r="H18" s="28"/>
      <c r="I18" s="28">
        <v>0</v>
      </c>
      <c r="J18" s="13"/>
      <c r="K18" s="13">
        <v>-27451</v>
      </c>
      <c r="L18" s="13"/>
      <c r="M18" s="28">
        <f>SUM(C18:K18)</f>
        <v>-27451</v>
      </c>
    </row>
    <row r="19" spans="1:15" ht="24" customHeight="1" x14ac:dyDescent="0.6">
      <c r="A19" s="3" t="s">
        <v>118</v>
      </c>
      <c r="C19" s="58">
        <v>0</v>
      </c>
      <c r="D19" s="65"/>
      <c r="E19" s="56">
        <v>0</v>
      </c>
      <c r="F19" s="57"/>
      <c r="G19" s="56">
        <v>0</v>
      </c>
      <c r="H19" s="65"/>
      <c r="I19" s="56">
        <v>0</v>
      </c>
      <c r="J19" s="57"/>
      <c r="K19" s="56">
        <f>PL!H67</f>
        <v>31624</v>
      </c>
      <c r="L19" s="57"/>
      <c r="M19" s="56">
        <f>SUM(C19:K19)</f>
        <v>31624</v>
      </c>
      <c r="O19" s="13"/>
    </row>
    <row r="20" spans="1:15" ht="24" customHeight="1" x14ac:dyDescent="0.6">
      <c r="A20" s="3" t="s">
        <v>92</v>
      </c>
      <c r="B20" s="1"/>
      <c r="C20" s="60">
        <v>0</v>
      </c>
      <c r="D20" s="65"/>
      <c r="E20" s="60">
        <v>0</v>
      </c>
      <c r="F20" s="57"/>
      <c r="G20" s="60">
        <v>0</v>
      </c>
      <c r="H20" s="65"/>
      <c r="I20" s="60">
        <v>0</v>
      </c>
      <c r="J20" s="57"/>
      <c r="K20" s="60">
        <v>0</v>
      </c>
      <c r="L20" s="57"/>
      <c r="M20" s="60">
        <f>SUM(C20:K20)</f>
        <v>0</v>
      </c>
    </row>
    <row r="21" spans="1:15" ht="24" customHeight="1" x14ac:dyDescent="0.6">
      <c r="A21" s="3" t="s">
        <v>82</v>
      </c>
      <c r="B21" s="1"/>
      <c r="C21" s="63">
        <f>SUM(C19,C20)</f>
        <v>0</v>
      </c>
      <c r="D21" s="28"/>
      <c r="E21" s="63">
        <f>SUM(E19,E20)</f>
        <v>0</v>
      </c>
      <c r="F21" s="12"/>
      <c r="G21" s="63">
        <f>SUM(G19,G20)</f>
        <v>0</v>
      </c>
      <c r="H21" s="28"/>
      <c r="I21" s="63">
        <f>SUM(I19,I20)</f>
        <v>0</v>
      </c>
      <c r="J21" s="13"/>
      <c r="K21" s="67">
        <f>SUM(K19,K20)</f>
        <v>31624</v>
      </c>
      <c r="L21" s="13"/>
      <c r="M21" s="63">
        <f>SUM(M19,M20)</f>
        <v>31624</v>
      </c>
    </row>
    <row r="22" spans="1:15" ht="24" customHeight="1" thickBot="1" x14ac:dyDescent="0.65">
      <c r="A22" s="1" t="s">
        <v>189</v>
      </c>
      <c r="B22" s="1"/>
      <c r="C22" s="64">
        <f>SUM(C17,C21)</f>
        <v>686319</v>
      </c>
      <c r="D22" s="13"/>
      <c r="E22" s="64">
        <f>SUM(E17,E21)</f>
        <v>434864</v>
      </c>
      <c r="F22" s="13"/>
      <c r="G22" s="64">
        <f>SUM(G17,G21)</f>
        <v>2736</v>
      </c>
      <c r="H22" s="13"/>
      <c r="I22" s="64">
        <f>SUM(I17,I21)</f>
        <v>21774</v>
      </c>
      <c r="J22" s="13"/>
      <c r="K22" s="64">
        <f>SUM(K17,K21,K18)</f>
        <v>78174</v>
      </c>
      <c r="L22" s="13"/>
      <c r="M22" s="64">
        <f>SUM(M17,M21,M18)</f>
        <v>1223867</v>
      </c>
      <c r="N22" s="25">
        <f>+M22-BS!H98</f>
        <v>0</v>
      </c>
      <c r="O22" s="13"/>
    </row>
    <row r="23" spans="1:15" ht="24" customHeight="1" thickTop="1" x14ac:dyDescent="0.6">
      <c r="A23" s="1"/>
      <c r="B23" s="1"/>
      <c r="C23" s="68">
        <f>+C22-BS!H90</f>
        <v>0</v>
      </c>
      <c r="D23" s="69"/>
      <c r="E23" s="68">
        <f>+E22-BS!H91</f>
        <v>0</v>
      </c>
      <c r="F23" s="69"/>
      <c r="G23" s="68">
        <f>+G22-BS!H92</f>
        <v>0</v>
      </c>
      <c r="H23" s="69"/>
      <c r="I23" s="68">
        <f>+I22-BS!H94</f>
        <v>0</v>
      </c>
      <c r="J23" s="69"/>
      <c r="K23" s="68">
        <f>+K22-BS!H95</f>
        <v>0</v>
      </c>
      <c r="L23" s="69"/>
      <c r="M23" s="68">
        <f>+M22-BS!H96</f>
        <v>0</v>
      </c>
    </row>
    <row r="24" spans="1:15" ht="24" customHeight="1" x14ac:dyDescent="0.6">
      <c r="A24" s="6" t="s">
        <v>72</v>
      </c>
      <c r="B24" s="1"/>
      <c r="C24" s="66"/>
      <c r="D24" s="65"/>
      <c r="E24" s="66"/>
      <c r="F24" s="65"/>
      <c r="G24" s="66"/>
      <c r="H24" s="65"/>
      <c r="I24" s="66"/>
      <c r="J24" s="65"/>
      <c r="K24" s="66"/>
      <c r="L24" s="65"/>
      <c r="M24" s="66"/>
    </row>
  </sheetData>
  <mergeCells count="2">
    <mergeCell ref="C6:M6"/>
    <mergeCell ref="I7:K7"/>
  </mergeCells>
  <pageMargins left="0.78740157480314965" right="0.78740157480314965" top="0.9055118110236221" bottom="0" header="0.51181102362204722" footer="0.51181102362204722"/>
  <pageSetup paperSize="9" scale="89" firstPageNumber="1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4"/>
  <sheetViews>
    <sheetView showGridLines="0" tabSelected="1" view="pageBreakPreview" topLeftCell="A85" zoomScale="85" zoomScaleNormal="100" zoomScaleSheetLayoutView="85" workbookViewId="0">
      <selection activeCell="N30" sqref="N30"/>
    </sheetView>
  </sheetViews>
  <sheetFormatPr defaultRowHeight="24" customHeight="1" x14ac:dyDescent="0.6"/>
  <cols>
    <col min="1" max="1" width="54.875" style="3" customWidth="1"/>
    <col min="2" max="2" width="10.125" style="2" customWidth="1"/>
    <col min="3" max="3" width="1.625" style="2" customWidth="1"/>
    <col min="4" max="4" width="15" style="90" customWidth="1"/>
    <col min="5" max="5" width="1.625" style="3" customWidth="1"/>
    <col min="6" max="6" width="15" style="90" customWidth="1"/>
    <col min="7" max="7" width="1.625" style="3" customWidth="1"/>
    <col min="8" max="8" width="15" style="25" customWidth="1"/>
    <col min="9" max="9" width="1.625" style="3" customWidth="1"/>
    <col min="10" max="10" width="15" style="25" customWidth="1"/>
    <col min="11" max="241" width="9" style="3"/>
    <col min="242" max="242" width="67.125" style="3" customWidth="1"/>
    <col min="243" max="243" width="13.875" style="3" customWidth="1"/>
    <col min="244" max="244" width="2.125" style="3" customWidth="1"/>
    <col min="245" max="245" width="13.875" style="3" customWidth="1"/>
    <col min="246" max="246" width="2.625" style="3" customWidth="1"/>
    <col min="247" max="248" width="9" style="3"/>
    <col min="249" max="249" width="9.625" style="3" bestFit="1" customWidth="1"/>
    <col min="250" max="497" width="9" style="3"/>
    <col min="498" max="498" width="67.125" style="3" customWidth="1"/>
    <col min="499" max="499" width="13.875" style="3" customWidth="1"/>
    <col min="500" max="500" width="2.125" style="3" customWidth="1"/>
    <col min="501" max="501" width="13.875" style="3" customWidth="1"/>
    <col min="502" max="502" width="2.625" style="3" customWidth="1"/>
    <col min="503" max="504" width="9" style="3"/>
    <col min="505" max="505" width="9.625" style="3" bestFit="1" customWidth="1"/>
    <col min="506" max="753" width="9" style="3"/>
    <col min="754" max="754" width="67.125" style="3" customWidth="1"/>
    <col min="755" max="755" width="13.875" style="3" customWidth="1"/>
    <col min="756" max="756" width="2.125" style="3" customWidth="1"/>
    <col min="757" max="757" width="13.875" style="3" customWidth="1"/>
    <col min="758" max="758" width="2.625" style="3" customWidth="1"/>
    <col min="759" max="760" width="9" style="3"/>
    <col min="761" max="761" width="9.625" style="3" bestFit="1" customWidth="1"/>
    <col min="762" max="1009" width="9" style="3"/>
    <col min="1010" max="1010" width="67.125" style="3" customWidth="1"/>
    <col min="1011" max="1011" width="13.875" style="3" customWidth="1"/>
    <col min="1012" max="1012" width="2.125" style="3" customWidth="1"/>
    <col min="1013" max="1013" width="13.875" style="3" customWidth="1"/>
    <col min="1014" max="1014" width="2.625" style="3" customWidth="1"/>
    <col min="1015" max="1016" width="9" style="3"/>
    <col min="1017" max="1017" width="9.625" style="3" bestFit="1" customWidth="1"/>
    <col min="1018" max="1265" width="9" style="3"/>
    <col min="1266" max="1266" width="67.125" style="3" customWidth="1"/>
    <col min="1267" max="1267" width="13.875" style="3" customWidth="1"/>
    <col min="1268" max="1268" width="2.125" style="3" customWidth="1"/>
    <col min="1269" max="1269" width="13.875" style="3" customWidth="1"/>
    <col min="1270" max="1270" width="2.625" style="3" customWidth="1"/>
    <col min="1271" max="1272" width="9" style="3"/>
    <col min="1273" max="1273" width="9.625" style="3" bestFit="1" customWidth="1"/>
    <col min="1274" max="1521" width="9" style="3"/>
    <col min="1522" max="1522" width="67.125" style="3" customWidth="1"/>
    <col min="1523" max="1523" width="13.875" style="3" customWidth="1"/>
    <col min="1524" max="1524" width="2.125" style="3" customWidth="1"/>
    <col min="1525" max="1525" width="13.875" style="3" customWidth="1"/>
    <col min="1526" max="1526" width="2.625" style="3" customWidth="1"/>
    <col min="1527" max="1528" width="9" style="3"/>
    <col min="1529" max="1529" width="9.625" style="3" bestFit="1" customWidth="1"/>
    <col min="1530" max="1777" width="9" style="3"/>
    <col min="1778" max="1778" width="67.125" style="3" customWidth="1"/>
    <col min="1779" max="1779" width="13.875" style="3" customWidth="1"/>
    <col min="1780" max="1780" width="2.125" style="3" customWidth="1"/>
    <col min="1781" max="1781" width="13.875" style="3" customWidth="1"/>
    <col min="1782" max="1782" width="2.625" style="3" customWidth="1"/>
    <col min="1783" max="1784" width="9" style="3"/>
    <col min="1785" max="1785" width="9.625" style="3" bestFit="1" customWidth="1"/>
    <col min="1786" max="2033" width="9" style="3"/>
    <col min="2034" max="2034" width="67.125" style="3" customWidth="1"/>
    <col min="2035" max="2035" width="13.875" style="3" customWidth="1"/>
    <col min="2036" max="2036" width="2.125" style="3" customWidth="1"/>
    <col min="2037" max="2037" width="13.875" style="3" customWidth="1"/>
    <col min="2038" max="2038" width="2.625" style="3" customWidth="1"/>
    <col min="2039" max="2040" width="9" style="3"/>
    <col min="2041" max="2041" width="9.625" style="3" bestFit="1" customWidth="1"/>
    <col min="2042" max="2289" width="9" style="3"/>
    <col min="2290" max="2290" width="67.125" style="3" customWidth="1"/>
    <col min="2291" max="2291" width="13.875" style="3" customWidth="1"/>
    <col min="2292" max="2292" width="2.125" style="3" customWidth="1"/>
    <col min="2293" max="2293" width="13.875" style="3" customWidth="1"/>
    <col min="2294" max="2294" width="2.625" style="3" customWidth="1"/>
    <col min="2295" max="2296" width="9" style="3"/>
    <col min="2297" max="2297" width="9.625" style="3" bestFit="1" customWidth="1"/>
    <col min="2298" max="2545" width="9" style="3"/>
    <col min="2546" max="2546" width="67.125" style="3" customWidth="1"/>
    <col min="2547" max="2547" width="13.875" style="3" customWidth="1"/>
    <col min="2548" max="2548" width="2.125" style="3" customWidth="1"/>
    <col min="2549" max="2549" width="13.875" style="3" customWidth="1"/>
    <col min="2550" max="2550" width="2.625" style="3" customWidth="1"/>
    <col min="2551" max="2552" width="9" style="3"/>
    <col min="2553" max="2553" width="9.625" style="3" bestFit="1" customWidth="1"/>
    <col min="2554" max="2801" width="9" style="3"/>
    <col min="2802" max="2802" width="67.125" style="3" customWidth="1"/>
    <col min="2803" max="2803" width="13.875" style="3" customWidth="1"/>
    <col min="2804" max="2804" width="2.125" style="3" customWidth="1"/>
    <col min="2805" max="2805" width="13.875" style="3" customWidth="1"/>
    <col min="2806" max="2806" width="2.625" style="3" customWidth="1"/>
    <col min="2807" max="2808" width="9" style="3"/>
    <col min="2809" max="2809" width="9.625" style="3" bestFit="1" customWidth="1"/>
    <col min="2810" max="3057" width="9" style="3"/>
    <col min="3058" max="3058" width="67.125" style="3" customWidth="1"/>
    <col min="3059" max="3059" width="13.875" style="3" customWidth="1"/>
    <col min="3060" max="3060" width="2.125" style="3" customWidth="1"/>
    <col min="3061" max="3061" width="13.875" style="3" customWidth="1"/>
    <col min="3062" max="3062" width="2.625" style="3" customWidth="1"/>
    <col min="3063" max="3064" width="9" style="3"/>
    <col min="3065" max="3065" width="9.625" style="3" bestFit="1" customWidth="1"/>
    <col min="3066" max="3313" width="9" style="3"/>
    <col min="3314" max="3314" width="67.125" style="3" customWidth="1"/>
    <col min="3315" max="3315" width="13.875" style="3" customWidth="1"/>
    <col min="3316" max="3316" width="2.125" style="3" customWidth="1"/>
    <col min="3317" max="3317" width="13.875" style="3" customWidth="1"/>
    <col min="3318" max="3318" width="2.625" style="3" customWidth="1"/>
    <col min="3319" max="3320" width="9" style="3"/>
    <col min="3321" max="3321" width="9.625" style="3" bestFit="1" customWidth="1"/>
    <col min="3322" max="3569" width="9" style="3"/>
    <col min="3570" max="3570" width="67.125" style="3" customWidth="1"/>
    <col min="3571" max="3571" width="13.875" style="3" customWidth="1"/>
    <col min="3572" max="3572" width="2.125" style="3" customWidth="1"/>
    <col min="3573" max="3573" width="13.875" style="3" customWidth="1"/>
    <col min="3574" max="3574" width="2.625" style="3" customWidth="1"/>
    <col min="3575" max="3576" width="9" style="3"/>
    <col min="3577" max="3577" width="9.625" style="3" bestFit="1" customWidth="1"/>
    <col min="3578" max="3825" width="9" style="3"/>
    <col min="3826" max="3826" width="67.125" style="3" customWidth="1"/>
    <col min="3827" max="3827" width="13.875" style="3" customWidth="1"/>
    <col min="3828" max="3828" width="2.125" style="3" customWidth="1"/>
    <col min="3829" max="3829" width="13.875" style="3" customWidth="1"/>
    <col min="3830" max="3830" width="2.625" style="3" customWidth="1"/>
    <col min="3831" max="3832" width="9" style="3"/>
    <col min="3833" max="3833" width="9.625" style="3" bestFit="1" customWidth="1"/>
    <col min="3834" max="4081" width="9" style="3"/>
    <col min="4082" max="4082" width="67.125" style="3" customWidth="1"/>
    <col min="4083" max="4083" width="13.875" style="3" customWidth="1"/>
    <col min="4084" max="4084" width="2.125" style="3" customWidth="1"/>
    <col min="4085" max="4085" width="13.875" style="3" customWidth="1"/>
    <col min="4086" max="4086" width="2.625" style="3" customWidth="1"/>
    <col min="4087" max="4088" width="9" style="3"/>
    <col min="4089" max="4089" width="9.625" style="3" bestFit="1" customWidth="1"/>
    <col min="4090" max="4337" width="9" style="3"/>
    <col min="4338" max="4338" width="67.125" style="3" customWidth="1"/>
    <col min="4339" max="4339" width="13.875" style="3" customWidth="1"/>
    <col min="4340" max="4340" width="2.125" style="3" customWidth="1"/>
    <col min="4341" max="4341" width="13.875" style="3" customWidth="1"/>
    <col min="4342" max="4342" width="2.625" style="3" customWidth="1"/>
    <col min="4343" max="4344" width="9" style="3"/>
    <col min="4345" max="4345" width="9.625" style="3" bestFit="1" customWidth="1"/>
    <col min="4346" max="4593" width="9" style="3"/>
    <col min="4594" max="4594" width="67.125" style="3" customWidth="1"/>
    <col min="4595" max="4595" width="13.875" style="3" customWidth="1"/>
    <col min="4596" max="4596" width="2.125" style="3" customWidth="1"/>
    <col min="4597" max="4597" width="13.875" style="3" customWidth="1"/>
    <col min="4598" max="4598" width="2.625" style="3" customWidth="1"/>
    <col min="4599" max="4600" width="9" style="3"/>
    <col min="4601" max="4601" width="9.625" style="3" bestFit="1" customWidth="1"/>
    <col min="4602" max="4849" width="9" style="3"/>
    <col min="4850" max="4850" width="67.125" style="3" customWidth="1"/>
    <col min="4851" max="4851" width="13.875" style="3" customWidth="1"/>
    <col min="4852" max="4852" width="2.125" style="3" customWidth="1"/>
    <col min="4853" max="4853" width="13.875" style="3" customWidth="1"/>
    <col min="4854" max="4854" width="2.625" style="3" customWidth="1"/>
    <col min="4855" max="4856" width="9" style="3"/>
    <col min="4857" max="4857" width="9.625" style="3" bestFit="1" customWidth="1"/>
    <col min="4858" max="5105" width="9" style="3"/>
    <col min="5106" max="5106" width="67.125" style="3" customWidth="1"/>
    <col min="5107" max="5107" width="13.875" style="3" customWidth="1"/>
    <col min="5108" max="5108" width="2.125" style="3" customWidth="1"/>
    <col min="5109" max="5109" width="13.875" style="3" customWidth="1"/>
    <col min="5110" max="5110" width="2.625" style="3" customWidth="1"/>
    <col min="5111" max="5112" width="9" style="3"/>
    <col min="5113" max="5113" width="9.625" style="3" bestFit="1" customWidth="1"/>
    <col min="5114" max="5361" width="9" style="3"/>
    <col min="5362" max="5362" width="67.125" style="3" customWidth="1"/>
    <col min="5363" max="5363" width="13.875" style="3" customWidth="1"/>
    <col min="5364" max="5364" width="2.125" style="3" customWidth="1"/>
    <col min="5365" max="5365" width="13.875" style="3" customWidth="1"/>
    <col min="5366" max="5366" width="2.625" style="3" customWidth="1"/>
    <col min="5367" max="5368" width="9" style="3"/>
    <col min="5369" max="5369" width="9.625" style="3" bestFit="1" customWidth="1"/>
    <col min="5370" max="5617" width="9" style="3"/>
    <col min="5618" max="5618" width="67.125" style="3" customWidth="1"/>
    <col min="5619" max="5619" width="13.875" style="3" customWidth="1"/>
    <col min="5620" max="5620" width="2.125" style="3" customWidth="1"/>
    <col min="5621" max="5621" width="13.875" style="3" customWidth="1"/>
    <col min="5622" max="5622" width="2.625" style="3" customWidth="1"/>
    <col min="5623" max="5624" width="9" style="3"/>
    <col min="5625" max="5625" width="9.625" style="3" bestFit="1" customWidth="1"/>
    <col min="5626" max="5873" width="9" style="3"/>
    <col min="5874" max="5874" width="67.125" style="3" customWidth="1"/>
    <col min="5875" max="5875" width="13.875" style="3" customWidth="1"/>
    <col min="5876" max="5876" width="2.125" style="3" customWidth="1"/>
    <col min="5877" max="5877" width="13.875" style="3" customWidth="1"/>
    <col min="5878" max="5878" width="2.625" style="3" customWidth="1"/>
    <col min="5879" max="5880" width="9" style="3"/>
    <col min="5881" max="5881" width="9.625" style="3" bestFit="1" customWidth="1"/>
    <col min="5882" max="6129" width="9" style="3"/>
    <col min="6130" max="6130" width="67.125" style="3" customWidth="1"/>
    <col min="6131" max="6131" width="13.875" style="3" customWidth="1"/>
    <col min="6132" max="6132" width="2.125" style="3" customWidth="1"/>
    <col min="6133" max="6133" width="13.875" style="3" customWidth="1"/>
    <col min="6134" max="6134" width="2.625" style="3" customWidth="1"/>
    <col min="6135" max="6136" width="9" style="3"/>
    <col min="6137" max="6137" width="9.625" style="3" bestFit="1" customWidth="1"/>
    <col min="6138" max="6385" width="9" style="3"/>
    <col min="6386" max="6386" width="67.125" style="3" customWidth="1"/>
    <col min="6387" max="6387" width="13.875" style="3" customWidth="1"/>
    <col min="6388" max="6388" width="2.125" style="3" customWidth="1"/>
    <col min="6389" max="6389" width="13.875" style="3" customWidth="1"/>
    <col min="6390" max="6390" width="2.625" style="3" customWidth="1"/>
    <col min="6391" max="6392" width="9" style="3"/>
    <col min="6393" max="6393" width="9.625" style="3" bestFit="1" customWidth="1"/>
    <col min="6394" max="6641" width="9" style="3"/>
    <col min="6642" max="6642" width="67.125" style="3" customWidth="1"/>
    <col min="6643" max="6643" width="13.875" style="3" customWidth="1"/>
    <col min="6644" max="6644" width="2.125" style="3" customWidth="1"/>
    <col min="6645" max="6645" width="13.875" style="3" customWidth="1"/>
    <col min="6646" max="6646" width="2.625" style="3" customWidth="1"/>
    <col min="6647" max="6648" width="9" style="3"/>
    <col min="6649" max="6649" width="9.625" style="3" bestFit="1" customWidth="1"/>
    <col min="6650" max="6897" width="9" style="3"/>
    <col min="6898" max="6898" width="67.125" style="3" customWidth="1"/>
    <col min="6899" max="6899" width="13.875" style="3" customWidth="1"/>
    <col min="6900" max="6900" width="2.125" style="3" customWidth="1"/>
    <col min="6901" max="6901" width="13.875" style="3" customWidth="1"/>
    <col min="6902" max="6902" width="2.625" style="3" customWidth="1"/>
    <col min="6903" max="6904" width="9" style="3"/>
    <col min="6905" max="6905" width="9.625" style="3" bestFit="1" customWidth="1"/>
    <col min="6906" max="7153" width="9" style="3"/>
    <col min="7154" max="7154" width="67.125" style="3" customWidth="1"/>
    <col min="7155" max="7155" width="13.875" style="3" customWidth="1"/>
    <col min="7156" max="7156" width="2.125" style="3" customWidth="1"/>
    <col min="7157" max="7157" width="13.875" style="3" customWidth="1"/>
    <col min="7158" max="7158" width="2.625" style="3" customWidth="1"/>
    <col min="7159" max="7160" width="9" style="3"/>
    <col min="7161" max="7161" width="9.625" style="3" bestFit="1" customWidth="1"/>
    <col min="7162" max="7409" width="9" style="3"/>
    <col min="7410" max="7410" width="67.125" style="3" customWidth="1"/>
    <col min="7411" max="7411" width="13.875" style="3" customWidth="1"/>
    <col min="7412" max="7412" width="2.125" style="3" customWidth="1"/>
    <col min="7413" max="7413" width="13.875" style="3" customWidth="1"/>
    <col min="7414" max="7414" width="2.625" style="3" customWidth="1"/>
    <col min="7415" max="7416" width="9" style="3"/>
    <col min="7417" max="7417" width="9.625" style="3" bestFit="1" customWidth="1"/>
    <col min="7418" max="7665" width="9" style="3"/>
    <col min="7666" max="7666" width="67.125" style="3" customWidth="1"/>
    <col min="7667" max="7667" width="13.875" style="3" customWidth="1"/>
    <col min="7668" max="7668" width="2.125" style="3" customWidth="1"/>
    <col min="7669" max="7669" width="13.875" style="3" customWidth="1"/>
    <col min="7670" max="7670" width="2.625" style="3" customWidth="1"/>
    <col min="7671" max="7672" width="9" style="3"/>
    <col min="7673" max="7673" width="9.625" style="3" bestFit="1" customWidth="1"/>
    <col min="7674" max="7921" width="9" style="3"/>
    <col min="7922" max="7922" width="67.125" style="3" customWidth="1"/>
    <col min="7923" max="7923" width="13.875" style="3" customWidth="1"/>
    <col min="7924" max="7924" width="2.125" style="3" customWidth="1"/>
    <col min="7925" max="7925" width="13.875" style="3" customWidth="1"/>
    <col min="7926" max="7926" width="2.625" style="3" customWidth="1"/>
    <col min="7927" max="7928" width="9" style="3"/>
    <col min="7929" max="7929" width="9.625" style="3" bestFit="1" customWidth="1"/>
    <col min="7930" max="8177" width="9" style="3"/>
    <col min="8178" max="8178" width="67.125" style="3" customWidth="1"/>
    <col min="8179" max="8179" width="13.875" style="3" customWidth="1"/>
    <col min="8180" max="8180" width="2.125" style="3" customWidth="1"/>
    <col min="8181" max="8181" width="13.875" style="3" customWidth="1"/>
    <col min="8182" max="8182" width="2.625" style="3" customWidth="1"/>
    <col min="8183" max="8184" width="9" style="3"/>
    <col min="8185" max="8185" width="9.625" style="3" bestFit="1" customWidth="1"/>
    <col min="8186" max="8433" width="9" style="3"/>
    <col min="8434" max="8434" width="67.125" style="3" customWidth="1"/>
    <col min="8435" max="8435" width="13.875" style="3" customWidth="1"/>
    <col min="8436" max="8436" width="2.125" style="3" customWidth="1"/>
    <col min="8437" max="8437" width="13.875" style="3" customWidth="1"/>
    <col min="8438" max="8438" width="2.625" style="3" customWidth="1"/>
    <col min="8439" max="8440" width="9" style="3"/>
    <col min="8441" max="8441" width="9.625" style="3" bestFit="1" customWidth="1"/>
    <col min="8442" max="8689" width="9" style="3"/>
    <col min="8690" max="8690" width="67.125" style="3" customWidth="1"/>
    <col min="8691" max="8691" width="13.875" style="3" customWidth="1"/>
    <col min="8692" max="8692" width="2.125" style="3" customWidth="1"/>
    <col min="8693" max="8693" width="13.875" style="3" customWidth="1"/>
    <col min="8694" max="8694" width="2.625" style="3" customWidth="1"/>
    <col min="8695" max="8696" width="9" style="3"/>
    <col min="8697" max="8697" width="9.625" style="3" bestFit="1" customWidth="1"/>
    <col min="8698" max="8945" width="9" style="3"/>
    <col min="8946" max="8946" width="67.125" style="3" customWidth="1"/>
    <col min="8947" max="8947" width="13.875" style="3" customWidth="1"/>
    <col min="8948" max="8948" width="2.125" style="3" customWidth="1"/>
    <col min="8949" max="8949" width="13.875" style="3" customWidth="1"/>
    <col min="8950" max="8950" width="2.625" style="3" customWidth="1"/>
    <col min="8951" max="8952" width="9" style="3"/>
    <col min="8953" max="8953" width="9.625" style="3" bestFit="1" customWidth="1"/>
    <col min="8954" max="9201" width="9" style="3"/>
    <col min="9202" max="9202" width="67.125" style="3" customWidth="1"/>
    <col min="9203" max="9203" width="13.875" style="3" customWidth="1"/>
    <col min="9204" max="9204" width="2.125" style="3" customWidth="1"/>
    <col min="9205" max="9205" width="13.875" style="3" customWidth="1"/>
    <col min="9206" max="9206" width="2.625" style="3" customWidth="1"/>
    <col min="9207" max="9208" width="9" style="3"/>
    <col min="9209" max="9209" width="9.625" style="3" bestFit="1" customWidth="1"/>
    <col min="9210" max="9457" width="9" style="3"/>
    <col min="9458" max="9458" width="67.125" style="3" customWidth="1"/>
    <col min="9459" max="9459" width="13.875" style="3" customWidth="1"/>
    <col min="9460" max="9460" width="2.125" style="3" customWidth="1"/>
    <col min="9461" max="9461" width="13.875" style="3" customWidth="1"/>
    <col min="9462" max="9462" width="2.625" style="3" customWidth="1"/>
    <col min="9463" max="9464" width="9" style="3"/>
    <col min="9465" max="9465" width="9.625" style="3" bestFit="1" customWidth="1"/>
    <col min="9466" max="9713" width="9" style="3"/>
    <col min="9714" max="9714" width="67.125" style="3" customWidth="1"/>
    <col min="9715" max="9715" width="13.875" style="3" customWidth="1"/>
    <col min="9716" max="9716" width="2.125" style="3" customWidth="1"/>
    <col min="9717" max="9717" width="13.875" style="3" customWidth="1"/>
    <col min="9718" max="9718" width="2.625" style="3" customWidth="1"/>
    <col min="9719" max="9720" width="9" style="3"/>
    <col min="9721" max="9721" width="9.625" style="3" bestFit="1" customWidth="1"/>
    <col min="9722" max="9969" width="9" style="3"/>
    <col min="9970" max="9970" width="67.125" style="3" customWidth="1"/>
    <col min="9971" max="9971" width="13.875" style="3" customWidth="1"/>
    <col min="9972" max="9972" width="2.125" style="3" customWidth="1"/>
    <col min="9973" max="9973" width="13.875" style="3" customWidth="1"/>
    <col min="9974" max="9974" width="2.625" style="3" customWidth="1"/>
    <col min="9975" max="9976" width="9" style="3"/>
    <col min="9977" max="9977" width="9.625" style="3" bestFit="1" customWidth="1"/>
    <col min="9978" max="10225" width="9" style="3"/>
    <col min="10226" max="10226" width="67.125" style="3" customWidth="1"/>
    <col min="10227" max="10227" width="13.875" style="3" customWidth="1"/>
    <col min="10228" max="10228" width="2.125" style="3" customWidth="1"/>
    <col min="10229" max="10229" width="13.875" style="3" customWidth="1"/>
    <col min="10230" max="10230" width="2.625" style="3" customWidth="1"/>
    <col min="10231" max="10232" width="9" style="3"/>
    <col min="10233" max="10233" width="9.625" style="3" bestFit="1" customWidth="1"/>
    <col min="10234" max="10481" width="9" style="3"/>
    <col min="10482" max="10482" width="67.125" style="3" customWidth="1"/>
    <col min="10483" max="10483" width="13.875" style="3" customWidth="1"/>
    <col min="10484" max="10484" width="2.125" style="3" customWidth="1"/>
    <col min="10485" max="10485" width="13.875" style="3" customWidth="1"/>
    <col min="10486" max="10486" width="2.625" style="3" customWidth="1"/>
    <col min="10487" max="10488" width="9" style="3"/>
    <col min="10489" max="10489" width="9.625" style="3" bestFit="1" customWidth="1"/>
    <col min="10490" max="10737" width="9" style="3"/>
    <col min="10738" max="10738" width="67.125" style="3" customWidth="1"/>
    <col min="10739" max="10739" width="13.875" style="3" customWidth="1"/>
    <col min="10740" max="10740" width="2.125" style="3" customWidth="1"/>
    <col min="10741" max="10741" width="13.875" style="3" customWidth="1"/>
    <col min="10742" max="10742" width="2.625" style="3" customWidth="1"/>
    <col min="10743" max="10744" width="9" style="3"/>
    <col min="10745" max="10745" width="9.625" style="3" bestFit="1" customWidth="1"/>
    <col min="10746" max="10993" width="9" style="3"/>
    <col min="10994" max="10994" width="67.125" style="3" customWidth="1"/>
    <col min="10995" max="10995" width="13.875" style="3" customWidth="1"/>
    <col min="10996" max="10996" width="2.125" style="3" customWidth="1"/>
    <col min="10997" max="10997" width="13.875" style="3" customWidth="1"/>
    <col min="10998" max="10998" width="2.625" style="3" customWidth="1"/>
    <col min="10999" max="11000" width="9" style="3"/>
    <col min="11001" max="11001" width="9.625" style="3" bestFit="1" customWidth="1"/>
    <col min="11002" max="11249" width="9" style="3"/>
    <col min="11250" max="11250" width="67.125" style="3" customWidth="1"/>
    <col min="11251" max="11251" width="13.875" style="3" customWidth="1"/>
    <col min="11252" max="11252" width="2.125" style="3" customWidth="1"/>
    <col min="11253" max="11253" width="13.875" style="3" customWidth="1"/>
    <col min="11254" max="11254" width="2.625" style="3" customWidth="1"/>
    <col min="11255" max="11256" width="9" style="3"/>
    <col min="11257" max="11257" width="9.625" style="3" bestFit="1" customWidth="1"/>
    <col min="11258" max="11505" width="9" style="3"/>
    <col min="11506" max="11506" width="67.125" style="3" customWidth="1"/>
    <col min="11507" max="11507" width="13.875" style="3" customWidth="1"/>
    <col min="11508" max="11508" width="2.125" style="3" customWidth="1"/>
    <col min="11509" max="11509" width="13.875" style="3" customWidth="1"/>
    <col min="11510" max="11510" width="2.625" style="3" customWidth="1"/>
    <col min="11511" max="11512" width="9" style="3"/>
    <col min="11513" max="11513" width="9.625" style="3" bestFit="1" customWidth="1"/>
    <col min="11514" max="11761" width="9" style="3"/>
    <col min="11762" max="11762" width="67.125" style="3" customWidth="1"/>
    <col min="11763" max="11763" width="13.875" style="3" customWidth="1"/>
    <col min="11764" max="11764" width="2.125" style="3" customWidth="1"/>
    <col min="11765" max="11765" width="13.875" style="3" customWidth="1"/>
    <col min="11766" max="11766" width="2.625" style="3" customWidth="1"/>
    <col min="11767" max="11768" width="9" style="3"/>
    <col min="11769" max="11769" width="9.625" style="3" bestFit="1" customWidth="1"/>
    <col min="11770" max="12017" width="9" style="3"/>
    <col min="12018" max="12018" width="67.125" style="3" customWidth="1"/>
    <col min="12019" max="12019" width="13.875" style="3" customWidth="1"/>
    <col min="12020" max="12020" width="2.125" style="3" customWidth="1"/>
    <col min="12021" max="12021" width="13.875" style="3" customWidth="1"/>
    <col min="12022" max="12022" width="2.625" style="3" customWidth="1"/>
    <col min="12023" max="12024" width="9" style="3"/>
    <col min="12025" max="12025" width="9.625" style="3" bestFit="1" customWidth="1"/>
    <col min="12026" max="12273" width="9" style="3"/>
    <col min="12274" max="12274" width="67.125" style="3" customWidth="1"/>
    <col min="12275" max="12275" width="13.875" style="3" customWidth="1"/>
    <col min="12276" max="12276" width="2.125" style="3" customWidth="1"/>
    <col min="12277" max="12277" width="13.875" style="3" customWidth="1"/>
    <col min="12278" max="12278" width="2.625" style="3" customWidth="1"/>
    <col min="12279" max="12280" width="9" style="3"/>
    <col min="12281" max="12281" width="9.625" style="3" bestFit="1" customWidth="1"/>
    <col min="12282" max="12529" width="9" style="3"/>
    <col min="12530" max="12530" width="67.125" style="3" customWidth="1"/>
    <col min="12531" max="12531" width="13.875" style="3" customWidth="1"/>
    <col min="12532" max="12532" width="2.125" style="3" customWidth="1"/>
    <col min="12533" max="12533" width="13.875" style="3" customWidth="1"/>
    <col min="12534" max="12534" width="2.625" style="3" customWidth="1"/>
    <col min="12535" max="12536" width="9" style="3"/>
    <col min="12537" max="12537" width="9.625" style="3" bestFit="1" customWidth="1"/>
    <col min="12538" max="12785" width="9" style="3"/>
    <col min="12786" max="12786" width="67.125" style="3" customWidth="1"/>
    <col min="12787" max="12787" width="13.875" style="3" customWidth="1"/>
    <col min="12788" max="12788" width="2.125" style="3" customWidth="1"/>
    <col min="12789" max="12789" width="13.875" style="3" customWidth="1"/>
    <col min="12790" max="12790" width="2.625" style="3" customWidth="1"/>
    <col min="12791" max="12792" width="9" style="3"/>
    <col min="12793" max="12793" width="9.625" style="3" bestFit="1" customWidth="1"/>
    <col min="12794" max="13041" width="9" style="3"/>
    <col min="13042" max="13042" width="67.125" style="3" customWidth="1"/>
    <col min="13043" max="13043" width="13.875" style="3" customWidth="1"/>
    <col min="13044" max="13044" width="2.125" style="3" customWidth="1"/>
    <col min="13045" max="13045" width="13.875" style="3" customWidth="1"/>
    <col min="13046" max="13046" width="2.625" style="3" customWidth="1"/>
    <col min="13047" max="13048" width="9" style="3"/>
    <col min="13049" max="13049" width="9.625" style="3" bestFit="1" customWidth="1"/>
    <col min="13050" max="13297" width="9" style="3"/>
    <col min="13298" max="13298" width="67.125" style="3" customWidth="1"/>
    <col min="13299" max="13299" width="13.875" style="3" customWidth="1"/>
    <col min="13300" max="13300" width="2.125" style="3" customWidth="1"/>
    <col min="13301" max="13301" width="13.875" style="3" customWidth="1"/>
    <col min="13302" max="13302" width="2.625" style="3" customWidth="1"/>
    <col min="13303" max="13304" width="9" style="3"/>
    <col min="13305" max="13305" width="9.625" style="3" bestFit="1" customWidth="1"/>
    <col min="13306" max="13553" width="9" style="3"/>
    <col min="13554" max="13554" width="67.125" style="3" customWidth="1"/>
    <col min="13555" max="13555" width="13.875" style="3" customWidth="1"/>
    <col min="13556" max="13556" width="2.125" style="3" customWidth="1"/>
    <col min="13557" max="13557" width="13.875" style="3" customWidth="1"/>
    <col min="13558" max="13558" width="2.625" style="3" customWidth="1"/>
    <col min="13559" max="13560" width="9" style="3"/>
    <col min="13561" max="13561" width="9.625" style="3" bestFit="1" customWidth="1"/>
    <col min="13562" max="13809" width="9" style="3"/>
    <col min="13810" max="13810" width="67.125" style="3" customWidth="1"/>
    <col min="13811" max="13811" width="13.875" style="3" customWidth="1"/>
    <col min="13812" max="13812" width="2.125" style="3" customWidth="1"/>
    <col min="13813" max="13813" width="13.875" style="3" customWidth="1"/>
    <col min="13814" max="13814" width="2.625" style="3" customWidth="1"/>
    <col min="13815" max="13816" width="9" style="3"/>
    <col min="13817" max="13817" width="9.625" style="3" bestFit="1" customWidth="1"/>
    <col min="13818" max="14065" width="9" style="3"/>
    <col min="14066" max="14066" width="67.125" style="3" customWidth="1"/>
    <col min="14067" max="14067" width="13.875" style="3" customWidth="1"/>
    <col min="14068" max="14068" width="2.125" style="3" customWidth="1"/>
    <col min="14069" max="14069" width="13.875" style="3" customWidth="1"/>
    <col min="14070" max="14070" width="2.625" style="3" customWidth="1"/>
    <col min="14071" max="14072" width="9" style="3"/>
    <col min="14073" max="14073" width="9.625" style="3" bestFit="1" customWidth="1"/>
    <col min="14074" max="14321" width="9" style="3"/>
    <col min="14322" max="14322" width="67.125" style="3" customWidth="1"/>
    <col min="14323" max="14323" width="13.875" style="3" customWidth="1"/>
    <col min="14324" max="14324" width="2.125" style="3" customWidth="1"/>
    <col min="14325" max="14325" width="13.875" style="3" customWidth="1"/>
    <col min="14326" max="14326" width="2.625" style="3" customWidth="1"/>
    <col min="14327" max="14328" width="9" style="3"/>
    <col min="14329" max="14329" width="9.625" style="3" bestFit="1" customWidth="1"/>
    <col min="14330" max="14577" width="9" style="3"/>
    <col min="14578" max="14578" width="67.125" style="3" customWidth="1"/>
    <col min="14579" max="14579" width="13.875" style="3" customWidth="1"/>
    <col min="14580" max="14580" width="2.125" style="3" customWidth="1"/>
    <col min="14581" max="14581" width="13.875" style="3" customWidth="1"/>
    <col min="14582" max="14582" width="2.625" style="3" customWidth="1"/>
    <col min="14583" max="14584" width="9" style="3"/>
    <col min="14585" max="14585" width="9.625" style="3" bestFit="1" customWidth="1"/>
    <col min="14586" max="14833" width="9" style="3"/>
    <col min="14834" max="14834" width="67.125" style="3" customWidth="1"/>
    <col min="14835" max="14835" width="13.875" style="3" customWidth="1"/>
    <col min="14836" max="14836" width="2.125" style="3" customWidth="1"/>
    <col min="14837" max="14837" width="13.875" style="3" customWidth="1"/>
    <col min="14838" max="14838" width="2.625" style="3" customWidth="1"/>
    <col min="14839" max="14840" width="9" style="3"/>
    <col min="14841" max="14841" width="9.625" style="3" bestFit="1" customWidth="1"/>
    <col min="14842" max="15089" width="9" style="3"/>
    <col min="15090" max="15090" width="67.125" style="3" customWidth="1"/>
    <col min="15091" max="15091" width="13.875" style="3" customWidth="1"/>
    <col min="15092" max="15092" width="2.125" style="3" customWidth="1"/>
    <col min="15093" max="15093" width="13.875" style="3" customWidth="1"/>
    <col min="15094" max="15094" width="2.625" style="3" customWidth="1"/>
    <col min="15095" max="15096" width="9" style="3"/>
    <col min="15097" max="15097" width="9.625" style="3" bestFit="1" customWidth="1"/>
    <col min="15098" max="15345" width="9" style="3"/>
    <col min="15346" max="15346" width="67.125" style="3" customWidth="1"/>
    <col min="15347" max="15347" width="13.875" style="3" customWidth="1"/>
    <col min="15348" max="15348" width="2.125" style="3" customWidth="1"/>
    <col min="15349" max="15349" width="13.875" style="3" customWidth="1"/>
    <col min="15350" max="15350" width="2.625" style="3" customWidth="1"/>
    <col min="15351" max="15352" width="9" style="3"/>
    <col min="15353" max="15353" width="9.625" style="3" bestFit="1" customWidth="1"/>
    <col min="15354" max="15601" width="9" style="3"/>
    <col min="15602" max="15602" width="67.125" style="3" customWidth="1"/>
    <col min="15603" max="15603" width="13.875" style="3" customWidth="1"/>
    <col min="15604" max="15604" width="2.125" style="3" customWidth="1"/>
    <col min="15605" max="15605" width="13.875" style="3" customWidth="1"/>
    <col min="15606" max="15606" width="2.625" style="3" customWidth="1"/>
    <col min="15607" max="15608" width="9" style="3"/>
    <col min="15609" max="15609" width="9.625" style="3" bestFit="1" customWidth="1"/>
    <col min="15610" max="15857" width="9" style="3"/>
    <col min="15858" max="15858" width="67.125" style="3" customWidth="1"/>
    <col min="15859" max="15859" width="13.875" style="3" customWidth="1"/>
    <col min="15860" max="15860" width="2.125" style="3" customWidth="1"/>
    <col min="15861" max="15861" width="13.875" style="3" customWidth="1"/>
    <col min="15862" max="15862" width="2.625" style="3" customWidth="1"/>
    <col min="15863" max="15864" width="9" style="3"/>
    <col min="15865" max="15865" width="9.625" style="3" bestFit="1" customWidth="1"/>
    <col min="15866" max="16113" width="9" style="3"/>
    <col min="16114" max="16114" width="67.125" style="3" customWidth="1"/>
    <col min="16115" max="16115" width="13.875" style="3" customWidth="1"/>
    <col min="16116" max="16116" width="2.125" style="3" customWidth="1"/>
    <col min="16117" max="16117" width="13.875" style="3" customWidth="1"/>
    <col min="16118" max="16118" width="2.625" style="3" customWidth="1"/>
    <col min="16119" max="16120" width="9" style="3"/>
    <col min="16121" max="16121" width="9.625" style="3" bestFit="1" customWidth="1"/>
    <col min="16122" max="16367" width="9" style="3"/>
    <col min="16368" max="16384" width="9" style="3" customWidth="1"/>
  </cols>
  <sheetData>
    <row r="1" spans="1:10" ht="24" customHeight="1" x14ac:dyDescent="0.6">
      <c r="A1" s="1"/>
      <c r="D1" s="157"/>
      <c r="E1" s="1"/>
      <c r="F1" s="157"/>
      <c r="H1" s="23"/>
      <c r="J1" s="26" t="s">
        <v>81</v>
      </c>
    </row>
    <row r="2" spans="1:10" ht="24" customHeight="1" x14ac:dyDescent="0.6">
      <c r="A2" s="1" t="s">
        <v>0</v>
      </c>
      <c r="D2" s="157"/>
      <c r="E2" s="1"/>
      <c r="F2" s="157"/>
      <c r="H2" s="23"/>
      <c r="J2" s="23"/>
    </row>
    <row r="3" spans="1:10" ht="24" customHeight="1" x14ac:dyDescent="0.6">
      <c r="A3" s="1" t="s">
        <v>76</v>
      </c>
      <c r="D3" s="157"/>
      <c r="E3" s="1"/>
      <c r="F3" s="157"/>
      <c r="H3" s="23"/>
      <c r="J3" s="23"/>
    </row>
    <row r="4" spans="1:10" ht="24" customHeight="1" x14ac:dyDescent="0.6">
      <c r="A4" s="18" t="s">
        <v>186</v>
      </c>
      <c r="D4" s="157"/>
      <c r="E4" s="1"/>
      <c r="F4" s="157"/>
      <c r="H4" s="23"/>
      <c r="J4" s="23"/>
    </row>
    <row r="5" spans="1:10" ht="24" customHeight="1" x14ac:dyDescent="0.6">
      <c r="A5" s="1"/>
      <c r="D5" s="157"/>
      <c r="E5" s="1"/>
      <c r="F5" s="157"/>
      <c r="H5" s="23"/>
      <c r="J5" s="26" t="s">
        <v>71</v>
      </c>
    </row>
    <row r="6" spans="1:10" ht="24" customHeight="1" x14ac:dyDescent="0.6">
      <c r="D6" s="168" t="s">
        <v>1</v>
      </c>
      <c r="E6" s="168"/>
      <c r="F6" s="168"/>
      <c r="G6" s="158"/>
      <c r="H6" s="169" t="s">
        <v>2</v>
      </c>
      <c r="I6" s="169"/>
      <c r="J6" s="169"/>
    </row>
    <row r="7" spans="1:10" ht="24" customHeight="1" x14ac:dyDescent="0.6">
      <c r="C7" s="5"/>
      <c r="D7" s="135" t="s">
        <v>165</v>
      </c>
      <c r="E7" s="136"/>
      <c r="F7" s="135" t="s">
        <v>133</v>
      </c>
      <c r="G7" s="3">
        <f>72457000/10^3</f>
        <v>72457</v>
      </c>
      <c r="H7" s="135" t="s">
        <v>165</v>
      </c>
      <c r="I7" s="136"/>
      <c r="J7" s="135" t="s">
        <v>133</v>
      </c>
    </row>
    <row r="8" spans="1:10" ht="24" customHeight="1" x14ac:dyDescent="0.6">
      <c r="A8" s="1" t="s">
        <v>64</v>
      </c>
      <c r="D8" s="159"/>
      <c r="E8" s="160"/>
      <c r="F8" s="159"/>
    </row>
    <row r="9" spans="1:10" ht="24" customHeight="1" x14ac:dyDescent="0.6">
      <c r="A9" s="3" t="s">
        <v>176</v>
      </c>
      <c r="D9" s="161">
        <f>SUM(PL!D65)</f>
        <v>38755</v>
      </c>
      <c r="E9" s="15"/>
      <c r="F9" s="161">
        <f>SUM(PL!F65)</f>
        <v>31608</v>
      </c>
      <c r="G9" s="13"/>
      <c r="H9" s="161">
        <f>SUM(PL!H65)</f>
        <v>39827</v>
      </c>
      <c r="I9" s="13"/>
      <c r="J9" s="161">
        <f>SUM(PL!J65)</f>
        <v>13879</v>
      </c>
    </row>
    <row r="10" spans="1:10" ht="24" customHeight="1" x14ac:dyDescent="0.6">
      <c r="A10" s="3" t="s">
        <v>148</v>
      </c>
      <c r="D10" s="161"/>
      <c r="E10" s="15"/>
      <c r="F10" s="35"/>
      <c r="G10" s="13"/>
      <c r="H10" s="35"/>
      <c r="I10" s="13"/>
      <c r="J10" s="28"/>
    </row>
    <row r="11" spans="1:10" ht="24" customHeight="1" x14ac:dyDescent="0.6">
      <c r="A11" s="162" t="s">
        <v>120</v>
      </c>
      <c r="D11" s="161"/>
      <c r="E11" s="15"/>
      <c r="F11" s="36"/>
      <c r="G11" s="13"/>
      <c r="H11" s="36"/>
      <c r="I11" s="13"/>
      <c r="J11" s="37"/>
    </row>
    <row r="12" spans="1:10" ht="24" customHeight="1" x14ac:dyDescent="0.6">
      <c r="A12" s="162" t="s">
        <v>121</v>
      </c>
      <c r="D12" s="35">
        <v>6415</v>
      </c>
      <c r="E12" s="15"/>
      <c r="F12" s="35">
        <v>6655</v>
      </c>
      <c r="G12" s="13"/>
      <c r="H12" s="35">
        <v>3052</v>
      </c>
      <c r="I12" s="13"/>
      <c r="J12" s="28">
        <v>2892</v>
      </c>
    </row>
    <row r="13" spans="1:10" ht="24" customHeight="1" x14ac:dyDescent="0.6">
      <c r="A13" s="162" t="s">
        <v>177</v>
      </c>
      <c r="D13" s="35">
        <v>-121</v>
      </c>
      <c r="E13" s="15"/>
      <c r="F13" s="35">
        <v>-255</v>
      </c>
      <c r="G13" s="13"/>
      <c r="H13" s="35">
        <v>0</v>
      </c>
      <c r="I13" s="13"/>
      <c r="J13" s="28">
        <v>0</v>
      </c>
    </row>
    <row r="14" spans="1:10" ht="24" customHeight="1" x14ac:dyDescent="0.6">
      <c r="A14" s="162" t="s">
        <v>194</v>
      </c>
      <c r="D14" s="35">
        <v>-67</v>
      </c>
      <c r="E14" s="15"/>
      <c r="F14" s="35">
        <v>6</v>
      </c>
      <c r="G14" s="13"/>
      <c r="H14" s="35">
        <v>-38</v>
      </c>
      <c r="I14" s="13"/>
      <c r="J14" s="28">
        <v>6</v>
      </c>
    </row>
    <row r="15" spans="1:10" ht="24" customHeight="1" x14ac:dyDescent="0.6">
      <c r="A15" s="162" t="s">
        <v>178</v>
      </c>
      <c r="D15" s="35">
        <v>-1494</v>
      </c>
      <c r="E15" s="15"/>
      <c r="F15" s="35">
        <v>1098</v>
      </c>
      <c r="G15" s="13"/>
      <c r="H15" s="35">
        <v>-1494</v>
      </c>
      <c r="I15" s="13"/>
      <c r="J15" s="28">
        <v>1098</v>
      </c>
    </row>
    <row r="16" spans="1:10" ht="24" customHeight="1" x14ac:dyDescent="0.6">
      <c r="A16" s="162" t="s">
        <v>156</v>
      </c>
      <c r="D16" s="35">
        <v>575</v>
      </c>
      <c r="E16" s="15"/>
      <c r="F16" s="35">
        <v>1476</v>
      </c>
      <c r="G16" s="13"/>
      <c r="H16" s="35">
        <v>486</v>
      </c>
      <c r="I16" s="13"/>
      <c r="J16" s="28">
        <v>355</v>
      </c>
    </row>
    <row r="17" spans="1:10" ht="24" customHeight="1" x14ac:dyDescent="0.6">
      <c r="A17" s="162" t="s">
        <v>50</v>
      </c>
      <c r="D17" s="35">
        <v>38188</v>
      </c>
      <c r="E17" s="15"/>
      <c r="F17" s="35">
        <v>36614</v>
      </c>
      <c r="G17" s="13"/>
      <c r="H17" s="35">
        <v>21162</v>
      </c>
      <c r="I17" s="13"/>
      <c r="J17" s="28">
        <v>33823</v>
      </c>
    </row>
    <row r="18" spans="1:10" ht="24" customHeight="1" x14ac:dyDescent="0.6">
      <c r="A18" s="162" t="s">
        <v>49</v>
      </c>
      <c r="D18" s="35">
        <v>21295</v>
      </c>
      <c r="E18" s="15"/>
      <c r="F18" s="35">
        <v>23718</v>
      </c>
      <c r="G18" s="13"/>
      <c r="H18" s="35">
        <v>16838</v>
      </c>
      <c r="I18" s="13"/>
      <c r="J18" s="27">
        <v>17512</v>
      </c>
    </row>
    <row r="19" spans="1:10" ht="24" customHeight="1" x14ac:dyDescent="0.6">
      <c r="A19" s="162" t="s">
        <v>122</v>
      </c>
      <c r="D19" s="34">
        <v>-142836</v>
      </c>
      <c r="E19" s="8"/>
      <c r="F19" s="34">
        <v>-145535</v>
      </c>
      <c r="G19" s="13"/>
      <c r="H19" s="34">
        <v>-102648</v>
      </c>
      <c r="I19" s="13"/>
      <c r="J19" s="24">
        <v>-97121</v>
      </c>
    </row>
    <row r="20" spans="1:10" ht="24" customHeight="1" x14ac:dyDescent="0.6">
      <c r="A20" s="3" t="s">
        <v>93</v>
      </c>
      <c r="D20" s="43"/>
      <c r="E20" s="8"/>
      <c r="F20" s="43"/>
      <c r="G20" s="13"/>
      <c r="H20" s="44"/>
      <c r="I20" s="13"/>
      <c r="J20" s="44"/>
    </row>
    <row r="21" spans="1:10" ht="24" customHeight="1" x14ac:dyDescent="0.6">
      <c r="A21" s="162" t="s">
        <v>123</v>
      </c>
      <c r="D21" s="38">
        <f>SUM(D9:D19)</f>
        <v>-39290</v>
      </c>
      <c r="E21" s="15"/>
      <c r="F21" s="38">
        <f>SUM(F9:F19)</f>
        <v>-44615</v>
      </c>
      <c r="G21" s="13"/>
      <c r="H21" s="38">
        <f>SUM(H9:H19)</f>
        <v>-22815</v>
      </c>
      <c r="I21" s="13"/>
      <c r="J21" s="38">
        <f>SUM(J9:J19)</f>
        <v>-27556</v>
      </c>
    </row>
    <row r="22" spans="1:10" ht="24" customHeight="1" x14ac:dyDescent="0.6">
      <c r="A22" s="3" t="s">
        <v>94</v>
      </c>
      <c r="D22" s="38"/>
      <c r="E22" s="15"/>
      <c r="F22" s="38"/>
      <c r="G22" s="13"/>
      <c r="H22" s="38"/>
      <c r="I22" s="13"/>
      <c r="J22" s="38"/>
    </row>
    <row r="23" spans="1:10" ht="24" customHeight="1" x14ac:dyDescent="0.6">
      <c r="A23" s="162" t="s">
        <v>149</v>
      </c>
      <c r="D23" s="35">
        <v>-30906</v>
      </c>
      <c r="E23" s="15"/>
      <c r="F23" s="35">
        <v>-201637</v>
      </c>
      <c r="G23" s="13"/>
      <c r="H23" s="35">
        <v>-157497</v>
      </c>
      <c r="I23" s="13"/>
      <c r="J23" s="28">
        <v>-180275</v>
      </c>
    </row>
    <row r="24" spans="1:10" ht="24" customHeight="1" x14ac:dyDescent="0.6">
      <c r="A24" s="162" t="s">
        <v>151</v>
      </c>
      <c r="D24" s="35">
        <v>-9125</v>
      </c>
      <c r="E24" s="15"/>
      <c r="F24" s="35">
        <v>-623</v>
      </c>
      <c r="G24" s="13"/>
      <c r="H24" s="35">
        <v>27741</v>
      </c>
      <c r="I24" s="13"/>
      <c r="J24" s="28">
        <v>-13644</v>
      </c>
    </row>
    <row r="25" spans="1:10" ht="24" customHeight="1" x14ac:dyDescent="0.6">
      <c r="A25" s="162" t="s">
        <v>7</v>
      </c>
      <c r="D25" s="35">
        <v>15932</v>
      </c>
      <c r="E25" s="15"/>
      <c r="F25" s="35">
        <v>-4269</v>
      </c>
      <c r="G25" s="13"/>
      <c r="H25" s="35">
        <v>0</v>
      </c>
      <c r="I25" s="13"/>
      <c r="J25" s="28">
        <v>0</v>
      </c>
    </row>
    <row r="26" spans="1:10" ht="24" customHeight="1" x14ac:dyDescent="0.6">
      <c r="A26" s="162" t="s">
        <v>8</v>
      </c>
      <c r="D26" s="35">
        <v>110934</v>
      </c>
      <c r="E26" s="15"/>
      <c r="F26" s="35">
        <v>122148</v>
      </c>
      <c r="G26" s="13"/>
      <c r="H26" s="35">
        <v>108626</v>
      </c>
      <c r="I26" s="13"/>
      <c r="J26" s="28">
        <v>122148</v>
      </c>
    </row>
    <row r="27" spans="1:10" ht="24" customHeight="1" x14ac:dyDescent="0.6">
      <c r="A27" s="162" t="s">
        <v>9</v>
      </c>
      <c r="D27" s="35">
        <v>-6026</v>
      </c>
      <c r="E27" s="15"/>
      <c r="F27" s="35">
        <v>-2722</v>
      </c>
      <c r="G27" s="13"/>
      <c r="H27" s="35">
        <v>-6540</v>
      </c>
      <c r="I27" s="13"/>
      <c r="J27" s="28">
        <v>-4935</v>
      </c>
    </row>
    <row r="28" spans="1:10" ht="24" customHeight="1" x14ac:dyDescent="0.6">
      <c r="A28" s="162" t="s">
        <v>17</v>
      </c>
      <c r="D28" s="35">
        <v>2377</v>
      </c>
      <c r="E28" s="15"/>
      <c r="F28" s="35">
        <v>-763</v>
      </c>
      <c r="G28" s="13"/>
      <c r="H28" s="35">
        <v>2329</v>
      </c>
      <c r="I28" s="13"/>
      <c r="J28" s="28">
        <v>0</v>
      </c>
    </row>
    <row r="29" spans="1:10" ht="24" customHeight="1" x14ac:dyDescent="0.6">
      <c r="A29" s="3" t="s">
        <v>106</v>
      </c>
      <c r="D29" s="35"/>
      <c r="E29" s="15"/>
      <c r="F29" s="35"/>
      <c r="G29" s="13"/>
      <c r="H29" s="35"/>
      <c r="I29" s="13"/>
      <c r="J29" s="28"/>
    </row>
    <row r="30" spans="1:10" ht="24" customHeight="1" x14ac:dyDescent="0.6">
      <c r="A30" s="162" t="s">
        <v>153</v>
      </c>
      <c r="D30" s="35">
        <v>23969</v>
      </c>
      <c r="E30" s="15"/>
      <c r="F30" s="35">
        <v>-156</v>
      </c>
      <c r="G30" s="13"/>
      <c r="H30" s="35">
        <v>9983</v>
      </c>
      <c r="I30" s="13"/>
      <c r="J30" s="28">
        <v>1650</v>
      </c>
    </row>
    <row r="31" spans="1:10" ht="24" customHeight="1" x14ac:dyDescent="0.6">
      <c r="A31" s="162" t="s">
        <v>26</v>
      </c>
      <c r="D31" s="38">
        <v>-2096</v>
      </c>
      <c r="E31" s="15"/>
      <c r="F31" s="38">
        <v>751</v>
      </c>
      <c r="G31" s="13"/>
      <c r="H31" s="38">
        <v>1321</v>
      </c>
      <c r="I31" s="13"/>
      <c r="J31" s="28">
        <v>3160</v>
      </c>
    </row>
    <row r="32" spans="1:10" ht="24" customHeight="1" x14ac:dyDescent="0.6">
      <c r="A32" s="162" t="s">
        <v>29</v>
      </c>
      <c r="D32" s="34">
        <v>-106</v>
      </c>
      <c r="E32" s="8"/>
      <c r="F32" s="34">
        <v>189</v>
      </c>
      <c r="G32" s="13"/>
      <c r="H32" s="34">
        <v>20</v>
      </c>
      <c r="I32" s="13"/>
      <c r="J32" s="24">
        <v>35</v>
      </c>
    </row>
    <row r="33" spans="1:10" ht="24" customHeight="1" x14ac:dyDescent="0.6">
      <c r="A33" s="3" t="s">
        <v>150</v>
      </c>
      <c r="D33" s="38">
        <f>SUM(D21:D32)</f>
        <v>65663</v>
      </c>
      <c r="E33" s="8"/>
      <c r="F33" s="38">
        <f>SUM(F21:F32)</f>
        <v>-131697</v>
      </c>
      <c r="G33" s="13"/>
      <c r="H33" s="38">
        <f>SUM(H21:H32)</f>
        <v>-36832</v>
      </c>
      <c r="I33" s="13"/>
      <c r="J33" s="7">
        <f>SUM(J21:J32)</f>
        <v>-99417</v>
      </c>
    </row>
    <row r="34" spans="1:10" ht="24" customHeight="1" x14ac:dyDescent="0.6">
      <c r="A34" s="163" t="s">
        <v>95</v>
      </c>
      <c r="D34" s="35">
        <v>151362</v>
      </c>
      <c r="E34" s="15"/>
      <c r="F34" s="35">
        <v>134256</v>
      </c>
      <c r="G34" s="13"/>
      <c r="H34" s="35">
        <v>103170</v>
      </c>
      <c r="I34" s="13"/>
      <c r="J34" s="28">
        <v>97352</v>
      </c>
    </row>
    <row r="35" spans="1:10" ht="24" customHeight="1" x14ac:dyDescent="0.6">
      <c r="A35" s="163" t="s">
        <v>96</v>
      </c>
      <c r="D35" s="35">
        <v>-8520</v>
      </c>
      <c r="E35" s="15"/>
      <c r="F35" s="35">
        <v>-8800</v>
      </c>
      <c r="G35" s="13"/>
      <c r="H35" s="35">
        <v>-5141</v>
      </c>
      <c r="I35" s="13"/>
      <c r="J35" s="28">
        <v>-947</v>
      </c>
    </row>
    <row r="36" spans="1:10" ht="24" customHeight="1" x14ac:dyDescent="0.6">
      <c r="A36" s="1" t="s">
        <v>150</v>
      </c>
      <c r="D36" s="39">
        <f>SUM(D33:D35)</f>
        <v>208505</v>
      </c>
      <c r="E36" s="15"/>
      <c r="F36" s="39">
        <f>SUM(F33:F35)</f>
        <v>-6241</v>
      </c>
      <c r="G36" s="13"/>
      <c r="H36" s="39">
        <f>SUM(H33:H35)</f>
        <v>61197</v>
      </c>
      <c r="I36" s="13"/>
      <c r="J36" s="39">
        <f>SUM(J33:J35)</f>
        <v>-3012</v>
      </c>
    </row>
    <row r="37" spans="1:10" ht="24" customHeight="1" x14ac:dyDescent="0.6">
      <c r="A37" s="1"/>
      <c r="D37" s="29"/>
      <c r="E37" s="23"/>
      <c r="F37" s="29"/>
      <c r="H37" s="29"/>
      <c r="J37" s="29"/>
    </row>
    <row r="38" spans="1:10" ht="24" customHeight="1" x14ac:dyDescent="0.6">
      <c r="A38" s="6" t="s">
        <v>72</v>
      </c>
      <c r="D38" s="29"/>
      <c r="E38" s="23"/>
      <c r="F38" s="29"/>
      <c r="H38" s="29"/>
      <c r="J38" s="29"/>
    </row>
    <row r="39" spans="1:10" ht="24" customHeight="1" x14ac:dyDescent="0.6">
      <c r="A39" s="6"/>
      <c r="D39" s="29"/>
      <c r="E39" s="23"/>
      <c r="F39" s="29"/>
      <c r="H39" s="29"/>
      <c r="J39" s="29"/>
    </row>
    <row r="40" spans="1:10" ht="24" customHeight="1" x14ac:dyDescent="0.6">
      <c r="A40" s="6"/>
      <c r="D40" s="29"/>
      <c r="E40" s="23"/>
      <c r="F40" s="29"/>
      <c r="H40" s="29"/>
      <c r="J40" s="29"/>
    </row>
    <row r="41" spans="1:10" ht="24" customHeight="1" x14ac:dyDescent="0.6">
      <c r="A41" s="1"/>
      <c r="D41" s="30"/>
      <c r="E41" s="31"/>
      <c r="F41" s="30"/>
      <c r="J41" s="26" t="s">
        <v>81</v>
      </c>
    </row>
    <row r="42" spans="1:10" ht="24" customHeight="1" x14ac:dyDescent="0.6">
      <c r="A42" s="1" t="s">
        <v>0</v>
      </c>
      <c r="D42" s="30"/>
      <c r="E42" s="31"/>
      <c r="F42" s="30"/>
    </row>
    <row r="43" spans="1:10" ht="24" customHeight="1" x14ac:dyDescent="0.6">
      <c r="A43" s="1" t="s">
        <v>77</v>
      </c>
      <c r="D43" s="30"/>
      <c r="E43" s="31"/>
      <c r="F43" s="30"/>
    </row>
    <row r="44" spans="1:10" ht="24" customHeight="1" x14ac:dyDescent="0.6">
      <c r="A44" s="18" t="s">
        <v>186</v>
      </c>
      <c r="D44" s="30"/>
      <c r="E44" s="31"/>
      <c r="F44" s="30"/>
    </row>
    <row r="45" spans="1:10" ht="24" customHeight="1" x14ac:dyDescent="0.6">
      <c r="A45" s="4"/>
      <c r="D45" s="157"/>
      <c r="E45" s="1"/>
      <c r="F45" s="157"/>
      <c r="H45" s="23"/>
      <c r="J45" s="26" t="s">
        <v>71</v>
      </c>
    </row>
    <row r="46" spans="1:10" ht="24" customHeight="1" x14ac:dyDescent="0.6">
      <c r="A46" s="1"/>
      <c r="D46" s="168" t="s">
        <v>1</v>
      </c>
      <c r="E46" s="168"/>
      <c r="F46" s="168"/>
      <c r="G46" s="158"/>
      <c r="H46" s="169" t="s">
        <v>2</v>
      </c>
      <c r="I46" s="169"/>
      <c r="J46" s="169"/>
    </row>
    <row r="47" spans="1:10" ht="24" customHeight="1" x14ac:dyDescent="0.6">
      <c r="A47" s="1"/>
      <c r="C47" s="5"/>
      <c r="D47" s="135" t="s">
        <v>165</v>
      </c>
      <c r="E47" s="136"/>
      <c r="F47" s="135" t="s">
        <v>133</v>
      </c>
      <c r="G47" s="3">
        <f>72457000/10^3</f>
        <v>72457</v>
      </c>
      <c r="H47" s="135" t="s">
        <v>165</v>
      </c>
      <c r="I47" s="136"/>
      <c r="J47" s="135" t="s">
        <v>133</v>
      </c>
    </row>
    <row r="48" spans="1:10" ht="24" customHeight="1" x14ac:dyDescent="0.6">
      <c r="A48" s="1" t="s">
        <v>65</v>
      </c>
      <c r="D48" s="157"/>
      <c r="E48" s="1"/>
      <c r="F48" s="157"/>
    </row>
    <row r="49" spans="1:11" ht="24" customHeight="1" x14ac:dyDescent="0.6">
      <c r="A49" s="3" t="s">
        <v>193</v>
      </c>
      <c r="D49" s="35">
        <v>0</v>
      </c>
      <c r="E49" s="65"/>
      <c r="F49" s="35">
        <v>0</v>
      </c>
      <c r="G49" s="13"/>
      <c r="H49" s="35">
        <v>119000</v>
      </c>
      <c r="I49" s="13"/>
      <c r="J49" s="27">
        <v>20000</v>
      </c>
    </row>
    <row r="50" spans="1:11" ht="24" customHeight="1" x14ac:dyDescent="0.6">
      <c r="A50" s="3" t="s">
        <v>97</v>
      </c>
      <c r="D50" s="27">
        <v>-1745</v>
      </c>
      <c r="E50" s="15"/>
      <c r="F50" s="27">
        <v>-2309</v>
      </c>
      <c r="G50" s="13"/>
      <c r="H50" s="27">
        <v>-1040</v>
      </c>
      <c r="I50" s="13"/>
      <c r="J50" s="27">
        <v>-1569</v>
      </c>
    </row>
    <row r="51" spans="1:11" ht="24" customHeight="1" x14ac:dyDescent="0.6">
      <c r="A51" s="3" t="s">
        <v>66</v>
      </c>
      <c r="D51" s="27">
        <v>215</v>
      </c>
      <c r="E51" s="15"/>
      <c r="F51" s="27">
        <v>3</v>
      </c>
      <c r="G51" s="13"/>
      <c r="H51" s="27">
        <v>150</v>
      </c>
      <c r="I51" s="13"/>
      <c r="J51" s="27">
        <v>3</v>
      </c>
    </row>
    <row r="52" spans="1:11" ht="24" customHeight="1" x14ac:dyDescent="0.6">
      <c r="A52" s="3" t="s">
        <v>98</v>
      </c>
      <c r="D52" s="27">
        <v>0</v>
      </c>
      <c r="E52" s="15"/>
      <c r="F52" s="27">
        <v>-66</v>
      </c>
      <c r="G52" s="13"/>
      <c r="H52" s="27">
        <v>0</v>
      </c>
      <c r="I52" s="13"/>
      <c r="J52" s="28">
        <v>-60</v>
      </c>
    </row>
    <row r="53" spans="1:11" ht="24" customHeight="1" x14ac:dyDescent="0.6">
      <c r="A53" s="3" t="s">
        <v>162</v>
      </c>
      <c r="D53" s="35">
        <v>0</v>
      </c>
      <c r="E53" s="15"/>
      <c r="F53" s="35">
        <v>0</v>
      </c>
      <c r="G53" s="13"/>
      <c r="H53" s="35">
        <v>0</v>
      </c>
      <c r="I53" s="13"/>
      <c r="J53" s="35">
        <v>-15000</v>
      </c>
    </row>
    <row r="54" spans="1:11" ht="24" customHeight="1" x14ac:dyDescent="0.6">
      <c r="A54" s="1" t="s">
        <v>182</v>
      </c>
      <c r="D54" s="40">
        <f>SUM(D49:D53)</f>
        <v>-1530</v>
      </c>
      <c r="E54" s="15"/>
      <c r="F54" s="40">
        <f>SUM(F49:F53)</f>
        <v>-2372</v>
      </c>
      <c r="G54" s="13"/>
      <c r="H54" s="40">
        <f>SUM(H49:H53)</f>
        <v>118110</v>
      </c>
      <c r="I54" s="13"/>
      <c r="J54" s="40">
        <f>SUM(J49:J53)</f>
        <v>3374</v>
      </c>
    </row>
    <row r="55" spans="1:11" ht="24" customHeight="1" x14ac:dyDescent="0.6">
      <c r="A55" s="1" t="s">
        <v>67</v>
      </c>
      <c r="D55" s="42"/>
      <c r="E55" s="15"/>
      <c r="F55" s="42"/>
      <c r="G55" s="13"/>
      <c r="H55" s="15"/>
      <c r="I55" s="13"/>
      <c r="J55" s="15"/>
    </row>
    <row r="56" spans="1:11" ht="24" customHeight="1" x14ac:dyDescent="0.6">
      <c r="A56" s="3" t="s">
        <v>105</v>
      </c>
      <c r="D56" s="35">
        <v>5569</v>
      </c>
      <c r="E56" s="15"/>
      <c r="F56" s="35">
        <v>160779</v>
      </c>
      <c r="G56" s="13"/>
      <c r="H56" s="35">
        <v>5569</v>
      </c>
      <c r="I56" s="13"/>
      <c r="J56" s="27">
        <v>160779</v>
      </c>
    </row>
    <row r="57" spans="1:11" ht="24" customHeight="1" x14ac:dyDescent="0.6">
      <c r="A57" s="3" t="s">
        <v>157</v>
      </c>
      <c r="D57" s="38">
        <v>-34618</v>
      </c>
      <c r="E57" s="15"/>
      <c r="F57" s="38">
        <v>-106091</v>
      </c>
      <c r="G57" s="13"/>
      <c r="H57" s="38">
        <v>-34277</v>
      </c>
      <c r="I57" s="13"/>
      <c r="J57" s="27">
        <v>-106091</v>
      </c>
    </row>
    <row r="58" spans="1:11" ht="24" customHeight="1" x14ac:dyDescent="0.6">
      <c r="A58" s="3" t="s">
        <v>192</v>
      </c>
      <c r="D58" s="35">
        <v>60000</v>
      </c>
      <c r="E58" s="15"/>
      <c r="F58" s="35">
        <v>0</v>
      </c>
      <c r="G58" s="13"/>
      <c r="H58" s="35">
        <v>60000</v>
      </c>
      <c r="I58" s="13"/>
      <c r="J58" s="27">
        <v>0</v>
      </c>
    </row>
    <row r="59" spans="1:11" ht="24" customHeight="1" x14ac:dyDescent="0.6">
      <c r="A59" s="3" t="s">
        <v>99</v>
      </c>
      <c r="D59" s="38">
        <v>-78553</v>
      </c>
      <c r="E59" s="15"/>
      <c r="F59" s="38">
        <v>-99888</v>
      </c>
      <c r="G59" s="13"/>
      <c r="H59" s="38">
        <v>-78553</v>
      </c>
      <c r="I59" s="13"/>
      <c r="J59" s="27">
        <v>-99888</v>
      </c>
    </row>
    <row r="60" spans="1:11" ht="24" customHeight="1" x14ac:dyDescent="0.6">
      <c r="A60" s="3" t="s">
        <v>68</v>
      </c>
      <c r="D60" s="27">
        <v>0</v>
      </c>
      <c r="E60" s="15"/>
      <c r="F60" s="27">
        <v>25000</v>
      </c>
      <c r="G60" s="13"/>
      <c r="H60" s="27">
        <v>8000</v>
      </c>
      <c r="I60" s="13"/>
      <c r="J60" s="27">
        <v>20000</v>
      </c>
      <c r="K60" s="163"/>
    </row>
    <row r="61" spans="1:11" ht="24" customHeight="1" x14ac:dyDescent="0.6">
      <c r="A61" s="3" t="s">
        <v>158</v>
      </c>
      <c r="D61" s="35">
        <v>0</v>
      </c>
      <c r="E61" s="15"/>
      <c r="F61" s="35">
        <v>25000</v>
      </c>
      <c r="G61" s="13"/>
      <c r="H61" s="35">
        <v>0</v>
      </c>
      <c r="I61" s="13"/>
      <c r="J61" s="28">
        <v>20000</v>
      </c>
    </row>
    <row r="62" spans="1:11" ht="24" customHeight="1" x14ac:dyDescent="0.6">
      <c r="A62" s="3" t="s">
        <v>179</v>
      </c>
      <c r="D62" s="35">
        <v>-86669</v>
      </c>
      <c r="E62" s="15"/>
      <c r="F62" s="35">
        <v>0</v>
      </c>
      <c r="G62" s="13"/>
      <c r="H62" s="35">
        <v>-76669</v>
      </c>
      <c r="I62" s="13"/>
      <c r="J62" s="28">
        <v>0</v>
      </c>
    </row>
    <row r="63" spans="1:11" ht="24" customHeight="1" x14ac:dyDescent="0.6">
      <c r="A63" s="3" t="s">
        <v>69</v>
      </c>
      <c r="D63" s="35">
        <v>25000</v>
      </c>
      <c r="E63" s="15"/>
      <c r="F63" s="35">
        <v>20000</v>
      </c>
      <c r="G63" s="13"/>
      <c r="H63" s="35">
        <v>25000</v>
      </c>
      <c r="I63" s="13"/>
      <c r="J63" s="28">
        <v>15000</v>
      </c>
    </row>
    <row r="64" spans="1:11" ht="24" customHeight="1" x14ac:dyDescent="0.6">
      <c r="A64" s="3" t="s">
        <v>180</v>
      </c>
      <c r="D64" s="35">
        <v>10000</v>
      </c>
      <c r="E64" s="15"/>
      <c r="F64" s="35">
        <v>36000</v>
      </c>
      <c r="G64" s="13"/>
      <c r="H64" s="35">
        <v>10000</v>
      </c>
      <c r="I64" s="13"/>
      <c r="J64" s="28">
        <v>36000</v>
      </c>
    </row>
    <row r="65" spans="1:10" ht="24" customHeight="1" x14ac:dyDescent="0.6">
      <c r="A65" s="3" t="s">
        <v>190</v>
      </c>
      <c r="D65" s="35">
        <v>-25000</v>
      </c>
      <c r="E65" s="15"/>
      <c r="F65" s="35">
        <v>0</v>
      </c>
      <c r="G65" s="13"/>
      <c r="H65" s="35">
        <v>-25000</v>
      </c>
      <c r="I65" s="13"/>
      <c r="J65" s="28">
        <v>0</v>
      </c>
    </row>
    <row r="66" spans="1:10" ht="24" customHeight="1" x14ac:dyDescent="0.6">
      <c r="A66" s="163" t="s">
        <v>70</v>
      </c>
      <c r="D66" s="35">
        <v>-4735</v>
      </c>
      <c r="E66" s="15"/>
      <c r="F66" s="35">
        <v>-5038</v>
      </c>
      <c r="G66" s="13"/>
      <c r="H66" s="35">
        <v>-2149</v>
      </c>
      <c r="I66" s="13"/>
      <c r="J66" s="27">
        <v>-2149</v>
      </c>
    </row>
    <row r="67" spans="1:10" ht="24" customHeight="1" x14ac:dyDescent="0.6">
      <c r="A67" s="3" t="s">
        <v>100</v>
      </c>
      <c r="D67" s="35">
        <v>-20759</v>
      </c>
      <c r="E67" s="15"/>
      <c r="F67" s="35">
        <v>-23913</v>
      </c>
      <c r="G67" s="13"/>
      <c r="H67" s="35">
        <v>-16408</v>
      </c>
      <c r="I67" s="13"/>
      <c r="J67" s="27">
        <v>-17804</v>
      </c>
    </row>
    <row r="68" spans="1:10" ht="24" customHeight="1" x14ac:dyDescent="0.6">
      <c r="A68" s="3" t="s">
        <v>191</v>
      </c>
      <c r="D68" s="35">
        <v>-27451</v>
      </c>
      <c r="E68" s="15"/>
      <c r="F68" s="38">
        <v>-20588</v>
      </c>
      <c r="G68" s="13"/>
      <c r="H68" s="35">
        <v>-27451</v>
      </c>
      <c r="I68" s="13"/>
      <c r="J68" s="27">
        <v>-20588</v>
      </c>
    </row>
    <row r="69" spans="1:10" ht="24" customHeight="1" x14ac:dyDescent="0.6">
      <c r="A69" s="1" t="s">
        <v>163</v>
      </c>
      <c r="D69" s="41">
        <f>SUM(D56:D68)</f>
        <v>-177216</v>
      </c>
      <c r="E69" s="15"/>
      <c r="F69" s="41">
        <f>SUM(F56:F68)</f>
        <v>11261</v>
      </c>
      <c r="G69" s="13"/>
      <c r="H69" s="41">
        <f>SUM(H56:H68)</f>
        <v>-151938</v>
      </c>
      <c r="I69" s="13"/>
      <c r="J69" s="41">
        <f>SUM(J56:J68)</f>
        <v>5259</v>
      </c>
    </row>
    <row r="70" spans="1:10" ht="24" customHeight="1" x14ac:dyDescent="0.6">
      <c r="A70" s="1" t="s">
        <v>195</v>
      </c>
      <c r="D70" s="42">
        <f>D36+D54+D69</f>
        <v>29759</v>
      </c>
      <c r="E70" s="15"/>
      <c r="F70" s="42">
        <f>F36+F54+F69</f>
        <v>2648</v>
      </c>
      <c r="G70" s="13"/>
      <c r="H70" s="42">
        <f>H36+H54+H69</f>
        <v>27369</v>
      </c>
      <c r="I70" s="13"/>
      <c r="J70" s="42">
        <f>J36+J54+J69</f>
        <v>5621</v>
      </c>
    </row>
    <row r="71" spans="1:10" ht="24" customHeight="1" x14ac:dyDescent="0.6">
      <c r="A71" s="3" t="s">
        <v>101</v>
      </c>
      <c r="D71" s="50">
        <v>29608</v>
      </c>
      <c r="E71" s="15"/>
      <c r="F71" s="48">
        <v>15150</v>
      </c>
      <c r="G71" s="13"/>
      <c r="H71" s="50">
        <v>14937</v>
      </c>
      <c r="I71" s="13"/>
      <c r="J71" s="50">
        <v>3674</v>
      </c>
    </row>
    <row r="72" spans="1:10" ht="24" customHeight="1" thickBot="1" x14ac:dyDescent="0.65">
      <c r="A72" s="1" t="s">
        <v>102</v>
      </c>
      <c r="D72" s="46">
        <f>SUM(D70:D71)</f>
        <v>59367</v>
      </c>
      <c r="E72" s="15"/>
      <c r="F72" s="46">
        <f>SUM(F70:F71)</f>
        <v>17798</v>
      </c>
      <c r="G72" s="13"/>
      <c r="H72" s="47">
        <f>SUM(H70:H71)</f>
        <v>42306</v>
      </c>
      <c r="I72" s="13"/>
      <c r="J72" s="47">
        <f>SUM(J70:J71)</f>
        <v>9295</v>
      </c>
    </row>
    <row r="73" spans="1:10" ht="24" customHeight="1" thickTop="1" x14ac:dyDescent="0.6">
      <c r="A73" s="1"/>
      <c r="D73" s="49">
        <f>D72-BS!D11</f>
        <v>0</v>
      </c>
      <c r="E73" s="15"/>
      <c r="F73" s="49"/>
      <c r="G73" s="13"/>
      <c r="H73" s="8">
        <f>H72-BS!H11</f>
        <v>0</v>
      </c>
      <c r="I73" s="13"/>
      <c r="J73" s="8"/>
    </row>
    <row r="74" spans="1:10" ht="24" customHeight="1" x14ac:dyDescent="0.6">
      <c r="A74" s="6" t="s">
        <v>72</v>
      </c>
      <c r="D74" s="32"/>
      <c r="E74" s="23"/>
      <c r="F74" s="32"/>
      <c r="H74" s="33"/>
      <c r="J74" s="33"/>
    </row>
    <row r="75" spans="1:10" ht="24" customHeight="1" x14ac:dyDescent="0.6">
      <c r="A75" s="1"/>
      <c r="D75" s="71">
        <f>+D72-BS!D11</f>
        <v>0</v>
      </c>
      <c r="E75" s="72"/>
      <c r="F75" s="71"/>
      <c r="G75" s="69"/>
      <c r="H75" s="71">
        <f>+H72-BS!H11</f>
        <v>0</v>
      </c>
      <c r="I75" s="69"/>
      <c r="J75" s="71"/>
    </row>
    <row r="76" spans="1:10" ht="24" customHeight="1" x14ac:dyDescent="0.6">
      <c r="A76" s="1"/>
      <c r="D76" s="30"/>
      <c r="E76" s="31"/>
      <c r="F76" s="30"/>
      <c r="J76" s="26" t="s">
        <v>81</v>
      </c>
    </row>
    <row r="77" spans="1:10" ht="24" customHeight="1" x14ac:dyDescent="0.6">
      <c r="A77" s="1" t="s">
        <v>0</v>
      </c>
      <c r="D77" s="30"/>
      <c r="E77" s="31"/>
      <c r="F77" s="30"/>
    </row>
    <row r="78" spans="1:10" ht="24" customHeight="1" x14ac:dyDescent="0.6">
      <c r="A78" s="1" t="s">
        <v>77</v>
      </c>
      <c r="D78" s="30"/>
      <c r="E78" s="31"/>
      <c r="F78" s="30"/>
    </row>
    <row r="79" spans="1:10" ht="24" customHeight="1" x14ac:dyDescent="0.6">
      <c r="A79" s="18" t="s">
        <v>186</v>
      </c>
      <c r="D79" s="30"/>
      <c r="E79" s="31"/>
      <c r="F79" s="30"/>
    </row>
    <row r="80" spans="1:10" ht="24" customHeight="1" x14ac:dyDescent="0.6">
      <c r="A80" s="4"/>
      <c r="D80" s="157"/>
      <c r="E80" s="1"/>
      <c r="F80" s="157"/>
      <c r="H80" s="23"/>
      <c r="J80" s="26" t="s">
        <v>71</v>
      </c>
    </row>
    <row r="81" spans="1:10" ht="24" customHeight="1" x14ac:dyDescent="0.6">
      <c r="A81" s="1"/>
      <c r="D81" s="168" t="s">
        <v>1</v>
      </c>
      <c r="E81" s="168"/>
      <c r="F81" s="168"/>
      <c r="G81" s="158"/>
      <c r="H81" s="169" t="s">
        <v>2</v>
      </c>
      <c r="I81" s="169"/>
      <c r="J81" s="169"/>
    </row>
    <row r="82" spans="1:10" ht="24" customHeight="1" x14ac:dyDescent="0.6">
      <c r="A82" s="1"/>
      <c r="C82" s="5"/>
      <c r="D82" s="135" t="s">
        <v>165</v>
      </c>
      <c r="E82" s="136"/>
      <c r="F82" s="135" t="s">
        <v>133</v>
      </c>
      <c r="G82" s="3">
        <f>72457000/10^3</f>
        <v>72457</v>
      </c>
      <c r="H82" s="135" t="s">
        <v>165</v>
      </c>
      <c r="I82" s="136"/>
      <c r="J82" s="135" t="s">
        <v>133</v>
      </c>
    </row>
    <row r="83" spans="1:10" ht="24" customHeight="1" x14ac:dyDescent="0.6">
      <c r="A83" s="1" t="s">
        <v>103</v>
      </c>
      <c r="D83" s="32"/>
      <c r="E83" s="23"/>
      <c r="F83" s="32"/>
      <c r="H83" s="33"/>
      <c r="J83" s="33"/>
    </row>
    <row r="84" spans="1:10" ht="24" customHeight="1" x14ac:dyDescent="0.6">
      <c r="A84" s="3" t="s">
        <v>104</v>
      </c>
      <c r="D84" s="32"/>
      <c r="E84" s="23"/>
      <c r="F84" s="32"/>
      <c r="H84" s="33"/>
      <c r="J84" s="33"/>
    </row>
    <row r="85" spans="1:10" ht="24" customHeight="1" x14ac:dyDescent="0.6">
      <c r="A85" s="162" t="s">
        <v>119</v>
      </c>
      <c r="D85" s="8">
        <v>80943</v>
      </c>
      <c r="E85" s="15"/>
      <c r="F85" s="49">
        <v>116598</v>
      </c>
      <c r="G85" s="13"/>
      <c r="H85" s="8">
        <v>80646</v>
      </c>
      <c r="I85" s="13"/>
      <c r="J85" s="8">
        <v>116598</v>
      </c>
    </row>
    <row r="86" spans="1:10" ht="24" customHeight="1" x14ac:dyDescent="0.6">
      <c r="A86" s="162" t="s">
        <v>161</v>
      </c>
      <c r="D86" s="49"/>
      <c r="E86" s="15"/>
      <c r="F86" s="49"/>
      <c r="G86" s="13"/>
      <c r="H86" s="8"/>
      <c r="I86" s="13"/>
      <c r="J86" s="8"/>
    </row>
    <row r="87" spans="1:10" ht="24" customHeight="1" x14ac:dyDescent="0.6">
      <c r="A87" s="162" t="s">
        <v>167</v>
      </c>
      <c r="D87" s="49">
        <v>0</v>
      </c>
      <c r="E87" s="15"/>
      <c r="F87" s="49">
        <v>0</v>
      </c>
      <c r="G87" s="13"/>
      <c r="H87" s="8">
        <v>10000</v>
      </c>
      <c r="I87" s="13"/>
      <c r="J87" s="8">
        <v>0</v>
      </c>
    </row>
    <row r="88" spans="1:10" ht="24" customHeight="1" x14ac:dyDescent="0.6">
      <c r="A88" s="162" t="s">
        <v>161</v>
      </c>
      <c r="D88" s="13"/>
      <c r="E88" s="13"/>
      <c r="F88" s="13"/>
      <c r="G88" s="13"/>
      <c r="H88" s="13"/>
      <c r="I88" s="13"/>
      <c r="J88" s="13"/>
    </row>
    <row r="89" spans="1:10" ht="24" customHeight="1" x14ac:dyDescent="0.6">
      <c r="A89" s="162" t="s">
        <v>159</v>
      </c>
      <c r="D89" s="49">
        <v>0</v>
      </c>
      <c r="E89" s="15"/>
      <c r="F89" s="49">
        <v>50000</v>
      </c>
      <c r="G89" s="13"/>
      <c r="H89" s="8">
        <v>0</v>
      </c>
      <c r="I89" s="13"/>
      <c r="J89" s="8">
        <v>0</v>
      </c>
    </row>
    <row r="90" spans="1:10" ht="24" customHeight="1" x14ac:dyDescent="0.6">
      <c r="A90" s="162" t="s">
        <v>161</v>
      </c>
      <c r="D90" s="49"/>
      <c r="E90" s="15"/>
      <c r="F90" s="49"/>
      <c r="G90" s="13"/>
      <c r="H90" s="8"/>
      <c r="I90" s="13"/>
      <c r="J90" s="49"/>
    </row>
    <row r="91" spans="1:10" ht="24" customHeight="1" x14ac:dyDescent="0.6">
      <c r="A91" s="162" t="s">
        <v>160</v>
      </c>
      <c r="D91" s="49">
        <v>15000</v>
      </c>
      <c r="E91" s="15"/>
      <c r="F91" s="49">
        <v>70000</v>
      </c>
      <c r="G91" s="13"/>
      <c r="H91" s="8">
        <v>15000</v>
      </c>
      <c r="I91" s="13"/>
      <c r="J91" s="49">
        <v>20000</v>
      </c>
    </row>
    <row r="92" spans="1:10" ht="24" customHeight="1" x14ac:dyDescent="0.6">
      <c r="A92" s="162" t="s">
        <v>181</v>
      </c>
      <c r="D92" s="38">
        <v>3292</v>
      </c>
      <c r="E92" s="28"/>
      <c r="F92" s="38">
        <v>3504</v>
      </c>
      <c r="G92" s="12"/>
      <c r="H92" s="7">
        <v>0</v>
      </c>
      <c r="I92" s="12"/>
      <c r="J92" s="7">
        <v>474</v>
      </c>
    </row>
    <row r="93" spans="1:10" ht="24" customHeight="1" x14ac:dyDescent="0.6">
      <c r="A93" s="1"/>
      <c r="D93" s="32"/>
      <c r="E93" s="23"/>
      <c r="F93" s="32"/>
      <c r="H93" s="33"/>
      <c r="J93" s="33"/>
    </row>
    <row r="94" spans="1:10" ht="24" customHeight="1" x14ac:dyDescent="0.6">
      <c r="A94" s="6" t="s">
        <v>72</v>
      </c>
      <c r="D94" s="32"/>
      <c r="E94" s="23"/>
      <c r="F94" s="32"/>
      <c r="H94" s="33"/>
      <c r="J94" s="33"/>
    </row>
  </sheetData>
  <mergeCells count="6">
    <mergeCell ref="H6:J6"/>
    <mergeCell ref="H46:J46"/>
    <mergeCell ref="D46:F46"/>
    <mergeCell ref="D6:F6"/>
    <mergeCell ref="D81:F81"/>
    <mergeCell ref="H81:J81"/>
  </mergeCells>
  <pageMargins left="0.86614173228346458" right="0.47244094488188981" top="0.9055118110236221" bottom="0" header="0.51181102362204722" footer="0.51181102362204722"/>
  <pageSetup paperSize="9" scale="75" firstPageNumber="12" fitToHeight="0" orientation="portrait" useFirstPageNumber="1" r:id="rId1"/>
  <headerFooter scaleWithDoc="0" alignWithMargins="0"/>
  <rowBreaks count="2" manualBreakCount="2">
    <brk id="40" max="16383" man="1"/>
    <brk id="75" max="9" man="1"/>
  </rowBreaks>
  <ignoredErrors>
    <ignoredError sqref="G69 I6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A0C54DECD274C970ADE96B6BA87E0" ma:contentTypeVersion="14" ma:contentTypeDescription="Create a new document." ma:contentTypeScope="" ma:versionID="c60ddecaef8f75f44c1d1dc83523a684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d1c128ecc924f89ff4ce1b1342a0ade8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66252A-7E83-48D7-8040-376BBA1230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1A2D66-A360-4B5E-AD95-99DE172F30ED}">
  <ds:schemaRefs>
    <ds:schemaRef ds:uri="http://www.w3.org/XML/1998/namespace"/>
    <ds:schemaRef ds:uri="http://schemas.microsoft.com/office/2006/documentManagement/types"/>
    <ds:schemaRef ds:uri="http://purl.org/dc/dcmitype/"/>
    <ds:schemaRef ds:uri="2937ab28-6126-44f0-bee7-994bff0aee32"/>
    <ds:schemaRef ds:uri="http://schemas.microsoft.com/office/2006/metadata/properties"/>
    <ds:schemaRef ds:uri="http://schemas.microsoft.com/office/infopath/2007/PartnerControls"/>
    <ds:schemaRef ds:uri="09e7ba13-7d78-4c02-9f8f-06c2d2a62883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A38BBB5-799C-40E5-9EFB-FE79DCC22C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Panatda นัด. Sungkhamart</cp:lastModifiedBy>
  <cp:revision/>
  <cp:lastPrinted>2026-08-04T04:34:43Z</cp:lastPrinted>
  <dcterms:created xsi:type="dcterms:W3CDTF">2011-03-31T02:27:11Z</dcterms:created>
  <dcterms:modified xsi:type="dcterms:W3CDTF">2026-08-13T07:05:25Z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