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124226"/>
  <mc:AlternateContent xmlns:mc="http://schemas.openxmlformats.org/markup-compatibility/2006">
    <mc:Choice Requires="x15">
      <x15ac:absPath xmlns:x15ac="http://schemas.microsoft.com/office/spreadsheetml/2010/11/ac" url="Z:\00 FA_Mitsib Leasing\02 Accounting_แผนกบัญชี\01 Auditor_ผู้ตรวจสอบ\FY2026\Q2-2026\FS\FS Final\"/>
    </mc:Choice>
  </mc:AlternateContent>
  <xr:revisionPtr revIDLastSave="0" documentId="13_ncr:1_{8BD0E6EC-8425-45A4-A600-5A7B9C97D0FE}" xr6:coauthVersionLast="47" xr6:coauthVersionMax="47" xr10:uidLastSave="{00000000-0000-0000-0000-000000000000}"/>
  <bookViews>
    <workbookView xWindow="-108" yWindow="-108" windowWidth="23256" windowHeight="12456" tabRatio="665" activeTab="1" xr2:uid="{00000000-000D-0000-FFFF-FFFF00000000}"/>
  </bookViews>
  <sheets>
    <sheet name="BS" sheetId="9" r:id="rId1"/>
    <sheet name="PL" sheetId="6" r:id="rId2"/>
    <sheet name="CE Conso" sheetId="11" r:id="rId3"/>
    <sheet name="CE Separate" sheetId="7" r:id="rId4"/>
    <sheet name="CF" sheetId="10" r:id="rId5"/>
  </sheets>
  <externalReferences>
    <externalReference r:id="rId6"/>
  </externalReferences>
  <definedNames>
    <definedName name="_xlnm.Print_Area" localSheetId="0">BS!$A$1:$J$110</definedName>
    <definedName name="_xlnm.Print_Area" localSheetId="2">'CE Conso'!$A$1:$Q$28</definedName>
    <definedName name="_xlnm.Print_Area" localSheetId="3">'CE Separate'!$A$1:$M$26</definedName>
    <definedName name="_xlnm.Print_Area" localSheetId="4">CF!$A$1:$J$97</definedName>
    <definedName name="_xlnm.Print_Area" localSheetId="1">PL!$A$1:$J$88</definedName>
    <definedName name="Title2nd" localSheetId="4">CF!#REF!</definedName>
    <definedName name="Title2nd" localSheetId="1">PL!#REF!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J57" i="6" l="1"/>
  <c r="H57" i="6"/>
  <c r="F57" i="6"/>
  <c r="D57" i="6"/>
  <c r="D22" i="10" l="1"/>
  <c r="K19" i="7"/>
  <c r="M19" i="7" s="1"/>
  <c r="M18" i="7"/>
  <c r="M17" i="7"/>
  <c r="Q24" i="11"/>
  <c r="M24" i="11"/>
  <c r="K24" i="11"/>
  <c r="D70" i="9"/>
  <c r="H19" i="9"/>
  <c r="D19" i="9"/>
  <c r="M11" i="7" l="1"/>
  <c r="M13" i="11"/>
  <c r="Q13" i="11" s="1"/>
  <c r="J19" i="6"/>
  <c r="H19" i="6"/>
  <c r="F19" i="6"/>
  <c r="D19" i="6"/>
  <c r="J13" i="6"/>
  <c r="J20" i="6" s="1"/>
  <c r="J22" i="6" s="1"/>
  <c r="J24" i="6" s="1"/>
  <c r="J26" i="6" s="1"/>
  <c r="J29" i="6" s="1"/>
  <c r="J34" i="6" s="1"/>
  <c r="H13" i="6"/>
  <c r="F13" i="6"/>
  <c r="D13" i="6"/>
  <c r="D71" i="10"/>
  <c r="F70" i="9"/>
  <c r="H70" i="9"/>
  <c r="D55" i="10"/>
  <c r="H20" i="6" l="1"/>
  <c r="H22" i="6" s="1"/>
  <c r="H24" i="6" s="1"/>
  <c r="H26" i="6" s="1"/>
  <c r="H29" i="6" s="1"/>
  <c r="H34" i="6" s="1"/>
  <c r="F20" i="6"/>
  <c r="F22" i="6" s="1"/>
  <c r="F24" i="6" s="1"/>
  <c r="F26" i="6" s="1"/>
  <c r="F29" i="6" s="1"/>
  <c r="F34" i="6" s="1"/>
  <c r="F36" i="6" s="1"/>
  <c r="D20" i="6"/>
  <c r="D22" i="6" s="1"/>
  <c r="D24" i="6" s="1"/>
  <c r="D26" i="6" s="1"/>
  <c r="D29" i="6" s="1"/>
  <c r="D31" i="6" s="1"/>
  <c r="F71" i="10"/>
  <c r="H71" i="10"/>
  <c r="J71" i="10"/>
  <c r="F97" i="9"/>
  <c r="J70" i="9"/>
  <c r="F31" i="6" l="1"/>
  <c r="D34" i="6"/>
  <c r="D36" i="6" s="1"/>
  <c r="K14" i="7"/>
  <c r="K15" i="7" s="1"/>
  <c r="I14" i="7"/>
  <c r="I15" i="7" s="1"/>
  <c r="G14" i="7"/>
  <c r="G15" i="7" s="1"/>
  <c r="E14" i="7"/>
  <c r="E15" i="7" s="1"/>
  <c r="C14" i="7"/>
  <c r="C15" i="7" s="1"/>
  <c r="M13" i="7"/>
  <c r="M12" i="7"/>
  <c r="M10" i="7"/>
  <c r="O16" i="11"/>
  <c r="O17" i="11" s="1"/>
  <c r="K16" i="11"/>
  <c r="K17" i="11" s="1"/>
  <c r="I16" i="11"/>
  <c r="I17" i="11" s="1"/>
  <c r="G16" i="11"/>
  <c r="G17" i="11" s="1"/>
  <c r="E16" i="11"/>
  <c r="E17" i="11" s="1"/>
  <c r="C16" i="11"/>
  <c r="C17" i="11" s="1"/>
  <c r="M15" i="11"/>
  <c r="Q15" i="11" s="1"/>
  <c r="M14" i="11"/>
  <c r="Q14" i="11" s="1"/>
  <c r="M12" i="11"/>
  <c r="J55" i="10"/>
  <c r="F55" i="10"/>
  <c r="J29" i="9"/>
  <c r="F29" i="9"/>
  <c r="Q12" i="11" l="1"/>
  <c r="H55" i="10"/>
  <c r="M14" i="7"/>
  <c r="M15" i="7" s="1"/>
  <c r="M16" i="11"/>
  <c r="Q16" i="11" s="1"/>
  <c r="C23" i="11"/>
  <c r="C24" i="11" s="1"/>
  <c r="M17" i="11" l="1"/>
  <c r="Q17" i="11"/>
  <c r="J97" i="9" l="1"/>
  <c r="F63" i="6" l="1"/>
  <c r="M20" i="7"/>
  <c r="G21" i="7" l="1"/>
  <c r="E21" i="7"/>
  <c r="E22" i="7" s="1"/>
  <c r="C21" i="7"/>
  <c r="C22" i="7" s="1"/>
  <c r="O23" i="11"/>
  <c r="Q22" i="11"/>
  <c r="I23" i="11"/>
  <c r="I24" i="11" s="1"/>
  <c r="G23" i="11"/>
  <c r="E23" i="11"/>
  <c r="E24" i="11" s="1"/>
  <c r="G24" i="11" l="1"/>
  <c r="G25" i="11" s="1"/>
  <c r="G22" i="7"/>
  <c r="G23" i="7" s="1"/>
  <c r="O24" i="11"/>
  <c r="O25" i="11" s="1"/>
  <c r="I21" i="7"/>
  <c r="I22" i="7" s="1"/>
  <c r="J63" i="6" l="1"/>
  <c r="F64" i="6" l="1"/>
  <c r="F66" i="6" s="1"/>
  <c r="F22" i="10" s="1"/>
  <c r="J64" i="6"/>
  <c r="J66" i="6" s="1"/>
  <c r="J22" i="10" s="1"/>
  <c r="J99" i="9"/>
  <c r="F99" i="9"/>
  <c r="J59" i="9"/>
  <c r="F59" i="9"/>
  <c r="J19" i="9"/>
  <c r="F19" i="9"/>
  <c r="J71" i="9" l="1"/>
  <c r="J100" i="9" s="1"/>
  <c r="J68" i="6"/>
  <c r="F68" i="6"/>
  <c r="F71" i="9"/>
  <c r="F100" i="9" s="1"/>
  <c r="J30" i="9"/>
  <c r="F30" i="9"/>
  <c r="J101" i="9" l="1"/>
  <c r="F101" i="9"/>
  <c r="F70" i="6"/>
  <c r="F73" i="6" s="1"/>
  <c r="F78" i="6" s="1"/>
  <c r="F80" i="6" s="1"/>
  <c r="F34" i="10"/>
  <c r="F37" i="10" s="1"/>
  <c r="F72" i="10" s="1"/>
  <c r="F74" i="10" s="1"/>
  <c r="J70" i="6"/>
  <c r="J73" i="6" s="1"/>
  <c r="J80" i="6" s="1"/>
  <c r="J34" i="10"/>
  <c r="J37" i="10" s="1"/>
  <c r="J72" i="10" s="1"/>
  <c r="J74" i="10" s="1"/>
  <c r="F75" i="6" l="1"/>
  <c r="C23" i="7" l="1"/>
  <c r="E23" i="7"/>
  <c r="I23" i="7"/>
  <c r="I25" i="11" l="1"/>
  <c r="C25" i="11"/>
  <c r="E25" i="11"/>
  <c r="H29" i="9"/>
  <c r="H59" i="9"/>
  <c r="H63" i="6" l="1"/>
  <c r="H71" i="9"/>
  <c r="H64" i="6" l="1"/>
  <c r="H66" i="6" s="1"/>
  <c r="D29" i="9"/>
  <c r="H68" i="6" l="1"/>
  <c r="H22" i="10"/>
  <c r="H34" i="10" s="1"/>
  <c r="H37" i="10" s="1"/>
  <c r="H72" i="10" s="1"/>
  <c r="H74" i="10" s="1"/>
  <c r="H70" i="6"/>
  <c r="H73" i="6" s="1"/>
  <c r="H80" i="6" s="1"/>
  <c r="H97" i="9"/>
  <c r="H99" i="9" s="1"/>
  <c r="H100" i="9" s="1"/>
  <c r="K21" i="7" l="1"/>
  <c r="K22" i="7" s="1"/>
  <c r="K23" i="7" l="1"/>
  <c r="M21" i="7"/>
  <c r="M22" i="7" s="1"/>
  <c r="M23" i="7" l="1"/>
  <c r="H30" i="9"/>
  <c r="H101" i="9" s="1"/>
  <c r="H75" i="10"/>
  <c r="D59" i="9" l="1"/>
  <c r="D71" i="9" s="1"/>
  <c r="D30" i="9" l="1"/>
  <c r="D63" i="6" l="1"/>
  <c r="D64" i="6" s="1"/>
  <c r="D66" i="6" s="1"/>
  <c r="D68" i="6" l="1"/>
  <c r="D34" i="10"/>
  <c r="D37" i="10" s="1"/>
  <c r="D72" i="10" s="1"/>
  <c r="D74" i="10" s="1"/>
  <c r="D75" i="10" s="1"/>
  <c r="D70" i="6"/>
  <c r="D73" i="6" s="1"/>
  <c r="D75" i="6" s="1"/>
  <c r="D97" i="9"/>
  <c r="D99" i="9" s="1"/>
  <c r="D100" i="9" s="1"/>
  <c r="D78" i="6" l="1"/>
  <c r="D80" i="6" s="1"/>
  <c r="K23" i="11"/>
  <c r="K25" i="11" l="1"/>
  <c r="M23" i="11"/>
  <c r="M25" i="11" l="1"/>
  <c r="Q23" i="11"/>
  <c r="R24" i="11" l="1"/>
  <c r="Q25" i="11"/>
</calcChain>
</file>

<file path=xl/sharedStrings.xml><?xml version="1.0" encoding="utf-8"?>
<sst xmlns="http://schemas.openxmlformats.org/spreadsheetml/2006/main" count="381" uniqueCount="206">
  <si>
    <t>Assets</t>
  </si>
  <si>
    <t>Note</t>
  </si>
  <si>
    <t>Current assets</t>
  </si>
  <si>
    <t>Cash and cash equivalents</t>
  </si>
  <si>
    <t xml:space="preserve">Total current assets </t>
  </si>
  <si>
    <t>Non-current assets</t>
  </si>
  <si>
    <t>Intangible assets</t>
  </si>
  <si>
    <t>Other non-current assets</t>
  </si>
  <si>
    <t xml:space="preserve">Total non-current assets </t>
  </si>
  <si>
    <t>Total assets</t>
  </si>
  <si>
    <t>Current liabilities</t>
  </si>
  <si>
    <t xml:space="preserve">Total current liabilities </t>
  </si>
  <si>
    <t>Non-current liabilities</t>
  </si>
  <si>
    <t>Total non-current liabilities</t>
  </si>
  <si>
    <t xml:space="preserve">Total liabilities </t>
  </si>
  <si>
    <t xml:space="preserve">Share capital </t>
  </si>
  <si>
    <t>Retained earnings</t>
  </si>
  <si>
    <t>Deferred tax assets</t>
  </si>
  <si>
    <t>Other income</t>
  </si>
  <si>
    <t xml:space="preserve">Administrative expenses </t>
  </si>
  <si>
    <t>Finance costs</t>
  </si>
  <si>
    <t>Issued and</t>
  </si>
  <si>
    <t>paid-up</t>
  </si>
  <si>
    <t>share capital</t>
  </si>
  <si>
    <t>Unappropriated</t>
  </si>
  <si>
    <t>Cash flows from operating activities</t>
  </si>
  <si>
    <t>Depreciation and amortisation</t>
  </si>
  <si>
    <t>Other current assets</t>
  </si>
  <si>
    <t>Cash flows from investing activities</t>
  </si>
  <si>
    <t>Cash flows from financing activities</t>
  </si>
  <si>
    <t>Cash and cash equivalents at 1 January</t>
  </si>
  <si>
    <t>Other receivables</t>
  </si>
  <si>
    <t>Other payables</t>
  </si>
  <si>
    <t>Other non-current liabilities</t>
  </si>
  <si>
    <t>Other current liabilities</t>
  </si>
  <si>
    <t>Interest income</t>
  </si>
  <si>
    <t>Interest received</t>
  </si>
  <si>
    <t>Interest paid</t>
  </si>
  <si>
    <t xml:space="preserve">   financial institutions</t>
  </si>
  <si>
    <t>Surplus on share-based payment transactions</t>
  </si>
  <si>
    <t>Surplus on</t>
  </si>
  <si>
    <t>share-based</t>
  </si>
  <si>
    <t>payment</t>
  </si>
  <si>
    <t>transactions</t>
  </si>
  <si>
    <t>-</t>
  </si>
  <si>
    <t>Separate financial statements</t>
  </si>
  <si>
    <t>Income tax payables</t>
  </si>
  <si>
    <t>Distribution costs</t>
  </si>
  <si>
    <t>Total expenses</t>
  </si>
  <si>
    <t>Revenue</t>
  </si>
  <si>
    <t>Expenses</t>
  </si>
  <si>
    <t>Cost of sales of goods</t>
  </si>
  <si>
    <t>Revenue from sales</t>
  </si>
  <si>
    <t>Total revenue</t>
  </si>
  <si>
    <t>Inventories</t>
  </si>
  <si>
    <t xml:space="preserve">Consolidated financial statements </t>
  </si>
  <si>
    <t>Investments in subsidiaries</t>
  </si>
  <si>
    <t>Share premium on ordinary shares</t>
  </si>
  <si>
    <t>ordinary shares</t>
  </si>
  <si>
    <t>Share premium on</t>
  </si>
  <si>
    <t>Leasehold improvement and equipment</t>
  </si>
  <si>
    <t>Right-of-use assets</t>
  </si>
  <si>
    <t xml:space="preserve">Current portion of long-term borrowings from </t>
  </si>
  <si>
    <t>Current portion of lease liabilities</t>
  </si>
  <si>
    <t>Short-term borrowings from related parties</t>
  </si>
  <si>
    <t>Short-term borrowings from other parties</t>
  </si>
  <si>
    <t>Equity attributable to owners of the parent</t>
  </si>
  <si>
    <t>Non-controlling interests</t>
  </si>
  <si>
    <t>Profit from operating activities</t>
  </si>
  <si>
    <t>to owners of</t>
  </si>
  <si>
    <t>the parent</t>
  </si>
  <si>
    <t>Proceeds from short-term borrowings from related parties</t>
  </si>
  <si>
    <t>Repayment of long-term borrowings from financial institutions</t>
  </si>
  <si>
    <t>Non-controlling</t>
  </si>
  <si>
    <t xml:space="preserve">Separate financial statements </t>
  </si>
  <si>
    <t>Payment of lease liabilities</t>
  </si>
  <si>
    <t>Assets foreclosed</t>
  </si>
  <si>
    <t>Short-term borrowings from financial institutions</t>
  </si>
  <si>
    <t>(Unit: Thousand Baht)</t>
  </si>
  <si>
    <t>The accompanying notes are an integral part of the financial statements.</t>
  </si>
  <si>
    <t xml:space="preserve"> </t>
  </si>
  <si>
    <t>Issued and paid-up</t>
  </si>
  <si>
    <t>payment transactions</t>
  </si>
  <si>
    <t xml:space="preserve">(Unaudited </t>
  </si>
  <si>
    <t>(Audited)</t>
  </si>
  <si>
    <t>but reviewed)</t>
  </si>
  <si>
    <t>Provisions for employee benefits</t>
  </si>
  <si>
    <t>Shareholders' equity</t>
  </si>
  <si>
    <t>Total shareholders' equity</t>
  </si>
  <si>
    <t>Total liabilities and shareholders' equity</t>
  </si>
  <si>
    <t>Directors</t>
  </si>
  <si>
    <t>Mitsib Leasing Public Company Limited and its subsidiaries</t>
  </si>
  <si>
    <t>(Unaudited but reviewed)</t>
  </si>
  <si>
    <t>(Unit: Thousand Baht except earnings per share expressed in Baht)</t>
  </si>
  <si>
    <t>Other comprehensive income for the period</t>
  </si>
  <si>
    <t xml:space="preserve">   </t>
  </si>
  <si>
    <t xml:space="preserve">   in operating assets and liabilities</t>
  </si>
  <si>
    <t>Operating assets (increase) decrease</t>
  </si>
  <si>
    <t>Operating liabilities increase (decrease)</t>
  </si>
  <si>
    <t>Income tax paid</t>
  </si>
  <si>
    <t>Cash paid for purchase of equipment</t>
  </si>
  <si>
    <t xml:space="preserve">Cash received from sale of equipment </t>
  </si>
  <si>
    <t>Cash paid for purchase of intangible assets</t>
  </si>
  <si>
    <t xml:space="preserve">Supplemental cash flows information </t>
  </si>
  <si>
    <t>Non-cash items</t>
  </si>
  <si>
    <t>Repayment of short-term borrowings from financial institutions</t>
  </si>
  <si>
    <t>Profit for the period</t>
  </si>
  <si>
    <t>Total comprehensive income for the period</t>
  </si>
  <si>
    <t>Expected credit losses</t>
  </si>
  <si>
    <t>Owners of the parent</t>
  </si>
  <si>
    <t>Other receivables - related parties</t>
  </si>
  <si>
    <t xml:space="preserve">Proceeds from short-term borrowings from </t>
  </si>
  <si>
    <t xml:space="preserve">Other comprehensive income </t>
  </si>
  <si>
    <t xml:space="preserve">  debt settlement</t>
  </si>
  <si>
    <t xml:space="preserve">Assets foreclosed transferred from debtors for </t>
  </si>
  <si>
    <t xml:space="preserve">Liabilities </t>
  </si>
  <si>
    <t>Liabilities and shareholders' equity</t>
  </si>
  <si>
    <t>Interests</t>
  </si>
  <si>
    <t>equity</t>
  </si>
  <si>
    <t xml:space="preserve">Total </t>
  </si>
  <si>
    <t>shareholders' equity</t>
  </si>
  <si>
    <t xml:space="preserve">shareholders' </t>
  </si>
  <si>
    <t>Total</t>
  </si>
  <si>
    <t xml:space="preserve">Losses from operating activities before changes </t>
  </si>
  <si>
    <t>Proceeds from short-term borrowings from other parties</t>
  </si>
  <si>
    <t xml:space="preserve">  from short-term to long-term</t>
  </si>
  <si>
    <t>Appropriated -</t>
  </si>
  <si>
    <t xml:space="preserve">Appropriated - </t>
  </si>
  <si>
    <t xml:space="preserve">Loans to customers and accrued interest </t>
  </si>
  <si>
    <t xml:space="preserve">   receivables, net - current portion</t>
  </si>
  <si>
    <t>Assets foreclosed, net</t>
  </si>
  <si>
    <t>Balance at 1 January 2025</t>
  </si>
  <si>
    <t>3, 6</t>
  </si>
  <si>
    <t>Loans to customers and accrued interest receivables</t>
  </si>
  <si>
    <t>Cash paid for long-term borrowings to related parties</t>
  </si>
  <si>
    <t>Interest income on loans to customers</t>
  </si>
  <si>
    <t xml:space="preserve">Net cash provided from (used in) investing activities  </t>
  </si>
  <si>
    <t>Net cash provided from (used in) operating activities</t>
  </si>
  <si>
    <t>Inventories, net</t>
  </si>
  <si>
    <t xml:space="preserve">   receivables, net - non-current portion</t>
  </si>
  <si>
    <t xml:space="preserve">   related parties</t>
  </si>
  <si>
    <t xml:space="preserve">   other parties</t>
  </si>
  <si>
    <t>Long-term borrowings from financial institutions,</t>
  </si>
  <si>
    <t xml:space="preserve">   net of current portion</t>
  </si>
  <si>
    <t>Long-term borrowings from related parties,</t>
  </si>
  <si>
    <t>Long-term borrowings from other parties,</t>
  </si>
  <si>
    <t>Lease liabilities, net of current portion</t>
  </si>
  <si>
    <t xml:space="preserve">   Authorised share capital</t>
  </si>
  <si>
    <t xml:space="preserve">      1,575,784,046 ordinary shares,</t>
  </si>
  <si>
    <t xml:space="preserve">       par value at Baht 0.50 per share</t>
  </si>
  <si>
    <t xml:space="preserve">   Issued and paid-up share capital</t>
  </si>
  <si>
    <t xml:space="preserve">      1,372,638,829 ordinary shares,</t>
  </si>
  <si>
    <t xml:space="preserve">      par value at Baht 0.50 per share</t>
  </si>
  <si>
    <t xml:space="preserve">   Appropriated - legal reserve</t>
  </si>
  <si>
    <t xml:space="preserve">   Unappropriated</t>
  </si>
  <si>
    <t>Total equity attributable to owners of the parent</t>
  </si>
  <si>
    <t>equity attributable</t>
  </si>
  <si>
    <t xml:space="preserve"> Legal reserve</t>
  </si>
  <si>
    <t xml:space="preserve">Adjustments to reconcile profit from operating activities </t>
  </si>
  <si>
    <t xml:space="preserve">before income tax to net cash received (paid)  </t>
  </si>
  <si>
    <t>from operating activities:</t>
  </si>
  <si>
    <t>Proceeds from long-term borrowings from related parties</t>
  </si>
  <si>
    <t xml:space="preserve">Changing maturity date of borrowings from other parties </t>
  </si>
  <si>
    <t xml:space="preserve">Changing maturity date of borrowings to related parties </t>
  </si>
  <si>
    <t xml:space="preserve">Net cash provided from (used in) financing activities  </t>
  </si>
  <si>
    <t>Income tax expenses</t>
  </si>
  <si>
    <t>31 December 2025</t>
  </si>
  <si>
    <t>Balance at 1 January 2026</t>
  </si>
  <si>
    <t>Profit or loss:</t>
  </si>
  <si>
    <t>Profit before income tax</t>
  </si>
  <si>
    <t>Net profit for the period</t>
  </si>
  <si>
    <t>Profit attributable to</t>
  </si>
  <si>
    <t>Total comprehensive income attributable to</t>
  </si>
  <si>
    <t xml:space="preserve">Earnings per share </t>
  </si>
  <si>
    <t>Basic earnings per share</t>
  </si>
  <si>
    <t xml:space="preserve">Profit from operating activities before income tax </t>
  </si>
  <si>
    <t xml:space="preserve">Reversal of impairment losses on inventories </t>
  </si>
  <si>
    <t>Impairment losses on assets foreclosed (reversal)</t>
  </si>
  <si>
    <t>Repayment of long-term borrowings from related parties</t>
  </si>
  <si>
    <t xml:space="preserve">  from long-term to short-term</t>
  </si>
  <si>
    <t>Increase in right-of-use assets/lease liabilities</t>
  </si>
  <si>
    <t>Proceeds from long-term borrowings from other parties</t>
  </si>
  <si>
    <t>Statements of financial position</t>
  </si>
  <si>
    <t>Statements of financial position (continued)</t>
  </si>
  <si>
    <t>Statements of comprehensive income</t>
  </si>
  <si>
    <t>Statements of changes in shareholders' equity</t>
  </si>
  <si>
    <t>Statements of changes in shareholders' equity (continued)</t>
  </si>
  <si>
    <t>Provision for employee benefits</t>
  </si>
  <si>
    <t>Statements of cash flows</t>
  </si>
  <si>
    <t>Statements of cash flows (continued)</t>
  </si>
  <si>
    <t>Repayment of long-term borrowings from other parties</t>
  </si>
  <si>
    <t>Dividends paid to owner of the company</t>
  </si>
  <si>
    <t>Dividends (Note 11)</t>
  </si>
  <si>
    <t>Balance at 30 June 2025</t>
  </si>
  <si>
    <t>Balance at 30 June 2026</t>
  </si>
  <si>
    <t>As at 30 June 2026</t>
  </si>
  <si>
    <t>30 June 2026</t>
  </si>
  <si>
    <t>For the three-month period ended 30 June 2026</t>
  </si>
  <si>
    <t>For the six-month period ended 30 June 2026</t>
  </si>
  <si>
    <t>Proceeds from long-term borrowings from financial institutions</t>
  </si>
  <si>
    <t>(Gains) losses on disposal of equipment</t>
  </si>
  <si>
    <t>Cash provided from (used in) operating activities</t>
  </si>
  <si>
    <t>Cash received from short-term borrowings to related parties</t>
  </si>
  <si>
    <t>Net increase in cash and cash equivalents</t>
  </si>
  <si>
    <t>Cash and cash equivalents at 30 June</t>
  </si>
  <si>
    <t xml:space="preserve">Changing maturity date of borrowings to related person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</si>
</sst>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87" formatCode="_(* #,##0_);_(* \(#,##0\);_(* &quot;-&quot;_);_(@_)"/>
    <numFmt numFmtId="188" formatCode="_(* #,##0.00_);_(* \(#,##0.00\);_(* &quot;-&quot;??_);_(@_)"/>
    <numFmt numFmtId="189" formatCode="#,##0\ ;\(#,##0\)"/>
    <numFmt numFmtId="190" formatCode="#,##0.00\ ;\(#,##0.00\)"/>
    <numFmt numFmtId="191" formatCode="_(* #,##0_);_(* \(#,##0\);_(* &quot;-&quot;??_);_(@_)"/>
    <numFmt numFmtId="192" formatCode="#,##0.000\ ;\(#,##0.000\)"/>
    <numFmt numFmtId="193" formatCode="_(* #,##0.000_);_(* \(#,##0.000\);_(* &quot;-&quot;??_);_(@_)"/>
    <numFmt numFmtId="194" formatCode="_(* #,##0.000_);_(* \(#,##0.000\);_(* &quot;-&quot;_);_(@_)"/>
  </numFmts>
  <fonts count="32" x14ac:knownFonts="1">
    <font>
      <sz val="11"/>
      <name val="Times New Roman"/>
      <family val="1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11"/>
      <name val="Times New Roman"/>
      <family val="1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8"/>
      <name val="Times New Roman"/>
      <family val="1"/>
    </font>
    <font>
      <sz val="15"/>
      <name val="Angsana New"/>
      <family val="1"/>
    </font>
    <font>
      <sz val="14"/>
      <name val="Cordia New"/>
      <family val="2"/>
    </font>
    <font>
      <sz val="11"/>
      <name val="Arial"/>
      <family val="2"/>
    </font>
    <font>
      <i/>
      <sz val="11"/>
      <name val="Arial"/>
      <family val="2"/>
    </font>
    <font>
      <b/>
      <sz val="11"/>
      <name val="Arial"/>
      <family val="2"/>
    </font>
    <font>
      <b/>
      <i/>
      <sz val="11"/>
      <name val="Arial"/>
      <family val="2"/>
    </font>
    <font>
      <sz val="11"/>
      <color theme="1"/>
      <name val="Arial"/>
      <family val="2"/>
    </font>
    <font>
      <sz val="14"/>
      <name val="Angsana New"/>
      <family val="1"/>
    </font>
    <font>
      <sz val="11"/>
      <color theme="0"/>
      <name val="Arial"/>
      <family val="2"/>
    </font>
    <font>
      <b/>
      <sz val="11"/>
      <color theme="1"/>
      <name val="Arial"/>
      <family val="2"/>
    </font>
    <font>
      <sz val="16"/>
      <color theme="1" tint="4.9989318521683403E-2"/>
      <name val="Angsana New"/>
      <family val="1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dashed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4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4" fillId="3" borderId="0" applyNumberFormat="0" applyBorder="0" applyAlignment="0" applyProtection="0"/>
    <xf numFmtId="0" fontId="5" fillId="20" borderId="1" applyNumberFormat="0" applyAlignment="0" applyProtection="0"/>
    <xf numFmtId="0" fontId="6" fillId="21" borderId="2" applyNumberFormat="0" applyAlignment="0" applyProtection="0"/>
    <xf numFmtId="188" fontId="1" fillId="0" borderId="0" applyFont="0" applyFill="0" applyBorder="0" applyAlignment="0" applyProtection="0"/>
    <xf numFmtId="0" fontId="7" fillId="0" borderId="0" applyNumberFormat="0" applyFill="0" applyBorder="0" applyAlignment="0" applyProtection="0"/>
    <xf numFmtId="0" fontId="8" fillId="4" borderId="0" applyNumberFormat="0" applyBorder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7" borderId="1" applyNumberFormat="0" applyAlignment="0" applyProtection="0"/>
    <xf numFmtId="0" fontId="13" fillId="0" borderId="6" applyNumberFormat="0" applyFill="0" applyAlignment="0" applyProtection="0"/>
    <xf numFmtId="0" fontId="14" fillId="22" borderId="0" applyNumberFormat="0" applyBorder="0" applyAlignment="0" applyProtection="0"/>
    <xf numFmtId="0" fontId="21" fillId="0" borderId="0"/>
    <xf numFmtId="0" fontId="15" fillId="0" borderId="0"/>
    <xf numFmtId="0" fontId="15" fillId="0" borderId="0"/>
    <xf numFmtId="0" fontId="15" fillId="23" borderId="7" applyNumberFormat="0" applyFont="0" applyAlignment="0" applyProtection="0"/>
    <xf numFmtId="0" fontId="16" fillId="20" borderId="8" applyNumberFormat="0" applyAlignment="0" applyProtection="0"/>
    <xf numFmtId="0" fontId="17" fillId="0" borderId="0" applyNumberFormat="0" applyFill="0" applyBorder="0" applyAlignment="0" applyProtection="0"/>
    <xf numFmtId="0" fontId="18" fillId="0" borderId="9" applyNumberFormat="0" applyFill="0" applyAlignment="0" applyProtection="0"/>
    <xf numFmtId="0" fontId="19" fillId="0" borderId="0" applyNumberFormat="0" applyFill="0" applyBorder="0" applyAlignment="0" applyProtection="0"/>
    <xf numFmtId="0" fontId="15" fillId="0" borderId="0"/>
    <xf numFmtId="0" fontId="22" fillId="0" borderId="0"/>
    <xf numFmtId="0" fontId="21" fillId="0" borderId="0"/>
    <xf numFmtId="0" fontId="22" fillId="0" borderId="0"/>
    <xf numFmtId="0" fontId="28" fillId="0" borderId="0"/>
    <xf numFmtId="0" fontId="28" fillId="0" borderId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</cellStyleXfs>
  <cellXfs count="176">
    <xf numFmtId="0" fontId="0" fillId="0" borderId="0" xfId="0"/>
    <xf numFmtId="0" fontId="23" fillId="0" borderId="0" xfId="39" applyFont="1" applyAlignment="1">
      <alignment vertical="center"/>
    </xf>
    <xf numFmtId="0" fontId="24" fillId="0" borderId="0" xfId="39" applyFont="1" applyAlignment="1">
      <alignment horizontal="center" vertical="center"/>
    </xf>
    <xf numFmtId="0" fontId="23" fillId="0" borderId="0" xfId="0" applyFont="1" applyAlignment="1">
      <alignment vertical="center"/>
    </xf>
    <xf numFmtId="49" fontId="23" fillId="0" borderId="0" xfId="0" applyNumberFormat="1" applyFont="1" applyAlignment="1">
      <alignment vertical="center"/>
    </xf>
    <xf numFmtId="191" fontId="23" fillId="0" borderId="0" xfId="28" applyNumberFormat="1" applyFont="1" applyFill="1" applyAlignment="1">
      <alignment horizontal="right" vertical="center"/>
    </xf>
    <xf numFmtId="0" fontId="25" fillId="0" borderId="0" xfId="0" applyFont="1" applyAlignment="1">
      <alignment vertical="center"/>
    </xf>
    <xf numFmtId="0" fontId="23" fillId="0" borderId="11" xfId="39" applyFont="1" applyBorder="1" applyAlignment="1">
      <alignment horizontal="center" vertical="center"/>
    </xf>
    <xf numFmtId="0" fontId="23" fillId="0" borderId="0" xfId="47" applyFont="1" applyAlignment="1">
      <alignment vertical="center"/>
    </xf>
    <xf numFmtId="187" fontId="23" fillId="0" borderId="0" xfId="28" applyNumberFormat="1" applyFont="1" applyFill="1" applyAlignment="1">
      <alignment horizontal="right" vertical="center"/>
    </xf>
    <xf numFmtId="187" fontId="23" fillId="0" borderId="0" xfId="28" applyNumberFormat="1" applyFont="1" applyFill="1" applyBorder="1" applyAlignment="1">
      <alignment vertical="center"/>
    </xf>
    <xf numFmtId="0" fontId="23" fillId="0" borderId="0" xfId="40" applyFont="1" applyAlignment="1">
      <alignment vertical="center"/>
    </xf>
    <xf numFmtId="189" fontId="23" fillId="0" borderId="0" xfId="40" applyNumberFormat="1" applyFont="1" applyAlignment="1">
      <alignment vertical="center"/>
    </xf>
    <xf numFmtId="49" fontId="25" fillId="0" borderId="0" xfId="40" applyNumberFormat="1" applyFont="1" applyAlignment="1">
      <alignment vertical="center"/>
    </xf>
    <xf numFmtId="187" fontId="23" fillId="0" borderId="0" xfId="40" applyNumberFormat="1" applyFont="1" applyAlignment="1">
      <alignment vertical="center"/>
    </xf>
    <xf numFmtId="188" fontId="23" fillId="0" borderId="0" xfId="28" applyFont="1" applyFill="1" applyAlignment="1">
      <alignment horizontal="center" vertical="center"/>
    </xf>
    <xf numFmtId="191" fontId="25" fillId="0" borderId="0" xfId="28" applyNumberFormat="1" applyFont="1" applyFill="1" applyAlignment="1">
      <alignment horizontal="center" vertical="center"/>
    </xf>
    <xf numFmtId="187" fontId="25" fillId="0" borderId="0" xfId="28" applyNumberFormat="1" applyFont="1" applyFill="1" applyBorder="1" applyAlignment="1">
      <alignment horizontal="center" vertical="center"/>
    </xf>
    <xf numFmtId="187" fontId="23" fillId="0" borderId="13" xfId="28" applyNumberFormat="1" applyFont="1" applyFill="1" applyBorder="1" applyAlignment="1">
      <alignment horizontal="center" vertical="center"/>
    </xf>
    <xf numFmtId="187" fontId="23" fillId="0" borderId="0" xfId="28" applyNumberFormat="1" applyFont="1" applyFill="1" applyAlignment="1">
      <alignment horizontal="center" vertical="center"/>
    </xf>
    <xf numFmtId="187" fontId="23" fillId="0" borderId="0" xfId="28" applyNumberFormat="1" applyFont="1" applyFill="1" applyAlignment="1">
      <alignment vertical="center"/>
    </xf>
    <xf numFmtId="187" fontId="25" fillId="0" borderId="0" xfId="28" applyNumberFormat="1" applyFont="1" applyFill="1" applyAlignment="1">
      <alignment horizontal="center" vertical="center"/>
    </xf>
    <xf numFmtId="187" fontId="23" fillId="0" borderId="12" xfId="28" applyNumberFormat="1" applyFont="1" applyFill="1" applyBorder="1" applyAlignment="1">
      <alignment horizontal="center" vertical="center"/>
    </xf>
    <xf numFmtId="187" fontId="23" fillId="0" borderId="0" xfId="28" applyNumberFormat="1" applyFont="1" applyFill="1" applyBorder="1" applyAlignment="1">
      <alignment horizontal="center" vertical="center"/>
    </xf>
    <xf numFmtId="187" fontId="23" fillId="0" borderId="0" xfId="0" applyNumberFormat="1" applyFont="1" applyAlignment="1">
      <alignment vertical="center"/>
    </xf>
    <xf numFmtId="0" fontId="23" fillId="0" borderId="0" xfId="40" applyFont="1" applyAlignment="1">
      <alignment horizontal="right" vertical="center"/>
    </xf>
    <xf numFmtId="191" fontId="25" fillId="0" borderId="0" xfId="28" applyNumberFormat="1" applyFont="1" applyFill="1" applyAlignment="1">
      <alignment horizontal="right" vertical="center"/>
    </xf>
    <xf numFmtId="191" fontId="23" fillId="0" borderId="0" xfId="28" applyNumberFormat="1" applyFont="1" applyFill="1" applyBorder="1" applyAlignment="1">
      <alignment horizontal="right" vertical="center"/>
    </xf>
    <xf numFmtId="187" fontId="25" fillId="0" borderId="0" xfId="28" applyNumberFormat="1" applyFont="1" applyFill="1" applyBorder="1" applyAlignment="1">
      <alignment horizontal="right" vertical="center"/>
    </xf>
    <xf numFmtId="187" fontId="23" fillId="0" borderId="10" xfId="28" applyNumberFormat="1" applyFont="1" applyFill="1" applyBorder="1" applyAlignment="1">
      <alignment horizontal="right" vertical="center"/>
    </xf>
    <xf numFmtId="187" fontId="23" fillId="0" borderId="13" xfId="28" applyNumberFormat="1" applyFont="1" applyFill="1" applyBorder="1" applyAlignment="1">
      <alignment horizontal="right" vertical="center"/>
    </xf>
    <xf numFmtId="187" fontId="23" fillId="0" borderId="0" xfId="28" applyNumberFormat="1" applyFont="1" applyFill="1" applyBorder="1" applyAlignment="1">
      <alignment horizontal="right" vertical="center"/>
    </xf>
    <xf numFmtId="187" fontId="27" fillId="0" borderId="11" xfId="28" applyNumberFormat="1" applyFont="1" applyFill="1" applyBorder="1" applyAlignment="1">
      <alignment horizontal="right" vertical="center"/>
    </xf>
    <xf numFmtId="187" fontId="23" fillId="0" borderId="11" xfId="28" applyNumberFormat="1" applyFont="1" applyFill="1" applyBorder="1" applyAlignment="1">
      <alignment horizontal="right" vertical="center"/>
    </xf>
    <xf numFmtId="187" fontId="23" fillId="0" borderId="11" xfId="28" applyNumberFormat="1" applyFont="1" applyFill="1" applyBorder="1" applyAlignment="1">
      <alignment vertical="center"/>
    </xf>
    <xf numFmtId="187" fontId="27" fillId="0" borderId="0" xfId="28" applyNumberFormat="1" applyFont="1" applyFill="1" applyAlignment="1">
      <alignment horizontal="right" vertical="center"/>
    </xf>
    <xf numFmtId="187" fontId="27" fillId="0" borderId="11" xfId="28" applyNumberFormat="1" applyFont="1" applyFill="1" applyBorder="1" applyAlignment="1">
      <alignment vertical="center"/>
    </xf>
    <xf numFmtId="0" fontId="23" fillId="0" borderId="0" xfId="48" applyFont="1" applyAlignment="1">
      <alignment horizontal="right" vertical="center"/>
    </xf>
    <xf numFmtId="187" fontId="27" fillId="0" borderId="0" xfId="28" applyNumberFormat="1" applyFont="1" applyFill="1" applyBorder="1" applyAlignment="1">
      <alignment horizontal="right" vertical="center"/>
    </xf>
    <xf numFmtId="187" fontId="23" fillId="0" borderId="11" xfId="28" applyNumberFormat="1" applyFont="1" applyFill="1" applyBorder="1" applyAlignment="1">
      <alignment horizontal="center" vertical="center"/>
    </xf>
    <xf numFmtId="187" fontId="27" fillId="0" borderId="0" xfId="28" applyNumberFormat="1" applyFont="1" applyFill="1" applyAlignment="1">
      <alignment vertical="center"/>
    </xf>
    <xf numFmtId="187" fontId="23" fillId="0" borderId="17" xfId="52" applyNumberFormat="1" applyFont="1" applyFill="1" applyBorder="1" applyAlignment="1">
      <alignment horizontal="right" vertical="center"/>
    </xf>
    <xf numFmtId="187" fontId="23" fillId="0" borderId="18" xfId="52" applyNumberFormat="1" applyFont="1" applyFill="1" applyBorder="1" applyAlignment="1">
      <alignment horizontal="right" vertical="center"/>
    </xf>
    <xf numFmtId="187" fontId="25" fillId="0" borderId="0" xfId="28" applyNumberFormat="1" applyFont="1" applyFill="1" applyAlignment="1">
      <alignment horizontal="right" vertical="center"/>
    </xf>
    <xf numFmtId="187" fontId="27" fillId="0" borderId="0" xfId="28" applyNumberFormat="1" applyFont="1" applyFill="1" applyBorder="1" applyAlignment="1">
      <alignment vertical="center"/>
    </xf>
    <xf numFmtId="49" fontId="23" fillId="0" borderId="0" xfId="40" applyNumberFormat="1" applyFont="1" applyAlignment="1">
      <alignment vertical="center"/>
    </xf>
    <xf numFmtId="0" fontId="23" fillId="0" borderId="0" xfId="0" applyFont="1" applyAlignment="1">
      <alignment vertical="center" wrapText="1"/>
    </xf>
    <xf numFmtId="187" fontId="25" fillId="0" borderId="0" xfId="28" applyNumberFormat="1" applyFont="1" applyFill="1" applyAlignment="1">
      <alignment vertical="center"/>
    </xf>
    <xf numFmtId="49" fontId="25" fillId="0" borderId="0" xfId="39" applyNumberFormat="1" applyFont="1" applyAlignment="1">
      <alignment vertical="center"/>
    </xf>
    <xf numFmtId="0" fontId="24" fillId="0" borderId="0" xfId="39" applyFont="1" applyAlignment="1">
      <alignment vertical="center"/>
    </xf>
    <xf numFmtId="189" fontId="23" fillId="0" borderId="0" xfId="39" applyNumberFormat="1" applyFont="1" applyAlignment="1">
      <alignment vertical="center"/>
    </xf>
    <xf numFmtId="0" fontId="25" fillId="0" borderId="0" xfId="47" applyFont="1" applyAlignment="1">
      <alignment vertical="center"/>
    </xf>
    <xf numFmtId="189" fontId="23" fillId="0" borderId="0" xfId="39" applyNumberFormat="1" applyFont="1" applyAlignment="1">
      <alignment horizontal="right" vertical="center"/>
    </xf>
    <xf numFmtId="49" fontId="23" fillId="0" borderId="0" xfId="39" applyNumberFormat="1" applyFont="1" applyAlignment="1">
      <alignment vertical="center"/>
    </xf>
    <xf numFmtId="49" fontId="23" fillId="0" borderId="10" xfId="0" applyNumberFormat="1" applyFont="1" applyBorder="1" applyAlignment="1">
      <alignment horizontal="center" vertical="center"/>
    </xf>
    <xf numFmtId="49" fontId="24" fillId="0" borderId="0" xfId="39" applyNumberFormat="1" applyFont="1" applyAlignment="1">
      <alignment horizontal="center" vertical="center"/>
    </xf>
    <xf numFmtId="49" fontId="23" fillId="0" borderId="10" xfId="39" applyNumberFormat="1" applyFont="1" applyBorder="1" applyAlignment="1">
      <alignment horizontal="center" vertical="center"/>
    </xf>
    <xf numFmtId="0" fontId="23" fillId="0" borderId="0" xfId="39" applyFont="1" applyAlignment="1">
      <alignment horizontal="center" vertical="center"/>
    </xf>
    <xf numFmtId="15" fontId="23" fillId="0" borderId="0" xfId="0" quotePrefix="1" applyNumberFormat="1" applyFont="1" applyAlignment="1">
      <alignment horizontal="center" vertical="center"/>
    </xf>
    <xf numFmtId="15" fontId="23" fillId="0" borderId="0" xfId="47" quotePrefix="1" applyNumberFormat="1" applyFont="1" applyAlignment="1">
      <alignment horizontal="center" vertical="center"/>
    </xf>
    <xf numFmtId="0" fontId="23" fillId="0" borderId="0" xfId="47" applyFont="1" applyAlignment="1">
      <alignment horizontal="center" vertical="center"/>
    </xf>
    <xf numFmtId="49" fontId="25" fillId="0" borderId="0" xfId="0" applyNumberFormat="1" applyFont="1" applyAlignment="1">
      <alignment vertical="center"/>
    </xf>
    <xf numFmtId="0" fontId="24" fillId="0" borderId="0" xfId="0" applyFont="1" applyAlignment="1">
      <alignment horizontal="center" vertical="center"/>
    </xf>
    <xf numFmtId="189" fontId="23" fillId="0" borderId="0" xfId="0" applyNumberFormat="1" applyFont="1" applyAlignment="1">
      <alignment horizontal="right" vertical="center"/>
    </xf>
    <xf numFmtId="187" fontId="25" fillId="0" borderId="0" xfId="0" applyNumberFormat="1" applyFont="1" applyAlignment="1">
      <alignment horizontal="right" vertical="center"/>
    </xf>
    <xf numFmtId="189" fontId="23" fillId="0" borderId="0" xfId="0" applyNumberFormat="1" applyFont="1" applyAlignment="1">
      <alignment vertical="center"/>
    </xf>
    <xf numFmtId="189" fontId="27" fillId="0" borderId="0" xfId="0" applyNumberFormat="1" applyFont="1" applyAlignment="1">
      <alignment vertical="center"/>
    </xf>
    <xf numFmtId="187" fontId="27" fillId="0" borderId="0" xfId="0" applyNumberFormat="1" applyFont="1" applyAlignment="1">
      <alignment vertical="center"/>
    </xf>
    <xf numFmtId="187" fontId="25" fillId="0" borderId="0" xfId="0" applyNumberFormat="1" applyFont="1" applyAlignment="1">
      <alignment horizontal="center" vertical="center"/>
    </xf>
    <xf numFmtId="187" fontId="23" fillId="0" borderId="10" xfId="0" applyNumberFormat="1" applyFont="1" applyBorder="1" applyAlignment="1">
      <alignment horizontal="right" vertical="center"/>
    </xf>
    <xf numFmtId="187" fontId="23" fillId="0" borderId="0" xfId="0" applyNumberFormat="1" applyFont="1" applyAlignment="1">
      <alignment horizontal="right" vertical="center"/>
    </xf>
    <xf numFmtId="187" fontId="23" fillId="0" borderId="0" xfId="39" applyNumberFormat="1" applyFont="1" applyAlignment="1">
      <alignment vertical="center"/>
    </xf>
    <xf numFmtId="49" fontId="23" fillId="0" borderId="0" xfId="0" applyNumberFormat="1" applyFont="1" applyAlignment="1">
      <alignment horizontal="left" vertical="center"/>
    </xf>
    <xf numFmtId="187" fontId="23" fillId="0" borderId="12" xfId="0" applyNumberFormat="1" applyFont="1" applyBorder="1" applyAlignment="1">
      <alignment horizontal="right" vertical="center"/>
    </xf>
    <xf numFmtId="189" fontId="25" fillId="0" borderId="0" xfId="39" applyNumberFormat="1" applyFont="1" applyAlignment="1">
      <alignment horizontal="right" vertical="center"/>
    </xf>
    <xf numFmtId="0" fontId="24" fillId="0" borderId="0" xfId="40" applyFont="1" applyAlignment="1">
      <alignment horizontal="center" vertical="center"/>
    </xf>
    <xf numFmtId="187" fontId="23" fillId="0" borderId="11" xfId="0" applyNumberFormat="1" applyFont="1" applyBorder="1" applyAlignment="1">
      <alignment horizontal="right" vertical="center"/>
    </xf>
    <xf numFmtId="49" fontId="23" fillId="0" borderId="0" xfId="39" applyNumberFormat="1" applyFont="1" applyAlignment="1">
      <alignment horizontal="center" vertical="center"/>
    </xf>
    <xf numFmtId="187" fontId="27" fillId="0" borderId="14" xfId="0" applyNumberFormat="1" applyFont="1" applyBorder="1" applyAlignment="1">
      <alignment horizontal="right" vertical="center"/>
    </xf>
    <xf numFmtId="187" fontId="27" fillId="0" borderId="0" xfId="0" applyNumberFormat="1" applyFont="1" applyAlignment="1">
      <alignment horizontal="right" vertical="center"/>
    </xf>
    <xf numFmtId="187" fontId="23" fillId="0" borderId="11" xfId="0" applyNumberFormat="1" applyFont="1" applyBorder="1" applyAlignment="1">
      <alignment vertical="center"/>
    </xf>
    <xf numFmtId="0" fontId="26" fillId="0" borderId="0" xfId="0" applyFont="1" applyAlignment="1">
      <alignment horizontal="center" vertical="center"/>
    </xf>
    <xf numFmtId="0" fontId="25" fillId="0" borderId="0" xfId="48" applyFont="1" applyAlignment="1">
      <alignment vertical="center"/>
    </xf>
    <xf numFmtId="189" fontId="25" fillId="0" borderId="0" xfId="0" applyNumberFormat="1" applyFont="1" applyAlignment="1">
      <alignment horizontal="right" vertical="center"/>
    </xf>
    <xf numFmtId="0" fontId="23" fillId="0" borderId="15" xfId="0" applyFont="1" applyBorder="1" applyAlignment="1">
      <alignment vertical="center"/>
    </xf>
    <xf numFmtId="192" fontId="23" fillId="0" borderId="0" xfId="39" applyNumberFormat="1" applyFont="1" applyAlignment="1">
      <alignment horizontal="right" vertical="center"/>
    </xf>
    <xf numFmtId="192" fontId="23" fillId="0" borderId="0" xfId="39" applyNumberFormat="1" applyFont="1" applyAlignment="1">
      <alignment vertical="center"/>
    </xf>
    <xf numFmtId="189" fontId="23" fillId="0" borderId="0" xfId="38" applyNumberFormat="1" applyFont="1" applyAlignment="1">
      <alignment horizontal="right" vertical="center"/>
    </xf>
    <xf numFmtId="0" fontId="26" fillId="0" borderId="0" xfId="39" applyFont="1" applyAlignment="1">
      <alignment horizontal="center" vertical="center"/>
    </xf>
    <xf numFmtId="0" fontId="25" fillId="0" borderId="0" xfId="39" applyFont="1" applyAlignment="1">
      <alignment vertical="center"/>
    </xf>
    <xf numFmtId="0" fontId="24" fillId="0" borderId="0" xfId="40" applyFont="1" applyAlignment="1">
      <alignment vertical="center"/>
    </xf>
    <xf numFmtId="0" fontId="23" fillId="0" borderId="0" xfId="47" applyFont="1" applyAlignment="1">
      <alignment horizontal="right" vertical="center"/>
    </xf>
    <xf numFmtId="37" fontId="23" fillId="0" borderId="0" xfId="47" applyNumberFormat="1" applyFont="1" applyAlignment="1">
      <alignment horizontal="right" vertical="center"/>
    </xf>
    <xf numFmtId="0" fontId="23" fillId="0" borderId="11" xfId="40" applyFont="1" applyBorder="1" applyAlignment="1">
      <alignment horizontal="center" vertical="center"/>
    </xf>
    <xf numFmtId="187" fontId="23" fillId="0" borderId="0" xfId="40" applyNumberFormat="1" applyFont="1" applyAlignment="1">
      <alignment horizontal="right" vertical="center"/>
    </xf>
    <xf numFmtId="187" fontId="23" fillId="0" borderId="10" xfId="40" applyNumberFormat="1" applyFont="1" applyBorder="1" applyAlignment="1">
      <alignment vertical="center"/>
    </xf>
    <xf numFmtId="187" fontId="25" fillId="0" borderId="0" xfId="0" applyNumberFormat="1" applyFont="1" applyAlignment="1">
      <alignment vertical="center"/>
    </xf>
    <xf numFmtId="187" fontId="23" fillId="0" borderId="16" xfId="40" applyNumberFormat="1" applyFont="1" applyBorder="1" applyAlignment="1">
      <alignment vertical="center"/>
    </xf>
    <xf numFmtId="0" fontId="25" fillId="0" borderId="0" xfId="0" applyFont="1" applyAlignment="1">
      <alignment horizontal="left" vertical="center"/>
    </xf>
    <xf numFmtId="187" fontId="23" fillId="0" borderId="11" xfId="40" applyNumberFormat="1" applyFont="1" applyBorder="1" applyAlignment="1">
      <alignment vertical="center"/>
    </xf>
    <xf numFmtId="0" fontId="25" fillId="0" borderId="0" xfId="47" quotePrefix="1" applyFont="1" applyAlignment="1">
      <alignment horizontal="left" vertical="center"/>
    </xf>
    <xf numFmtId="0" fontId="23" fillId="0" borderId="0" xfId="0" applyFont="1" applyAlignment="1">
      <alignment horizontal="left" vertical="center"/>
    </xf>
    <xf numFmtId="187" fontId="23" fillId="0" borderId="12" xfId="0" applyNumberFormat="1" applyFont="1" applyBorder="1" applyAlignment="1">
      <alignment vertical="center"/>
    </xf>
    <xf numFmtId="187" fontId="23" fillId="0" borderId="0" xfId="0" applyNumberFormat="1" applyFont="1" applyAlignment="1">
      <alignment horizontal="center" vertical="center"/>
    </xf>
    <xf numFmtId="187" fontId="25" fillId="0" borderId="0" xfId="40" applyNumberFormat="1" applyFont="1" applyAlignment="1">
      <alignment vertical="center"/>
    </xf>
    <xf numFmtId="191" fontId="25" fillId="0" borderId="0" xfId="40" applyNumberFormat="1" applyFont="1" applyAlignment="1">
      <alignment vertical="center"/>
    </xf>
    <xf numFmtId="0" fontId="25" fillId="0" borderId="0" xfId="0" applyFont="1" applyAlignment="1">
      <alignment vertical="center" wrapText="1"/>
    </xf>
    <xf numFmtId="189" fontId="25" fillId="0" borderId="0" xfId="40" applyNumberFormat="1" applyFont="1" applyAlignment="1">
      <alignment vertical="center"/>
    </xf>
    <xf numFmtId="0" fontId="23" fillId="0" borderId="0" xfId="47" applyFont="1" applyAlignment="1">
      <alignment horizontal="left" vertical="center"/>
    </xf>
    <xf numFmtId="193" fontId="23" fillId="0" borderId="12" xfId="40" applyNumberFormat="1" applyFont="1" applyBorder="1" applyAlignment="1">
      <alignment horizontal="right" vertical="center"/>
    </xf>
    <xf numFmtId="37" fontId="23" fillId="0" borderId="0" xfId="0" applyNumberFormat="1" applyFont="1" applyAlignment="1">
      <alignment horizontal="center" vertical="center"/>
    </xf>
    <xf numFmtId="190" fontId="25" fillId="0" borderId="0" xfId="0" applyNumberFormat="1" applyFont="1" applyAlignment="1">
      <alignment vertical="center"/>
    </xf>
    <xf numFmtId="0" fontId="23" fillId="0" borderId="0" xfId="40" applyFont="1" applyAlignment="1">
      <alignment horizontal="center" vertical="center"/>
    </xf>
    <xf numFmtId="49" fontId="23" fillId="0" borderId="0" xfId="40" applyNumberFormat="1" applyFont="1" applyAlignment="1">
      <alignment horizontal="center" vertical="center"/>
    </xf>
    <xf numFmtId="189" fontId="23" fillId="0" borderId="11" xfId="40" applyNumberFormat="1" applyFont="1" applyBorder="1" applyAlignment="1">
      <alignment horizontal="center" vertical="center"/>
    </xf>
    <xf numFmtId="49" fontId="24" fillId="0" borderId="0" xfId="40" applyNumberFormat="1" applyFont="1" applyAlignment="1">
      <alignment horizontal="center" vertical="center"/>
    </xf>
    <xf numFmtId="49" fontId="23" fillId="0" borderId="11" xfId="40" applyNumberFormat="1" applyFont="1" applyBorder="1" applyAlignment="1">
      <alignment horizontal="center" vertical="center"/>
    </xf>
    <xf numFmtId="189" fontId="23" fillId="0" borderId="0" xfId="40" applyNumberFormat="1" applyFont="1" applyAlignment="1">
      <alignment horizontal="center" vertical="center"/>
    </xf>
    <xf numFmtId="0" fontId="25" fillId="0" borderId="0" xfId="46" quotePrefix="1" applyFont="1" applyAlignment="1">
      <alignment vertical="center"/>
    </xf>
    <xf numFmtId="187" fontId="24" fillId="0" borderId="0" xfId="40" applyNumberFormat="1" applyFont="1" applyAlignment="1">
      <alignment horizontal="center" vertical="center"/>
    </xf>
    <xf numFmtId="187" fontId="23" fillId="0" borderId="17" xfId="28" applyNumberFormat="1" applyFont="1" applyFill="1" applyBorder="1" applyAlignment="1">
      <alignment vertical="center"/>
    </xf>
    <xf numFmtId="0" fontId="23" fillId="0" borderId="0" xfId="0" applyFont="1"/>
    <xf numFmtId="191" fontId="23" fillId="0" borderId="0" xfId="28" applyNumberFormat="1" applyFont="1" applyFill="1" applyBorder="1" applyAlignment="1">
      <alignment vertical="center"/>
    </xf>
    <xf numFmtId="187" fontId="23" fillId="0" borderId="17" xfId="0" applyNumberFormat="1" applyFont="1" applyBorder="1" applyAlignment="1">
      <alignment vertical="center"/>
    </xf>
    <xf numFmtId="187" fontId="23" fillId="0" borderId="18" xfId="0" applyNumberFormat="1" applyFont="1" applyBorder="1" applyAlignment="1">
      <alignment vertical="center"/>
    </xf>
    <xf numFmtId="187" fontId="29" fillId="0" borderId="0" xfId="0" applyNumberFormat="1" applyFont="1" applyAlignment="1">
      <alignment horizontal="right" vertical="center"/>
    </xf>
    <xf numFmtId="187" fontId="29" fillId="0" borderId="0" xfId="39" applyNumberFormat="1" applyFont="1" applyAlignment="1">
      <alignment vertical="center"/>
    </xf>
    <xf numFmtId="187" fontId="29" fillId="0" borderId="0" xfId="28" applyNumberFormat="1" applyFont="1" applyFill="1" applyBorder="1" applyAlignment="1">
      <alignment vertical="center"/>
    </xf>
    <xf numFmtId="187" fontId="29" fillId="0" borderId="0" xfId="0" applyNumberFormat="1" applyFont="1" applyAlignment="1">
      <alignment vertical="center"/>
    </xf>
    <xf numFmtId="187" fontId="29" fillId="0" borderId="0" xfId="28" applyNumberFormat="1" applyFont="1" applyFill="1" applyAlignment="1">
      <alignment vertical="center"/>
    </xf>
    <xf numFmtId="187" fontId="29" fillId="0" borderId="0" xfId="28" applyNumberFormat="1" applyFont="1" applyFill="1" applyBorder="1"/>
    <xf numFmtId="187" fontId="29" fillId="0" borderId="0" xfId="0" applyNumberFormat="1" applyFont="1"/>
    <xf numFmtId="187" fontId="23" fillId="0" borderId="0" xfId="28" applyNumberFormat="1" applyFont="1" applyAlignment="1">
      <alignment vertical="center"/>
    </xf>
    <xf numFmtId="187" fontId="23" fillId="0" borderId="0" xfId="28" applyNumberFormat="1" applyFont="1" applyBorder="1" applyAlignment="1">
      <alignment horizontal="right" vertical="center"/>
    </xf>
    <xf numFmtId="187" fontId="23" fillId="0" borderId="0" xfId="28" applyNumberFormat="1" applyFont="1" applyBorder="1" applyAlignment="1">
      <alignment horizontal="center" vertical="center"/>
    </xf>
    <xf numFmtId="187" fontId="23" fillId="0" borderId="0" xfId="28" applyNumberFormat="1" applyFont="1" applyAlignment="1">
      <alignment horizontal="right" vertical="center"/>
    </xf>
    <xf numFmtId="187" fontId="23" fillId="0" borderId="0" xfId="28" applyNumberFormat="1" applyFont="1" applyAlignment="1">
      <alignment horizontal="center" vertical="center"/>
    </xf>
    <xf numFmtId="187" fontId="23" fillId="0" borderId="11" xfId="28" applyNumberFormat="1" applyFont="1" applyBorder="1" applyAlignment="1">
      <alignment horizontal="right" vertical="center"/>
    </xf>
    <xf numFmtId="0" fontId="25" fillId="0" borderId="0" xfId="40" applyFont="1" applyAlignment="1">
      <alignment vertical="center"/>
    </xf>
    <xf numFmtId="37" fontId="23" fillId="0" borderId="0" xfId="40" applyNumberFormat="1" applyFont="1" applyAlignment="1">
      <alignment vertical="center"/>
    </xf>
    <xf numFmtId="37" fontId="23" fillId="0" borderId="0" xfId="40" applyNumberFormat="1" applyFont="1" applyAlignment="1">
      <alignment horizontal="right" vertical="center"/>
    </xf>
    <xf numFmtId="0" fontId="23" fillId="0" borderId="0" xfId="49" applyFont="1" applyAlignment="1">
      <alignment vertical="center"/>
    </xf>
    <xf numFmtId="0" fontId="23" fillId="0" borderId="0" xfId="49" applyFont="1" applyAlignment="1">
      <alignment vertical="center" wrapText="1"/>
    </xf>
    <xf numFmtId="38" fontId="23" fillId="0" borderId="0" xfId="49" applyNumberFormat="1" applyFont="1" applyAlignment="1">
      <alignment vertical="center"/>
    </xf>
    <xf numFmtId="38" fontId="25" fillId="0" borderId="0" xfId="49" applyNumberFormat="1" applyFont="1" applyAlignment="1">
      <alignment vertical="center"/>
    </xf>
    <xf numFmtId="37" fontId="25" fillId="0" borderId="0" xfId="40" applyNumberFormat="1" applyFont="1" applyAlignment="1">
      <alignment horizontal="right" vertical="center"/>
    </xf>
    <xf numFmtId="37" fontId="25" fillId="0" borderId="0" xfId="40" applyNumberFormat="1" applyFont="1" applyAlignment="1">
      <alignment vertical="center"/>
    </xf>
    <xf numFmtId="37" fontId="24" fillId="0" borderId="0" xfId="40" applyNumberFormat="1" applyFont="1" applyAlignment="1">
      <alignment horizontal="center" vertical="center"/>
    </xf>
    <xf numFmtId="0" fontId="25" fillId="0" borderId="0" xfId="50" applyFont="1" applyAlignment="1">
      <alignment vertical="center"/>
    </xf>
    <xf numFmtId="0" fontId="23" fillId="0" borderId="0" xfId="51" applyFont="1" applyAlignment="1">
      <alignment vertical="center"/>
    </xf>
    <xf numFmtId="0" fontId="23" fillId="0" borderId="0" xfId="50" applyFont="1" applyAlignment="1">
      <alignment vertical="center"/>
    </xf>
    <xf numFmtId="0" fontId="23" fillId="0" borderId="0" xfId="51" applyFont="1" applyAlignment="1">
      <alignment horizontal="left" vertical="center"/>
    </xf>
    <xf numFmtId="187" fontId="30" fillId="0" borderId="0" xfId="28" applyNumberFormat="1" applyFont="1" applyFill="1" applyBorder="1" applyAlignment="1">
      <alignment horizontal="right" vertical="center"/>
    </xf>
    <xf numFmtId="187" fontId="27" fillId="0" borderId="0" xfId="40" applyNumberFormat="1" applyFont="1" applyAlignment="1">
      <alignment vertical="center"/>
    </xf>
    <xf numFmtId="187" fontId="30" fillId="0" borderId="0" xfId="28" applyNumberFormat="1" applyFont="1" applyFill="1" applyAlignment="1">
      <alignment horizontal="right" vertical="center"/>
    </xf>
    <xf numFmtId="187" fontId="31" fillId="0" borderId="0" xfId="28" applyNumberFormat="1" applyFont="1" applyFill="1" applyBorder="1" applyAlignment="1">
      <alignment horizontal="right" vertical="center"/>
    </xf>
    <xf numFmtId="187" fontId="23" fillId="0" borderId="0" xfId="28" applyNumberFormat="1" applyFont="1" applyFill="1" applyAlignment="1">
      <alignment horizontal="right"/>
    </xf>
    <xf numFmtId="187" fontId="23" fillId="0" borderId="0" xfId="0" applyNumberFormat="1" applyFont="1" applyAlignment="1">
      <alignment horizontal="right"/>
    </xf>
    <xf numFmtId="187" fontId="23" fillId="0" borderId="0" xfId="0" applyNumberFormat="1" applyFont="1"/>
    <xf numFmtId="187" fontId="23" fillId="0" borderId="17" xfId="28" applyNumberFormat="1" applyFont="1" applyFill="1" applyBorder="1" applyAlignment="1">
      <alignment horizontal="right"/>
    </xf>
    <xf numFmtId="187" fontId="25" fillId="0" borderId="0" xfId="0" applyNumberFormat="1" applyFont="1"/>
    <xf numFmtId="187" fontId="23" fillId="0" borderId="17" xfId="0" applyNumberFormat="1" applyFont="1" applyBorder="1"/>
    <xf numFmtId="187" fontId="25" fillId="0" borderId="0" xfId="28" applyNumberFormat="1" applyFont="1" applyFill="1"/>
    <xf numFmtId="194" fontId="23" fillId="0" borderId="12" xfId="40" applyNumberFormat="1" applyFont="1" applyBorder="1" applyAlignment="1">
      <alignment horizontal="right" vertical="center"/>
    </xf>
    <xf numFmtId="194" fontId="23" fillId="0" borderId="0" xfId="0" applyNumberFormat="1" applyFont="1" applyAlignment="1">
      <alignment horizontal="center" vertical="center"/>
    </xf>
    <xf numFmtId="194" fontId="23" fillId="0" borderId="0" xfId="0" applyNumberFormat="1" applyFont="1" applyAlignment="1">
      <alignment vertical="center" wrapText="1"/>
    </xf>
    <xf numFmtId="187" fontId="23" fillId="0" borderId="10" xfId="0" applyNumberFormat="1" applyFont="1" applyBorder="1" applyAlignment="1">
      <alignment vertical="center"/>
    </xf>
    <xf numFmtId="49" fontId="25" fillId="0" borderId="0" xfId="40" applyNumberFormat="1" applyFont="1" applyAlignment="1">
      <alignment horizontal="left" vertical="center"/>
    </xf>
    <xf numFmtId="189" fontId="23" fillId="0" borderId="11" xfId="39" applyNumberFormat="1" applyFont="1" applyBorder="1" applyAlignment="1">
      <alignment horizontal="center" vertical="center"/>
    </xf>
    <xf numFmtId="0" fontId="24" fillId="0" borderId="0" xfId="40" applyFont="1" applyAlignment="1">
      <alignment horizontal="center" vertical="center"/>
    </xf>
    <xf numFmtId="189" fontId="23" fillId="0" borderId="11" xfId="40" applyNumberFormat="1" applyFont="1" applyBorder="1" applyAlignment="1">
      <alignment horizontal="center" vertical="center"/>
    </xf>
    <xf numFmtId="49" fontId="23" fillId="0" borderId="0" xfId="40" applyNumberFormat="1" applyFont="1" applyAlignment="1">
      <alignment horizontal="center" vertical="center"/>
    </xf>
    <xf numFmtId="0" fontId="23" fillId="0" borderId="11" xfId="40" applyFont="1" applyBorder="1" applyAlignment="1">
      <alignment horizontal="center" vertical="center"/>
    </xf>
    <xf numFmtId="0" fontId="23" fillId="0" borderId="10" xfId="40" applyFont="1" applyBorder="1" applyAlignment="1">
      <alignment horizontal="center" vertical="center"/>
    </xf>
    <xf numFmtId="49" fontId="23" fillId="0" borderId="11" xfId="0" applyNumberFormat="1" applyFont="1" applyBorder="1" applyAlignment="1">
      <alignment horizontal="center" vertical="center"/>
    </xf>
    <xf numFmtId="187" fontId="23" fillId="0" borderId="0" xfId="0" applyNumberFormat="1" applyFont="1" applyBorder="1" applyAlignment="1">
      <alignment vertical="center"/>
    </xf>
  </cellXfs>
  <cellStyles count="54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" xfId="28" builtinId="3"/>
    <cellStyle name="Comma 2" xfId="52" xr:uid="{D9FB7C86-6E10-4616-A1B0-0A0DB6D3CD4A}"/>
    <cellStyle name="Comma 6 2" xfId="53" xr:uid="{E8F17D1A-71E1-463D-B1D4-75ECC80FACB5}"/>
    <cellStyle name="Explanatory Text" xfId="29" builtinId="53" customBuiltin="1"/>
    <cellStyle name="Good" xfId="30" builtinId="26" customBuiltin="1"/>
    <cellStyle name="Heading 1" xfId="31" builtinId="16" customBuiltin="1"/>
    <cellStyle name="Heading 2" xfId="32" builtinId="17" customBuiltin="1"/>
    <cellStyle name="Heading 3" xfId="33" builtinId="18" customBuiltin="1"/>
    <cellStyle name="Heading 4" xfId="34" builtinId="19" customBuiltin="1"/>
    <cellStyle name="Input" xfId="35" builtinId="20" customBuiltin="1"/>
    <cellStyle name="Linked Cell" xfId="36" builtinId="24" customBuiltin="1"/>
    <cellStyle name="Neutral" xfId="37" builtinId="28" customBuiltin="1"/>
    <cellStyle name="Normal" xfId="0" builtinId="0"/>
    <cellStyle name="Normal 2" xfId="50" xr:uid="{289587DE-2363-4917-BAF0-5028DCCFDFC7}"/>
    <cellStyle name="Normal 2 2" xfId="47" xr:uid="{E609BE75-1855-4B43-B220-140819C3DD85}"/>
    <cellStyle name="Normal 2 2 3" xfId="49" xr:uid="{DE9EAE71-CF03-4E76-B1A5-2EE95C8D77E2}"/>
    <cellStyle name="Normal 3" xfId="46" xr:uid="{6B807A0E-21B4-4B9B-A42C-6F83D3414E6E}"/>
    <cellStyle name="Normal_031220040678T02" xfId="48" xr:uid="{0E871D5C-5128-44FB-8D72-7652E44E4054}"/>
    <cellStyle name="Normal_BL" xfId="38" xr:uid="{00000000-0005-0000-0000-000026000000}"/>
    <cellStyle name="Normal_pha085a101b-09e-1 Rev 2" xfId="39" xr:uid="{00000000-0005-0000-0000-000027000000}"/>
    <cellStyle name="Normal_pha085a101b-09e-1 Rev 2 (2)" xfId="40" xr:uid="{00000000-0005-0000-0000-000028000000}"/>
    <cellStyle name="Note" xfId="41" builtinId="10" customBuiltin="1"/>
    <cellStyle name="Output" xfId="42" builtinId="21" customBuiltin="1"/>
    <cellStyle name="Title" xfId="43" builtinId="15" customBuiltin="1"/>
    <cellStyle name="Total" xfId="44" builtinId="25" customBuiltin="1"/>
    <cellStyle name="Warning Text" xfId="45" builtinId="11" customBuiltin="1"/>
    <cellStyle name="ปกติ 2" xfId="51" xr:uid="{33233F78-E239-4FC8-98E5-5EB1E06084D3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panatda.s\AppData\Local\Microsoft\Windows\INetCache\Content.Outlook\J6C2YXWS\Mitsib_BSPLT_Q2%20(004).xlsx" TargetMode="External"/><Relationship Id="rId1" Type="http://schemas.openxmlformats.org/officeDocument/2006/relationships/externalLinkPath" Target="file:///C:\Users\panatda.s\AppData\Local\Microsoft\Windows\INetCache\Content.Outlook\J6C2YXWS\Mitsib_BSPLT_Q2%20(004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BS"/>
      <sheetName val="PL"/>
      <sheetName val="CE Conso"/>
      <sheetName val="CE Separate"/>
      <sheetName val="CF"/>
    </sheetNames>
    <sheetDataSet>
      <sheetData sheetId="0"/>
      <sheetData sheetId="1">
        <row r="67">
          <cell r="H67">
            <v>31624</v>
          </cell>
        </row>
      </sheetData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13"/>
  <sheetViews>
    <sheetView showGridLines="0" view="pageBreakPreview" topLeftCell="A95" zoomScale="85" zoomScaleNormal="85" zoomScaleSheetLayoutView="85" workbookViewId="0">
      <selection activeCell="AC106" sqref="AC106"/>
    </sheetView>
  </sheetViews>
  <sheetFormatPr defaultColWidth="9.109375" defaultRowHeight="24" customHeight="1" x14ac:dyDescent="0.25"/>
  <cols>
    <col min="1" max="1" width="44.44140625" style="53" customWidth="1"/>
    <col min="2" max="2" width="5.44140625" style="49" customWidth="1"/>
    <col min="3" max="3" width="1" style="1" customWidth="1"/>
    <col min="4" max="4" width="18.5546875" style="50" customWidth="1"/>
    <col min="5" max="5" width="1" style="50" customWidth="1"/>
    <col min="6" max="6" width="18.5546875" style="50" customWidth="1"/>
    <col min="7" max="7" width="1" style="1" customWidth="1"/>
    <col min="8" max="8" width="18.5546875" style="50" customWidth="1"/>
    <col min="9" max="9" width="1" style="50" customWidth="1"/>
    <col min="10" max="10" width="18.5546875" style="50" customWidth="1"/>
    <col min="11" max="11" width="1.44140625" style="1" customWidth="1"/>
    <col min="12" max="16384" width="9.109375" style="1"/>
  </cols>
  <sheetData>
    <row r="1" spans="1:11" ht="24" customHeight="1" x14ac:dyDescent="0.25">
      <c r="A1" s="167" t="s">
        <v>91</v>
      </c>
      <c r="B1" s="167"/>
      <c r="C1" s="167"/>
      <c r="D1" s="167"/>
      <c r="E1" s="167"/>
      <c r="F1" s="167"/>
      <c r="H1" s="1"/>
      <c r="I1" s="1"/>
      <c r="J1" s="1"/>
    </row>
    <row r="2" spans="1:11" ht="24" customHeight="1" x14ac:dyDescent="0.25">
      <c r="A2" s="48" t="s">
        <v>182</v>
      </c>
    </row>
    <row r="3" spans="1:11" ht="24" customHeight="1" x14ac:dyDescent="0.25">
      <c r="A3" s="51" t="s">
        <v>195</v>
      </c>
    </row>
    <row r="4" spans="1:11" ht="24" customHeight="1" x14ac:dyDescent="0.25">
      <c r="A4" s="51"/>
      <c r="J4" s="52" t="s">
        <v>78</v>
      </c>
    </row>
    <row r="5" spans="1:11" ht="24" customHeight="1" x14ac:dyDescent="0.25">
      <c r="C5" s="50"/>
      <c r="D5" s="168" t="s">
        <v>55</v>
      </c>
      <c r="E5" s="168"/>
      <c r="F5" s="168"/>
      <c r="G5" s="50"/>
      <c r="H5" s="168" t="s">
        <v>45</v>
      </c>
      <c r="I5" s="168"/>
      <c r="J5" s="168"/>
    </row>
    <row r="6" spans="1:11" ht="24" customHeight="1" x14ac:dyDescent="0.25">
      <c r="A6" s="48"/>
      <c r="B6" s="7" t="s">
        <v>1</v>
      </c>
      <c r="D6" s="54" t="s">
        <v>196</v>
      </c>
      <c r="E6" s="55"/>
      <c r="F6" s="56" t="s">
        <v>166</v>
      </c>
      <c r="H6" s="54" t="s">
        <v>196</v>
      </c>
      <c r="I6" s="55"/>
      <c r="J6" s="56" t="s">
        <v>166</v>
      </c>
    </row>
    <row r="7" spans="1:11" ht="24" customHeight="1" x14ac:dyDescent="0.25">
      <c r="A7" s="48"/>
      <c r="B7" s="57"/>
      <c r="D7" s="58" t="s">
        <v>83</v>
      </c>
      <c r="E7" s="59"/>
      <c r="F7" s="59" t="s">
        <v>84</v>
      </c>
      <c r="G7" s="60"/>
      <c r="H7" s="58" t="s">
        <v>83</v>
      </c>
      <c r="I7" s="59"/>
      <c r="J7" s="59" t="s">
        <v>84</v>
      </c>
    </row>
    <row r="8" spans="1:11" ht="24" customHeight="1" x14ac:dyDescent="0.25">
      <c r="A8" s="48"/>
      <c r="B8" s="57"/>
      <c r="D8" s="58" t="s">
        <v>85</v>
      </c>
      <c r="E8" s="59"/>
      <c r="F8" s="59"/>
      <c r="G8" s="60"/>
      <c r="H8" s="58" t="s">
        <v>85</v>
      </c>
      <c r="I8" s="59"/>
      <c r="J8" s="59"/>
    </row>
    <row r="9" spans="1:11" ht="24" customHeight="1" x14ac:dyDescent="0.25">
      <c r="A9" s="48" t="s">
        <v>0</v>
      </c>
      <c r="D9" s="57"/>
      <c r="E9" s="2"/>
      <c r="F9" s="57"/>
      <c r="H9" s="57"/>
      <c r="I9" s="2"/>
      <c r="J9" s="57"/>
    </row>
    <row r="10" spans="1:11" ht="24" customHeight="1" x14ac:dyDescent="0.25">
      <c r="A10" s="61" t="s">
        <v>2</v>
      </c>
      <c r="B10" s="62"/>
      <c r="C10" s="3"/>
      <c r="D10" s="63"/>
      <c r="E10" s="63"/>
      <c r="F10" s="63"/>
      <c r="H10" s="63"/>
      <c r="I10" s="63"/>
      <c r="J10" s="63"/>
    </row>
    <row r="11" spans="1:11" ht="24" customHeight="1" x14ac:dyDescent="0.25">
      <c r="A11" s="4" t="s">
        <v>3</v>
      </c>
      <c r="B11" s="62"/>
      <c r="C11" s="3"/>
      <c r="D11" s="10">
        <v>59367</v>
      </c>
      <c r="E11" s="64"/>
      <c r="F11" s="10">
        <v>29608</v>
      </c>
      <c r="G11" s="24"/>
      <c r="H11" s="24">
        <v>42306</v>
      </c>
      <c r="I11" s="24"/>
      <c r="J11" s="24">
        <v>14937</v>
      </c>
      <c r="K11" s="65"/>
    </row>
    <row r="12" spans="1:11" ht="24" customHeight="1" x14ac:dyDescent="0.25">
      <c r="A12" s="4" t="s">
        <v>128</v>
      </c>
      <c r="B12" s="62"/>
      <c r="C12" s="3"/>
      <c r="D12" s="10"/>
      <c r="E12" s="64"/>
      <c r="F12" s="10"/>
      <c r="G12" s="24"/>
      <c r="H12" s="24"/>
      <c r="I12" s="24"/>
      <c r="J12" s="24"/>
      <c r="K12" s="65"/>
    </row>
    <row r="13" spans="1:11" ht="24" customHeight="1" x14ac:dyDescent="0.25">
      <c r="A13" s="4" t="s">
        <v>129</v>
      </c>
      <c r="B13" s="62">
        <v>4</v>
      </c>
      <c r="C13" s="3"/>
      <c r="D13" s="10">
        <v>784113</v>
      </c>
      <c r="E13" s="64"/>
      <c r="F13" s="66">
        <v>914229</v>
      </c>
      <c r="G13" s="24"/>
      <c r="H13" s="24">
        <v>395853</v>
      </c>
      <c r="I13" s="24"/>
      <c r="J13" s="66">
        <v>375513</v>
      </c>
      <c r="K13" s="65"/>
    </row>
    <row r="14" spans="1:11" ht="24" customHeight="1" x14ac:dyDescent="0.25">
      <c r="A14" s="53" t="s">
        <v>31</v>
      </c>
      <c r="B14" s="62"/>
      <c r="C14" s="3"/>
      <c r="D14" s="67">
        <v>15189</v>
      </c>
      <c r="E14" s="64"/>
      <c r="F14" s="67">
        <v>6394</v>
      </c>
      <c r="G14" s="24"/>
      <c r="H14" s="24">
        <v>9696</v>
      </c>
      <c r="I14" s="24"/>
      <c r="J14" s="24">
        <v>6724</v>
      </c>
    </row>
    <row r="15" spans="1:11" ht="24" customHeight="1" x14ac:dyDescent="0.25">
      <c r="A15" s="53" t="s">
        <v>110</v>
      </c>
      <c r="B15" s="62">
        <v>3</v>
      </c>
      <c r="C15" s="3"/>
      <c r="D15" s="31">
        <v>0</v>
      </c>
      <c r="E15" s="68"/>
      <c r="F15" s="31">
        <v>0</v>
      </c>
      <c r="G15" s="24"/>
      <c r="H15" s="24">
        <v>9555</v>
      </c>
      <c r="I15" s="24"/>
      <c r="J15" s="24">
        <v>159281</v>
      </c>
    </row>
    <row r="16" spans="1:11" ht="24" customHeight="1" x14ac:dyDescent="0.25">
      <c r="A16" s="53" t="s">
        <v>138</v>
      </c>
      <c r="B16" s="62"/>
      <c r="C16" s="3"/>
      <c r="D16" s="10">
        <v>24772</v>
      </c>
      <c r="E16" s="64"/>
      <c r="F16" s="10">
        <v>40583</v>
      </c>
      <c r="G16" s="24"/>
      <c r="H16" s="31">
        <v>0</v>
      </c>
      <c r="I16" s="24"/>
      <c r="J16" s="31">
        <v>0</v>
      </c>
    </row>
    <row r="17" spans="1:10" ht="24" customHeight="1" x14ac:dyDescent="0.25">
      <c r="A17" s="53" t="s">
        <v>130</v>
      </c>
      <c r="B17" s="62"/>
      <c r="C17" s="3"/>
      <c r="D17" s="31">
        <v>34679</v>
      </c>
      <c r="E17" s="68"/>
      <c r="F17" s="31">
        <v>63472</v>
      </c>
      <c r="G17" s="24"/>
      <c r="H17" s="10">
        <v>26387</v>
      </c>
      <c r="I17" s="24"/>
      <c r="J17" s="24">
        <v>52873</v>
      </c>
    </row>
    <row r="18" spans="1:10" ht="24" customHeight="1" x14ac:dyDescent="0.25">
      <c r="A18" s="4" t="s">
        <v>27</v>
      </c>
      <c r="B18" s="62"/>
      <c r="C18" s="3"/>
      <c r="D18" s="10">
        <v>15947</v>
      </c>
      <c r="E18" s="64"/>
      <c r="F18" s="10">
        <v>9921</v>
      </c>
      <c r="G18" s="24"/>
      <c r="H18" s="24">
        <v>13871</v>
      </c>
      <c r="I18" s="24"/>
      <c r="J18" s="24">
        <v>7331</v>
      </c>
    </row>
    <row r="19" spans="1:10" ht="24" customHeight="1" x14ac:dyDescent="0.25">
      <c r="A19" s="61" t="s">
        <v>4</v>
      </c>
      <c r="B19" s="62"/>
      <c r="C19" s="3"/>
      <c r="D19" s="69">
        <f>SUM(D11:D18)</f>
        <v>934067</v>
      </c>
      <c r="E19" s="70"/>
      <c r="F19" s="69">
        <f>SUM(F11:F18)</f>
        <v>1064207</v>
      </c>
      <c r="G19" s="71"/>
      <c r="H19" s="69">
        <f>SUM(H11:H18)</f>
        <v>497668</v>
      </c>
      <c r="I19" s="70"/>
      <c r="J19" s="69">
        <f>SUM(J11:J18)</f>
        <v>616659</v>
      </c>
    </row>
    <row r="20" spans="1:10" ht="24" customHeight="1" x14ac:dyDescent="0.25">
      <c r="A20" s="61" t="s">
        <v>5</v>
      </c>
      <c r="B20" s="62"/>
      <c r="C20" s="3"/>
      <c r="D20" s="70"/>
      <c r="E20" s="70"/>
      <c r="F20" s="70"/>
      <c r="G20" s="71"/>
      <c r="H20" s="70"/>
      <c r="I20" s="70"/>
      <c r="J20" s="70"/>
    </row>
    <row r="21" spans="1:10" ht="24" customHeight="1" x14ac:dyDescent="0.25">
      <c r="A21" s="4" t="s">
        <v>128</v>
      </c>
      <c r="B21" s="62"/>
      <c r="C21" s="3"/>
      <c r="D21" s="70"/>
      <c r="E21" s="70"/>
      <c r="F21" s="70"/>
      <c r="G21" s="71"/>
      <c r="H21" s="70"/>
      <c r="I21" s="70"/>
      <c r="J21" s="70"/>
    </row>
    <row r="22" spans="1:10" ht="24" customHeight="1" x14ac:dyDescent="0.25">
      <c r="A22" s="72" t="s">
        <v>139</v>
      </c>
      <c r="B22" s="62">
        <v>4</v>
      </c>
      <c r="C22" s="3"/>
      <c r="D22" s="67">
        <v>1056082</v>
      </c>
      <c r="E22" s="64"/>
      <c r="F22" s="10">
        <v>1022090</v>
      </c>
      <c r="G22" s="24"/>
      <c r="H22" s="24">
        <v>1018505</v>
      </c>
      <c r="I22" s="24"/>
      <c r="J22" s="10">
        <v>983666</v>
      </c>
    </row>
    <row r="23" spans="1:10" ht="24" customHeight="1" x14ac:dyDescent="0.25">
      <c r="A23" s="4" t="s">
        <v>56</v>
      </c>
      <c r="B23" s="62">
        <v>5</v>
      </c>
      <c r="C23" s="3"/>
      <c r="D23" s="31">
        <v>0</v>
      </c>
      <c r="E23" s="68"/>
      <c r="F23" s="31">
        <v>0</v>
      </c>
      <c r="G23" s="24"/>
      <c r="H23" s="10">
        <v>339999</v>
      </c>
      <c r="I23" s="24"/>
      <c r="J23" s="10">
        <v>339999</v>
      </c>
    </row>
    <row r="24" spans="1:10" ht="24" customHeight="1" x14ac:dyDescent="0.25">
      <c r="A24" s="4" t="s">
        <v>60</v>
      </c>
      <c r="B24" s="62"/>
      <c r="C24" s="3"/>
      <c r="D24" s="67">
        <v>9066</v>
      </c>
      <c r="E24" s="64"/>
      <c r="F24" s="67">
        <v>9011</v>
      </c>
      <c r="G24" s="24"/>
      <c r="H24" s="10">
        <v>5648</v>
      </c>
      <c r="I24" s="24"/>
      <c r="J24" s="10">
        <v>5444</v>
      </c>
    </row>
    <row r="25" spans="1:10" ht="24" customHeight="1" x14ac:dyDescent="0.25">
      <c r="A25" s="4" t="s">
        <v>61</v>
      </c>
      <c r="B25" s="62"/>
      <c r="C25" s="3"/>
      <c r="D25" s="67">
        <v>4623</v>
      </c>
      <c r="E25" s="64"/>
      <c r="F25" s="67">
        <v>6051</v>
      </c>
      <c r="G25" s="24"/>
      <c r="H25" s="10">
        <v>1851</v>
      </c>
      <c r="I25" s="24"/>
      <c r="J25" s="10">
        <v>3866</v>
      </c>
    </row>
    <row r="26" spans="1:10" ht="24" customHeight="1" x14ac:dyDescent="0.25">
      <c r="A26" s="4" t="s">
        <v>6</v>
      </c>
      <c r="B26" s="62"/>
      <c r="C26" s="3"/>
      <c r="D26" s="67">
        <v>9819</v>
      </c>
      <c r="E26" s="64"/>
      <c r="F26" s="67">
        <v>10163</v>
      </c>
      <c r="G26" s="24"/>
      <c r="H26" s="10">
        <v>9771</v>
      </c>
      <c r="I26" s="24"/>
      <c r="J26" s="10">
        <v>10083</v>
      </c>
    </row>
    <row r="27" spans="1:10" ht="24" customHeight="1" x14ac:dyDescent="0.25">
      <c r="A27" s="4" t="s">
        <v>17</v>
      </c>
      <c r="B27" s="62"/>
      <c r="C27" s="3"/>
      <c r="D27" s="67">
        <v>9259</v>
      </c>
      <c r="E27" s="64"/>
      <c r="F27" s="67">
        <v>9155</v>
      </c>
      <c r="G27" s="24"/>
      <c r="H27" s="10">
        <v>6772</v>
      </c>
      <c r="I27" s="24"/>
      <c r="J27" s="10">
        <v>6977</v>
      </c>
    </row>
    <row r="28" spans="1:10" ht="24" customHeight="1" x14ac:dyDescent="0.25">
      <c r="A28" s="4" t="s">
        <v>7</v>
      </c>
      <c r="B28" s="62"/>
      <c r="C28" s="3"/>
      <c r="D28" s="67">
        <v>2321</v>
      </c>
      <c r="E28" s="64"/>
      <c r="F28" s="67">
        <v>4698</v>
      </c>
      <c r="G28" s="24"/>
      <c r="H28" s="10">
        <v>1572</v>
      </c>
      <c r="I28" s="24"/>
      <c r="J28" s="10">
        <v>3901</v>
      </c>
    </row>
    <row r="29" spans="1:10" ht="24" customHeight="1" x14ac:dyDescent="0.25">
      <c r="A29" s="61" t="s">
        <v>8</v>
      </c>
      <c r="B29" s="62"/>
      <c r="C29" s="3"/>
      <c r="D29" s="69">
        <f>SUM(D22:D28)</f>
        <v>1091170</v>
      </c>
      <c r="E29" s="70"/>
      <c r="F29" s="69">
        <f>SUM(F22:F28)</f>
        <v>1061168</v>
      </c>
      <c r="G29" s="71"/>
      <c r="H29" s="69">
        <f>SUM(H22:H28)</f>
        <v>1384118</v>
      </c>
      <c r="I29" s="70"/>
      <c r="J29" s="69">
        <f>SUM(J22:J28)</f>
        <v>1353936</v>
      </c>
    </row>
    <row r="30" spans="1:10" ht="24" customHeight="1" thickBot="1" x14ac:dyDescent="0.3">
      <c r="A30" s="61" t="s">
        <v>9</v>
      </c>
      <c r="B30" s="62"/>
      <c r="C30" s="3"/>
      <c r="D30" s="73">
        <f>D19+D29</f>
        <v>2025237</v>
      </c>
      <c r="E30" s="70"/>
      <c r="F30" s="73">
        <f>F19+F29</f>
        <v>2125375</v>
      </c>
      <c r="G30" s="71"/>
      <c r="H30" s="73">
        <f>H19+H29</f>
        <v>1881786</v>
      </c>
      <c r="I30" s="70"/>
      <c r="J30" s="73">
        <f>J19+J29</f>
        <v>1970595</v>
      </c>
    </row>
    <row r="31" spans="1:10" ht="24" customHeight="1" thickTop="1" x14ac:dyDescent="0.25">
      <c r="A31" s="48"/>
      <c r="B31" s="2"/>
      <c r="D31" s="74"/>
      <c r="E31" s="74"/>
      <c r="F31" s="74"/>
      <c r="H31" s="74"/>
      <c r="I31" s="74"/>
      <c r="J31" s="74"/>
    </row>
    <row r="32" spans="1:10" ht="24" customHeight="1" x14ac:dyDescent="0.25">
      <c r="A32" s="8" t="s">
        <v>79</v>
      </c>
      <c r="B32" s="2"/>
      <c r="D32" s="52"/>
      <c r="E32" s="52"/>
      <c r="F32" s="52"/>
      <c r="G32" s="52"/>
      <c r="H32" s="52"/>
      <c r="I32" s="52"/>
      <c r="J32" s="52"/>
    </row>
    <row r="33" spans="1:10" ht="24" customHeight="1" x14ac:dyDescent="0.25">
      <c r="A33" s="48"/>
      <c r="B33" s="2"/>
      <c r="D33" s="74"/>
      <c r="E33" s="74"/>
      <c r="F33" s="74"/>
      <c r="H33" s="74"/>
      <c r="I33" s="74"/>
      <c r="J33" s="74"/>
    </row>
    <row r="35" spans="1:10" ht="24" customHeight="1" x14ac:dyDescent="0.25">
      <c r="A35" s="167" t="s">
        <v>91</v>
      </c>
      <c r="B35" s="167"/>
      <c r="C35" s="167"/>
      <c r="D35" s="167"/>
      <c r="E35" s="167"/>
      <c r="F35" s="167"/>
      <c r="H35" s="1"/>
      <c r="I35" s="1"/>
      <c r="J35" s="1"/>
    </row>
    <row r="36" spans="1:10" ht="24" customHeight="1" x14ac:dyDescent="0.25">
      <c r="A36" s="48" t="s">
        <v>183</v>
      </c>
    </row>
    <row r="37" spans="1:10" ht="24" customHeight="1" x14ac:dyDescent="0.25">
      <c r="A37" s="51" t="s">
        <v>195</v>
      </c>
    </row>
    <row r="38" spans="1:10" ht="24" customHeight="1" x14ac:dyDescent="0.25">
      <c r="A38" s="48"/>
      <c r="J38" s="52" t="s">
        <v>78</v>
      </c>
    </row>
    <row r="39" spans="1:10" ht="24" customHeight="1" x14ac:dyDescent="0.25">
      <c r="A39" s="48"/>
      <c r="C39" s="50"/>
      <c r="D39" s="168" t="s">
        <v>55</v>
      </c>
      <c r="E39" s="168"/>
      <c r="F39" s="168"/>
      <c r="G39" s="50"/>
      <c r="H39" s="168" t="s">
        <v>45</v>
      </c>
      <c r="I39" s="168"/>
      <c r="J39" s="168"/>
    </row>
    <row r="40" spans="1:10" ht="24" customHeight="1" x14ac:dyDescent="0.25">
      <c r="A40" s="1"/>
      <c r="B40" s="7" t="s">
        <v>1</v>
      </c>
      <c r="D40" s="54" t="s">
        <v>196</v>
      </c>
      <c r="E40" s="55"/>
      <c r="F40" s="56" t="s">
        <v>166</v>
      </c>
      <c r="H40" s="54" t="s">
        <v>196</v>
      </c>
      <c r="I40" s="55"/>
      <c r="J40" s="56" t="s">
        <v>166</v>
      </c>
    </row>
    <row r="41" spans="1:10" ht="24" customHeight="1" x14ac:dyDescent="0.25">
      <c r="A41" s="1"/>
      <c r="B41" s="57"/>
      <c r="D41" s="58" t="s">
        <v>83</v>
      </c>
      <c r="E41" s="59"/>
      <c r="F41" s="59" t="s">
        <v>84</v>
      </c>
      <c r="G41" s="60"/>
      <c r="H41" s="58" t="s">
        <v>83</v>
      </c>
      <c r="I41" s="59"/>
      <c r="J41" s="59" t="s">
        <v>84</v>
      </c>
    </row>
    <row r="42" spans="1:10" ht="24" customHeight="1" x14ac:dyDescent="0.25">
      <c r="A42" s="1"/>
      <c r="B42" s="57"/>
      <c r="D42" s="58" t="s">
        <v>85</v>
      </c>
      <c r="E42" s="59"/>
      <c r="F42" s="59"/>
      <c r="G42" s="60"/>
      <c r="H42" s="58" t="s">
        <v>85</v>
      </c>
      <c r="I42" s="59"/>
      <c r="J42" s="59"/>
    </row>
    <row r="43" spans="1:10" ht="24" customHeight="1" x14ac:dyDescent="0.25">
      <c r="A43" s="48" t="s">
        <v>116</v>
      </c>
      <c r="B43" s="2"/>
      <c r="D43" s="169"/>
      <c r="E43" s="169"/>
      <c r="F43" s="169"/>
      <c r="G43" s="169"/>
      <c r="H43" s="169"/>
      <c r="I43" s="169"/>
      <c r="J43" s="169"/>
    </row>
    <row r="44" spans="1:10" ht="24" customHeight="1" x14ac:dyDescent="0.25">
      <c r="A44" s="48" t="s">
        <v>115</v>
      </c>
      <c r="B44" s="2"/>
      <c r="D44" s="75"/>
      <c r="E44" s="75"/>
      <c r="F44" s="75"/>
      <c r="G44" s="75"/>
      <c r="H44" s="75"/>
      <c r="I44" s="75"/>
      <c r="J44" s="75"/>
    </row>
    <row r="45" spans="1:10" ht="24" customHeight="1" x14ac:dyDescent="0.25">
      <c r="A45" s="61" t="s">
        <v>10</v>
      </c>
      <c r="B45" s="62"/>
      <c r="C45" s="3"/>
      <c r="D45" s="63"/>
      <c r="E45" s="63"/>
      <c r="F45" s="63"/>
      <c r="H45" s="63"/>
      <c r="I45" s="63"/>
      <c r="J45" s="63"/>
    </row>
    <row r="46" spans="1:10" ht="24" customHeight="1" x14ac:dyDescent="0.25">
      <c r="A46" s="4" t="s">
        <v>77</v>
      </c>
      <c r="B46" s="62">
        <v>6</v>
      </c>
      <c r="C46" s="3"/>
      <c r="D46" s="67">
        <v>261007</v>
      </c>
      <c r="E46" s="70"/>
      <c r="F46" s="67">
        <v>290056</v>
      </c>
      <c r="G46" s="24"/>
      <c r="H46" s="24">
        <v>251007</v>
      </c>
      <c r="I46" s="24"/>
      <c r="J46" s="24">
        <v>279716</v>
      </c>
    </row>
    <row r="47" spans="1:10" ht="24" customHeight="1" x14ac:dyDescent="0.25">
      <c r="A47" s="4" t="s">
        <v>64</v>
      </c>
      <c r="B47" s="62" t="s">
        <v>132</v>
      </c>
      <c r="C47" s="3"/>
      <c r="D47" s="67">
        <v>20000</v>
      </c>
      <c r="E47" s="70"/>
      <c r="F47" s="67">
        <v>20000</v>
      </c>
      <c r="G47" s="24"/>
      <c r="H47" s="31">
        <v>38000</v>
      </c>
      <c r="I47" s="24"/>
      <c r="J47" s="31">
        <v>20000</v>
      </c>
    </row>
    <row r="48" spans="1:10" ht="24" customHeight="1" x14ac:dyDescent="0.25">
      <c r="A48" s="4" t="s">
        <v>65</v>
      </c>
      <c r="B48" s="62">
        <v>6</v>
      </c>
      <c r="C48" s="3"/>
      <c r="D48" s="67">
        <v>39000</v>
      </c>
      <c r="E48" s="70"/>
      <c r="F48" s="67">
        <v>29000</v>
      </c>
      <c r="G48" s="24"/>
      <c r="H48" s="24">
        <v>39000</v>
      </c>
      <c r="I48" s="24"/>
      <c r="J48" s="24">
        <v>29000</v>
      </c>
    </row>
    <row r="49" spans="1:10" ht="24" customHeight="1" x14ac:dyDescent="0.25">
      <c r="A49" s="4" t="s">
        <v>32</v>
      </c>
      <c r="B49" s="62"/>
      <c r="C49" s="3"/>
      <c r="D49" s="67">
        <v>50494</v>
      </c>
      <c r="E49" s="70"/>
      <c r="F49" s="67">
        <v>26588</v>
      </c>
      <c r="G49" s="24"/>
      <c r="H49" s="24">
        <v>61452</v>
      </c>
      <c r="I49" s="24"/>
      <c r="J49" s="24">
        <v>51531</v>
      </c>
    </row>
    <row r="50" spans="1:10" ht="24" customHeight="1" x14ac:dyDescent="0.25">
      <c r="A50" s="4" t="s">
        <v>62</v>
      </c>
      <c r="B50" s="62"/>
      <c r="C50" s="3"/>
      <c r="D50" s="24"/>
      <c r="E50" s="24"/>
      <c r="F50" s="24"/>
      <c r="G50" s="24"/>
      <c r="H50" s="24"/>
      <c r="I50" s="24"/>
      <c r="J50" s="24"/>
    </row>
    <row r="51" spans="1:10" ht="24" customHeight="1" x14ac:dyDescent="0.25">
      <c r="A51" s="72" t="s">
        <v>38</v>
      </c>
      <c r="B51" s="62">
        <v>6</v>
      </c>
      <c r="C51" s="3"/>
      <c r="D51" s="67">
        <v>32816</v>
      </c>
      <c r="E51" s="70"/>
      <c r="F51" s="67">
        <v>75971</v>
      </c>
      <c r="G51" s="24"/>
      <c r="H51" s="67">
        <v>32816</v>
      </c>
      <c r="I51" s="24"/>
      <c r="J51" s="10">
        <v>75971</v>
      </c>
    </row>
    <row r="52" spans="1:10" ht="24" customHeight="1" x14ac:dyDescent="0.25">
      <c r="A52" s="4" t="s">
        <v>62</v>
      </c>
      <c r="B52" s="62"/>
      <c r="C52" s="3"/>
      <c r="D52" s="67"/>
      <c r="E52" s="70"/>
      <c r="F52" s="67"/>
      <c r="G52" s="24"/>
      <c r="H52" s="67"/>
      <c r="I52" s="24"/>
      <c r="J52" s="10"/>
    </row>
    <row r="53" spans="1:10" ht="24" customHeight="1" x14ac:dyDescent="0.25">
      <c r="A53" s="72" t="s">
        <v>140</v>
      </c>
      <c r="B53" s="62" t="s">
        <v>132</v>
      </c>
      <c r="C53" s="3"/>
      <c r="D53" s="67">
        <v>135150</v>
      </c>
      <c r="E53" s="70"/>
      <c r="F53" s="67">
        <v>203917</v>
      </c>
      <c r="G53" s="24"/>
      <c r="H53" s="67">
        <v>75150</v>
      </c>
      <c r="I53" s="24"/>
      <c r="J53" s="10">
        <v>98917</v>
      </c>
    </row>
    <row r="54" spans="1:10" ht="24" customHeight="1" x14ac:dyDescent="0.25">
      <c r="A54" s="4" t="s">
        <v>62</v>
      </c>
      <c r="B54" s="62"/>
      <c r="C54" s="3"/>
      <c r="D54" s="67"/>
      <c r="E54" s="70"/>
      <c r="F54" s="24"/>
      <c r="G54" s="24"/>
      <c r="H54" s="24"/>
      <c r="I54" s="24"/>
      <c r="J54" s="24"/>
    </row>
    <row r="55" spans="1:10" ht="24" customHeight="1" x14ac:dyDescent="0.25">
      <c r="A55" s="72" t="s">
        <v>141</v>
      </c>
      <c r="B55" s="62">
        <v>6</v>
      </c>
      <c r="C55" s="3"/>
      <c r="D55" s="24">
        <v>103000</v>
      </c>
      <c r="E55" s="70"/>
      <c r="F55" s="24">
        <v>97000</v>
      </c>
      <c r="G55" s="24"/>
      <c r="H55" s="24">
        <v>53000</v>
      </c>
      <c r="I55" s="24"/>
      <c r="J55" s="24">
        <v>47000</v>
      </c>
    </row>
    <row r="56" spans="1:10" ht="24" customHeight="1" x14ac:dyDescent="0.25">
      <c r="A56" s="4" t="s">
        <v>63</v>
      </c>
      <c r="B56" s="62"/>
      <c r="C56" s="3"/>
      <c r="D56" s="67">
        <v>4584</v>
      </c>
      <c r="E56" s="70"/>
      <c r="F56" s="67">
        <v>5925</v>
      </c>
      <c r="G56" s="24"/>
      <c r="H56" s="24">
        <v>1863</v>
      </c>
      <c r="I56" s="24"/>
      <c r="J56" s="24">
        <v>3858</v>
      </c>
    </row>
    <row r="57" spans="1:10" ht="24" customHeight="1" x14ac:dyDescent="0.25">
      <c r="A57" s="4" t="s">
        <v>46</v>
      </c>
      <c r="B57" s="62"/>
      <c r="C57" s="3"/>
      <c r="D57" s="67">
        <v>8043</v>
      </c>
      <c r="E57" s="70"/>
      <c r="F57" s="67">
        <v>7982</v>
      </c>
      <c r="G57" s="24"/>
      <c r="H57" s="24">
        <v>7551</v>
      </c>
      <c r="I57" s="24"/>
      <c r="J57" s="9">
        <v>4694</v>
      </c>
    </row>
    <row r="58" spans="1:10" ht="24" customHeight="1" x14ac:dyDescent="0.25">
      <c r="A58" s="53" t="s">
        <v>34</v>
      </c>
      <c r="B58" s="62"/>
      <c r="C58" s="3"/>
      <c r="D58" s="67">
        <v>3026</v>
      </c>
      <c r="E58" s="70"/>
      <c r="F58" s="67">
        <v>5122</v>
      </c>
      <c r="G58" s="24"/>
      <c r="H58" s="24">
        <v>3557</v>
      </c>
      <c r="I58" s="24"/>
      <c r="J58" s="24">
        <v>2235</v>
      </c>
    </row>
    <row r="59" spans="1:10" ht="24" customHeight="1" x14ac:dyDescent="0.25">
      <c r="A59" s="61" t="s">
        <v>11</v>
      </c>
      <c r="B59" s="62"/>
      <c r="C59" s="3"/>
      <c r="D59" s="69">
        <f>SUM(D46:D58)</f>
        <v>657120</v>
      </c>
      <c r="E59" s="70"/>
      <c r="F59" s="69">
        <f>SUM(F46:F58)</f>
        <v>761561</v>
      </c>
      <c r="G59" s="71"/>
      <c r="H59" s="69">
        <f>SUM(H46:H58)</f>
        <v>563396</v>
      </c>
      <c r="I59" s="70"/>
      <c r="J59" s="69">
        <f>SUM(J46:J58)</f>
        <v>612922</v>
      </c>
    </row>
    <row r="60" spans="1:10" ht="24" customHeight="1" x14ac:dyDescent="0.25">
      <c r="A60" s="61" t="s">
        <v>12</v>
      </c>
      <c r="B60" s="62"/>
      <c r="C60" s="3"/>
      <c r="D60" s="70"/>
      <c r="E60" s="70"/>
      <c r="F60" s="70"/>
      <c r="G60" s="71"/>
      <c r="H60" s="70"/>
      <c r="I60" s="70"/>
      <c r="J60" s="70"/>
    </row>
    <row r="61" spans="1:10" ht="24" customHeight="1" x14ac:dyDescent="0.25">
      <c r="A61" s="4" t="s">
        <v>142</v>
      </c>
      <c r="C61" s="3"/>
      <c r="D61" s="24"/>
      <c r="E61" s="70"/>
      <c r="F61" s="65"/>
      <c r="G61" s="24"/>
      <c r="H61" s="24"/>
      <c r="I61" s="24"/>
      <c r="J61" s="65"/>
    </row>
    <row r="62" spans="1:10" ht="24" customHeight="1" x14ac:dyDescent="0.25">
      <c r="A62" s="72" t="s">
        <v>143</v>
      </c>
      <c r="B62" s="62">
        <v>6</v>
      </c>
      <c r="C62" s="3"/>
      <c r="D62" s="24">
        <v>51825</v>
      </c>
      <c r="E62" s="70"/>
      <c r="F62" s="24">
        <v>26802</v>
      </c>
      <c r="G62" s="24"/>
      <c r="H62" s="24">
        <v>51825</v>
      </c>
      <c r="I62" s="24"/>
      <c r="J62" s="24">
        <v>26802</v>
      </c>
    </row>
    <row r="63" spans="1:10" ht="24" customHeight="1" x14ac:dyDescent="0.25">
      <c r="A63" s="4" t="s">
        <v>144</v>
      </c>
      <c r="C63" s="3"/>
      <c r="D63" s="24"/>
      <c r="E63" s="70"/>
      <c r="F63" s="24"/>
      <c r="G63" s="24"/>
      <c r="H63" s="24"/>
      <c r="I63" s="24"/>
      <c r="J63" s="24"/>
    </row>
    <row r="64" spans="1:10" ht="24" customHeight="1" x14ac:dyDescent="0.25">
      <c r="A64" s="72" t="s">
        <v>143</v>
      </c>
      <c r="B64" s="62" t="s">
        <v>132</v>
      </c>
      <c r="C64" s="3"/>
      <c r="D64" s="24">
        <v>66131</v>
      </c>
      <c r="E64" s="70"/>
      <c r="F64" s="24">
        <v>84033</v>
      </c>
      <c r="G64" s="24"/>
      <c r="H64" s="24">
        <v>26131</v>
      </c>
      <c r="I64" s="24"/>
      <c r="J64" s="24">
        <v>89033</v>
      </c>
    </row>
    <row r="65" spans="1:10" ht="24" customHeight="1" x14ac:dyDescent="0.25">
      <c r="A65" s="4" t="s">
        <v>145</v>
      </c>
      <c r="C65" s="3"/>
      <c r="D65" s="24"/>
      <c r="E65" s="70"/>
      <c r="F65" s="65"/>
      <c r="G65" s="24"/>
      <c r="H65" s="24"/>
      <c r="I65" s="24"/>
      <c r="J65" s="65"/>
    </row>
    <row r="66" spans="1:10" ht="24" customHeight="1" x14ac:dyDescent="0.25">
      <c r="A66" s="72" t="s">
        <v>143</v>
      </c>
      <c r="B66" s="62">
        <v>6</v>
      </c>
      <c r="C66" s="3"/>
      <c r="D66" s="24">
        <v>10000</v>
      </c>
      <c r="E66" s="70"/>
      <c r="F66" s="24">
        <v>16000</v>
      </c>
      <c r="G66" s="24"/>
      <c r="H66" s="24">
        <v>10000</v>
      </c>
      <c r="I66" s="24"/>
      <c r="J66" s="24">
        <v>16000</v>
      </c>
    </row>
    <row r="67" spans="1:10" ht="24" customHeight="1" x14ac:dyDescent="0.25">
      <c r="A67" s="4" t="s">
        <v>146</v>
      </c>
      <c r="B67" s="62"/>
      <c r="C67" s="3"/>
      <c r="D67" s="24">
        <v>192</v>
      </c>
      <c r="E67" s="70"/>
      <c r="F67" s="24">
        <v>306</v>
      </c>
      <c r="G67" s="24"/>
      <c r="H67" s="24">
        <v>87</v>
      </c>
      <c r="I67" s="24"/>
      <c r="J67" s="24">
        <v>170</v>
      </c>
    </row>
    <row r="68" spans="1:10" ht="24" customHeight="1" x14ac:dyDescent="0.25">
      <c r="A68" s="4" t="s">
        <v>86</v>
      </c>
      <c r="B68" s="62"/>
      <c r="C68" s="3"/>
      <c r="D68" s="24">
        <v>8402</v>
      </c>
      <c r="E68" s="70"/>
      <c r="F68" s="24">
        <v>7827</v>
      </c>
      <c r="G68" s="24"/>
      <c r="H68" s="24">
        <v>5978</v>
      </c>
      <c r="I68" s="24"/>
      <c r="J68" s="24">
        <v>5492</v>
      </c>
    </row>
    <row r="69" spans="1:10" ht="24" customHeight="1" x14ac:dyDescent="0.25">
      <c r="A69" s="4" t="s">
        <v>33</v>
      </c>
      <c r="B69" s="62"/>
      <c r="C69" s="3"/>
      <c r="D69" s="24">
        <v>1572</v>
      </c>
      <c r="E69" s="70"/>
      <c r="F69" s="24">
        <v>1678</v>
      </c>
      <c r="G69" s="24"/>
      <c r="H69" s="24">
        <v>502</v>
      </c>
      <c r="I69" s="24"/>
      <c r="J69" s="24">
        <v>482</v>
      </c>
    </row>
    <row r="70" spans="1:10" ht="24" customHeight="1" x14ac:dyDescent="0.25">
      <c r="A70" s="61" t="s">
        <v>13</v>
      </c>
      <c r="B70" s="62"/>
      <c r="C70" s="3"/>
      <c r="D70" s="69">
        <f>SUM(D61:D69)</f>
        <v>138122</v>
      </c>
      <c r="E70" s="70"/>
      <c r="F70" s="69">
        <f>SUM(F61:F69)</f>
        <v>136646</v>
      </c>
      <c r="G70" s="71"/>
      <c r="H70" s="69">
        <f>SUM(H61:H69)</f>
        <v>94523</v>
      </c>
      <c r="I70" s="70"/>
      <c r="J70" s="69">
        <f>SUM(J61:J69)</f>
        <v>137979</v>
      </c>
    </row>
    <row r="71" spans="1:10" ht="24" customHeight="1" x14ac:dyDescent="0.25">
      <c r="A71" s="61" t="s">
        <v>14</v>
      </c>
      <c r="B71" s="62"/>
      <c r="C71" s="3"/>
      <c r="D71" s="76">
        <f>+D59+D70</f>
        <v>795242</v>
      </c>
      <c r="E71" s="70"/>
      <c r="F71" s="76">
        <f>+F59+F70</f>
        <v>898207</v>
      </c>
      <c r="G71" s="71"/>
      <c r="H71" s="76">
        <f>+H59+H70</f>
        <v>657919</v>
      </c>
      <c r="I71" s="70"/>
      <c r="J71" s="76">
        <f>+J59+J70</f>
        <v>750901</v>
      </c>
    </row>
    <row r="72" spans="1:10" ht="24" customHeight="1" x14ac:dyDescent="0.25">
      <c r="A72" s="61"/>
      <c r="B72" s="62"/>
      <c r="C72" s="3"/>
      <c r="D72" s="63"/>
      <c r="E72" s="63"/>
      <c r="F72" s="63"/>
      <c r="H72" s="63"/>
      <c r="I72" s="63"/>
      <c r="J72" s="63"/>
    </row>
    <row r="73" spans="1:10" ht="24" customHeight="1" x14ac:dyDescent="0.25">
      <c r="A73" s="8" t="s">
        <v>79</v>
      </c>
      <c r="B73" s="62"/>
      <c r="C73" s="3"/>
      <c r="D73" s="63"/>
      <c r="E73" s="63"/>
      <c r="F73" s="63"/>
      <c r="H73" s="63"/>
      <c r="I73" s="63"/>
      <c r="J73" s="63"/>
    </row>
    <row r="74" spans="1:10" ht="24" customHeight="1" x14ac:dyDescent="0.25">
      <c r="A74" s="61"/>
      <c r="B74" s="62"/>
      <c r="C74" s="3"/>
      <c r="D74" s="63"/>
      <c r="E74" s="63"/>
      <c r="F74" s="63"/>
      <c r="H74" s="63"/>
      <c r="I74" s="63"/>
      <c r="J74" s="63"/>
    </row>
    <row r="75" spans="1:10" ht="24" customHeight="1" x14ac:dyDescent="0.25">
      <c r="A75" s="4"/>
      <c r="B75" s="62"/>
      <c r="C75" s="3"/>
      <c r="D75" s="63"/>
      <c r="E75" s="63"/>
      <c r="F75" s="63"/>
      <c r="H75" s="63"/>
      <c r="I75" s="63"/>
      <c r="J75" s="63"/>
    </row>
    <row r="76" spans="1:10" ht="24" customHeight="1" x14ac:dyDescent="0.25">
      <c r="A76" s="167" t="s">
        <v>91</v>
      </c>
      <c r="B76" s="167"/>
      <c r="C76" s="167"/>
      <c r="D76" s="167"/>
      <c r="E76" s="167"/>
      <c r="F76" s="167"/>
      <c r="H76" s="1"/>
      <c r="I76" s="1"/>
      <c r="J76" s="1"/>
    </row>
    <row r="77" spans="1:10" ht="24" customHeight="1" x14ac:dyDescent="0.25">
      <c r="A77" s="48" t="s">
        <v>183</v>
      </c>
    </row>
    <row r="78" spans="1:10" ht="24" customHeight="1" x14ac:dyDescent="0.25">
      <c r="A78" s="51" t="s">
        <v>195</v>
      </c>
    </row>
    <row r="79" spans="1:10" ht="24" customHeight="1" x14ac:dyDescent="0.25">
      <c r="A79" s="48"/>
      <c r="J79" s="52" t="s">
        <v>78</v>
      </c>
    </row>
    <row r="80" spans="1:10" ht="24" customHeight="1" x14ac:dyDescent="0.25">
      <c r="A80" s="48"/>
      <c r="C80" s="50"/>
      <c r="D80" s="168" t="s">
        <v>55</v>
      </c>
      <c r="E80" s="168"/>
      <c r="F80" s="168"/>
      <c r="G80" s="50"/>
      <c r="H80" s="168" t="s">
        <v>45</v>
      </c>
      <c r="I80" s="168"/>
      <c r="J80" s="168"/>
    </row>
    <row r="81" spans="1:10" ht="24" customHeight="1" x14ac:dyDescent="0.25">
      <c r="A81" s="1"/>
      <c r="B81" s="7" t="s">
        <v>1</v>
      </c>
      <c r="D81" s="54" t="s">
        <v>196</v>
      </c>
      <c r="E81" s="55"/>
      <c r="F81" s="56" t="s">
        <v>166</v>
      </c>
      <c r="H81" s="54" t="s">
        <v>196</v>
      </c>
      <c r="I81" s="55"/>
      <c r="J81" s="56" t="s">
        <v>166</v>
      </c>
    </row>
    <row r="82" spans="1:10" ht="24" customHeight="1" x14ac:dyDescent="0.25">
      <c r="A82" s="1"/>
      <c r="B82" s="57"/>
      <c r="D82" s="58" t="s">
        <v>83</v>
      </c>
      <c r="E82" s="59"/>
      <c r="F82" s="59" t="s">
        <v>84</v>
      </c>
      <c r="G82" s="60"/>
      <c r="H82" s="58" t="s">
        <v>83</v>
      </c>
      <c r="I82" s="59"/>
      <c r="J82" s="59" t="s">
        <v>84</v>
      </c>
    </row>
    <row r="83" spans="1:10" ht="24" customHeight="1" x14ac:dyDescent="0.25">
      <c r="A83" s="1"/>
      <c r="B83" s="57"/>
      <c r="D83" s="58" t="s">
        <v>85</v>
      </c>
      <c r="E83" s="59"/>
      <c r="F83" s="59"/>
      <c r="G83" s="60"/>
      <c r="H83" s="58" t="s">
        <v>85</v>
      </c>
      <c r="I83" s="59"/>
      <c r="J83" s="59"/>
    </row>
    <row r="84" spans="1:10" ht="24" customHeight="1" x14ac:dyDescent="0.25">
      <c r="A84" s="61" t="s">
        <v>87</v>
      </c>
      <c r="B84" s="2"/>
      <c r="D84" s="77"/>
      <c r="E84" s="77"/>
      <c r="F84" s="77"/>
      <c r="H84" s="77"/>
      <c r="I84" s="77"/>
      <c r="J84" s="77"/>
    </row>
    <row r="85" spans="1:10" ht="24" customHeight="1" x14ac:dyDescent="0.25">
      <c r="A85" s="4" t="s">
        <v>15</v>
      </c>
      <c r="B85" s="62"/>
      <c r="C85" s="3"/>
      <c r="D85" s="63"/>
      <c r="E85" s="63"/>
      <c r="F85" s="63"/>
      <c r="H85" s="63"/>
      <c r="I85" s="63"/>
      <c r="J85" s="63"/>
    </row>
    <row r="86" spans="1:10" ht="24" customHeight="1" x14ac:dyDescent="0.25">
      <c r="A86" s="72" t="s">
        <v>147</v>
      </c>
      <c r="B86" s="62"/>
      <c r="C86" s="3"/>
      <c r="D86" s="63"/>
      <c r="E86" s="63"/>
      <c r="F86" s="63"/>
      <c r="H86" s="63"/>
      <c r="I86" s="63"/>
      <c r="J86" s="63"/>
    </row>
    <row r="87" spans="1:10" ht="24" customHeight="1" x14ac:dyDescent="0.25">
      <c r="A87" s="72" t="s">
        <v>148</v>
      </c>
      <c r="B87" s="62"/>
      <c r="C87" s="3"/>
      <c r="D87" s="63"/>
      <c r="E87" s="63"/>
      <c r="F87" s="63"/>
      <c r="H87" s="63"/>
      <c r="I87" s="63"/>
      <c r="J87" s="63"/>
    </row>
    <row r="88" spans="1:10" ht="24" customHeight="1" thickBot="1" x14ac:dyDescent="0.3">
      <c r="A88" s="72" t="s">
        <v>149</v>
      </c>
      <c r="B88" s="62"/>
      <c r="C88" s="3"/>
      <c r="D88" s="78">
        <v>787892</v>
      </c>
      <c r="E88" s="70"/>
      <c r="F88" s="78">
        <v>787892</v>
      </c>
      <c r="G88" s="24"/>
      <c r="H88" s="78">
        <v>787892</v>
      </c>
      <c r="I88" s="24"/>
      <c r="J88" s="78">
        <v>787892</v>
      </c>
    </row>
    <row r="89" spans="1:10" ht="24" customHeight="1" thickTop="1" x14ac:dyDescent="0.25">
      <c r="A89" s="72" t="s">
        <v>150</v>
      </c>
      <c r="B89" s="62"/>
      <c r="C89" s="3"/>
      <c r="D89" s="70"/>
      <c r="E89" s="70"/>
      <c r="F89" s="70"/>
      <c r="G89" s="71"/>
      <c r="H89" s="70"/>
      <c r="I89" s="70"/>
      <c r="J89" s="70"/>
    </row>
    <row r="90" spans="1:10" ht="24" customHeight="1" x14ac:dyDescent="0.25">
      <c r="A90" s="72" t="s">
        <v>151</v>
      </c>
      <c r="B90" s="62"/>
      <c r="C90" s="3"/>
    </row>
    <row r="91" spans="1:10" ht="24" customHeight="1" x14ac:dyDescent="0.25">
      <c r="A91" s="72" t="s">
        <v>152</v>
      </c>
      <c r="B91" s="62"/>
      <c r="C91" s="3"/>
      <c r="D91" s="70">
        <v>686319</v>
      </c>
      <c r="E91" s="70"/>
      <c r="F91" s="70">
        <v>686319</v>
      </c>
      <c r="G91" s="71"/>
      <c r="H91" s="70">
        <v>686319</v>
      </c>
      <c r="I91" s="70"/>
      <c r="J91" s="70">
        <v>686319</v>
      </c>
    </row>
    <row r="92" spans="1:10" ht="24" customHeight="1" x14ac:dyDescent="0.25">
      <c r="A92" s="4" t="s">
        <v>57</v>
      </c>
      <c r="B92" s="62"/>
      <c r="C92" s="3"/>
      <c r="D92" s="79">
        <v>434864</v>
      </c>
      <c r="E92" s="70"/>
      <c r="F92" s="79">
        <v>434864</v>
      </c>
      <c r="G92" s="24"/>
      <c r="H92" s="79">
        <v>434864</v>
      </c>
      <c r="I92" s="24"/>
      <c r="J92" s="79">
        <v>434864</v>
      </c>
    </row>
    <row r="93" spans="1:10" ht="24" customHeight="1" x14ac:dyDescent="0.25">
      <c r="A93" s="4" t="s">
        <v>39</v>
      </c>
      <c r="B93" s="62"/>
      <c r="C93" s="3"/>
      <c r="D93" s="67">
        <v>2736</v>
      </c>
      <c r="E93" s="70"/>
      <c r="F93" s="67">
        <v>2736</v>
      </c>
      <c r="G93" s="24"/>
      <c r="H93" s="67">
        <v>2736</v>
      </c>
      <c r="I93" s="24"/>
      <c r="J93" s="67">
        <v>2736</v>
      </c>
    </row>
    <row r="94" spans="1:10" ht="24" customHeight="1" x14ac:dyDescent="0.25">
      <c r="A94" s="4" t="s">
        <v>16</v>
      </c>
      <c r="B94" s="62"/>
      <c r="C94" s="3"/>
      <c r="D94" s="67"/>
      <c r="E94" s="70"/>
      <c r="F94" s="67"/>
      <c r="G94" s="24"/>
      <c r="H94" s="67"/>
      <c r="I94" s="24"/>
      <c r="J94" s="67"/>
    </row>
    <row r="95" spans="1:10" ht="24" customHeight="1" x14ac:dyDescent="0.25">
      <c r="A95" s="72" t="s">
        <v>153</v>
      </c>
      <c r="B95" s="62"/>
      <c r="C95" s="3"/>
      <c r="D95" s="67">
        <v>25085</v>
      </c>
      <c r="E95" s="70"/>
      <c r="F95" s="67">
        <v>25085</v>
      </c>
      <c r="G95" s="24"/>
      <c r="H95" s="67">
        <v>21774</v>
      </c>
      <c r="I95" s="24"/>
      <c r="J95" s="67">
        <v>21774</v>
      </c>
    </row>
    <row r="96" spans="1:10" ht="24" customHeight="1" x14ac:dyDescent="0.25">
      <c r="A96" s="72" t="s">
        <v>154</v>
      </c>
      <c r="B96" s="62"/>
      <c r="C96" s="3"/>
      <c r="D96" s="80">
        <v>80989</v>
      </c>
      <c r="E96" s="70"/>
      <c r="F96" s="80">
        <v>78162</v>
      </c>
      <c r="G96" s="24"/>
      <c r="H96" s="80">
        <v>78174</v>
      </c>
      <c r="I96" s="24"/>
      <c r="J96" s="80">
        <v>74001</v>
      </c>
    </row>
    <row r="97" spans="1:10" ht="24" customHeight="1" x14ac:dyDescent="0.25">
      <c r="A97" s="61" t="s">
        <v>155</v>
      </c>
      <c r="B97" s="81"/>
      <c r="C97" s="6"/>
      <c r="D97" s="70">
        <f>SUM(D89:D96)</f>
        <v>1229993</v>
      </c>
      <c r="E97" s="70"/>
      <c r="F97" s="70">
        <f>SUM(F89:F96)</f>
        <v>1227166</v>
      </c>
      <c r="G97" s="71"/>
      <c r="H97" s="70">
        <f>SUM(H89:H96)</f>
        <v>1223867</v>
      </c>
      <c r="I97" s="70"/>
      <c r="J97" s="70">
        <f>SUM(J89:J96)</f>
        <v>1219694</v>
      </c>
    </row>
    <row r="98" spans="1:10" ht="24" customHeight="1" x14ac:dyDescent="0.25">
      <c r="A98" s="4" t="s">
        <v>67</v>
      </c>
      <c r="B98" s="81"/>
      <c r="C98" s="6"/>
      <c r="D98" s="32">
        <v>2</v>
      </c>
      <c r="E98" s="31"/>
      <c r="F98" s="32">
        <v>2</v>
      </c>
      <c r="G98" s="10"/>
      <c r="H98" s="33">
        <v>0</v>
      </c>
      <c r="I98" s="10"/>
      <c r="J98" s="33">
        <v>0</v>
      </c>
    </row>
    <row r="99" spans="1:10" ht="24" customHeight="1" x14ac:dyDescent="0.25">
      <c r="A99" s="82" t="s">
        <v>88</v>
      </c>
      <c r="B99" s="81"/>
      <c r="C99" s="6"/>
      <c r="D99" s="69">
        <f>SUM(D97:D98)</f>
        <v>1229995</v>
      </c>
      <c r="E99" s="70"/>
      <c r="F99" s="69">
        <f>SUM(F97:F98)</f>
        <v>1227168</v>
      </c>
      <c r="G99" s="71"/>
      <c r="H99" s="69">
        <f>SUM(H97:H98)</f>
        <v>1223867</v>
      </c>
      <c r="I99" s="70"/>
      <c r="J99" s="69">
        <f>SUM(J97:J98)</f>
        <v>1219694</v>
      </c>
    </row>
    <row r="100" spans="1:10" ht="24" customHeight="1" thickBot="1" x14ac:dyDescent="0.3">
      <c r="A100" s="82" t="s">
        <v>89</v>
      </c>
      <c r="B100" s="62"/>
      <c r="C100" s="3"/>
      <c r="D100" s="73">
        <f>SUM(D71+D99)</f>
        <v>2025237</v>
      </c>
      <c r="E100" s="70"/>
      <c r="F100" s="73">
        <f>SUM(F71+F99)</f>
        <v>2125375</v>
      </c>
      <c r="G100" s="71"/>
      <c r="H100" s="73">
        <f>SUM(H71+H99)</f>
        <v>1881786</v>
      </c>
      <c r="I100" s="70"/>
      <c r="J100" s="73">
        <f>SUM(J71+J99)</f>
        <v>1970595</v>
      </c>
    </row>
    <row r="101" spans="1:10" ht="24" customHeight="1" thickTop="1" x14ac:dyDescent="0.25">
      <c r="A101" s="61"/>
      <c r="B101" s="62"/>
      <c r="C101" s="3"/>
      <c r="D101" s="155"/>
      <c r="E101" s="125"/>
      <c r="F101" s="125">
        <f>SUM(F100-F30)</f>
        <v>0</v>
      </c>
      <c r="G101" s="126"/>
      <c r="H101" s="125">
        <f>SUM(H100-H30)</f>
        <v>0</v>
      </c>
      <c r="I101" s="125"/>
      <c r="J101" s="125">
        <f>SUM(J100-J30)</f>
        <v>0</v>
      </c>
    </row>
    <row r="102" spans="1:10" ht="24" customHeight="1" x14ac:dyDescent="0.25">
      <c r="A102" s="8" t="s">
        <v>79</v>
      </c>
      <c r="B102" s="62"/>
      <c r="C102" s="3"/>
      <c r="D102" s="83"/>
      <c r="E102" s="83"/>
      <c r="F102" s="83"/>
      <c r="H102" s="83"/>
      <c r="I102" s="83"/>
      <c r="J102" s="83"/>
    </row>
    <row r="103" spans="1:10" ht="24" customHeight="1" x14ac:dyDescent="0.25">
      <c r="A103" s="61"/>
      <c r="B103" s="62"/>
      <c r="C103" s="3"/>
      <c r="D103" s="83"/>
      <c r="E103" s="83"/>
      <c r="F103" s="83"/>
      <c r="H103" s="83"/>
      <c r="I103" s="83"/>
      <c r="J103" s="83"/>
    </row>
    <row r="104" spans="1:10" ht="24" customHeight="1" x14ac:dyDescent="0.25">
      <c r="A104" s="3"/>
      <c r="B104" s="62"/>
      <c r="C104" s="3"/>
      <c r="D104" s="83"/>
      <c r="E104" s="83"/>
      <c r="F104" s="83"/>
      <c r="H104" s="83"/>
      <c r="I104" s="83"/>
      <c r="J104" s="83"/>
    </row>
    <row r="105" spans="1:10" ht="24" customHeight="1" x14ac:dyDescent="0.25">
      <c r="A105" s="84"/>
      <c r="B105" s="62"/>
      <c r="D105" s="65"/>
      <c r="E105" s="52"/>
      <c r="F105" s="63"/>
      <c r="H105" s="65"/>
      <c r="I105" s="52"/>
      <c r="J105" s="63"/>
    </row>
    <row r="106" spans="1:10" ht="24" customHeight="1" x14ac:dyDescent="0.25">
      <c r="A106" s="3"/>
      <c r="B106" s="62"/>
      <c r="D106" s="85"/>
      <c r="E106" s="85"/>
      <c r="F106" s="85"/>
      <c r="G106" s="86"/>
      <c r="H106" s="85"/>
      <c r="I106" s="85"/>
      <c r="J106" s="85"/>
    </row>
    <row r="107" spans="1:10" ht="24" customHeight="1" x14ac:dyDescent="0.25">
      <c r="A107" s="3"/>
      <c r="B107" s="8" t="s">
        <v>90</v>
      </c>
      <c r="D107" s="52"/>
      <c r="E107" s="52"/>
      <c r="F107" s="87"/>
      <c r="H107" s="52"/>
      <c r="I107" s="52"/>
      <c r="J107" s="87"/>
    </row>
    <row r="108" spans="1:10" ht="24" customHeight="1" x14ac:dyDescent="0.25">
      <c r="A108" s="84"/>
      <c r="B108" s="62"/>
      <c r="D108" s="65"/>
      <c r="E108" s="52"/>
      <c r="F108" s="63"/>
      <c r="H108" s="65"/>
      <c r="I108" s="52"/>
      <c r="J108" s="63"/>
    </row>
    <row r="109" spans="1:10" ht="24" customHeight="1" x14ac:dyDescent="0.25">
      <c r="A109" s="3"/>
      <c r="B109" s="62"/>
      <c r="D109" s="65"/>
      <c r="E109" s="52"/>
      <c r="F109" s="63"/>
      <c r="H109" s="65"/>
      <c r="I109" s="52"/>
      <c r="J109" s="63"/>
    </row>
    <row r="110" spans="1:10" s="89" customFormat="1" ht="24" customHeight="1" x14ac:dyDescent="0.25">
      <c r="A110" s="48"/>
      <c r="B110" s="88"/>
      <c r="D110" s="74"/>
      <c r="E110" s="74"/>
      <c r="F110" s="74"/>
      <c r="H110" s="74"/>
      <c r="I110" s="74"/>
      <c r="J110" s="74"/>
    </row>
    <row r="111" spans="1:10" ht="24" customHeight="1" x14ac:dyDescent="0.25">
      <c r="B111" s="2"/>
      <c r="D111" s="74"/>
      <c r="E111" s="74"/>
      <c r="F111" s="74"/>
      <c r="H111" s="74"/>
      <c r="I111" s="74"/>
      <c r="J111" s="74"/>
    </row>
    <row r="112" spans="1:10" ht="24" customHeight="1" x14ac:dyDescent="0.25">
      <c r="A112" s="48"/>
      <c r="B112" s="2"/>
      <c r="D112" s="74"/>
      <c r="E112" s="74"/>
      <c r="F112" s="74"/>
      <c r="H112" s="74"/>
      <c r="I112" s="74"/>
      <c r="J112" s="74"/>
    </row>
    <row r="113" spans="3:3" ht="24" customHeight="1" x14ac:dyDescent="0.25">
      <c r="C113" s="50"/>
    </row>
  </sheetData>
  <mergeCells count="10">
    <mergeCell ref="A76:F76"/>
    <mergeCell ref="D80:F80"/>
    <mergeCell ref="H80:J80"/>
    <mergeCell ref="A1:F1"/>
    <mergeCell ref="H5:J5"/>
    <mergeCell ref="D43:J43"/>
    <mergeCell ref="A35:F35"/>
    <mergeCell ref="D5:F5"/>
    <mergeCell ref="D39:F39"/>
    <mergeCell ref="H39:J39"/>
  </mergeCells>
  <dataValidations count="1">
    <dataValidation type="textLength" errorStyle="information" allowBlank="1" showInputMessage="1" showErrorMessage="1" error="XLBVal:2=0_x000d__x000a_" sqref="D6:D8 H40:H42 D81:D83 H6:H8 D40:D42 H81:H83" xr:uid="{2A19D411-5E40-4743-AC4B-BDB3F1EFA408}">
      <formula1>0</formula1>
      <formula2>300</formula2>
    </dataValidation>
  </dataValidations>
  <pageMargins left="0.86614173228346503" right="0.55118110236220497" top="0.90551181102362199" bottom="0" header="0.511811023622047" footer="0.511811023622047"/>
  <pageSetup paperSize="9" scale="70" firstPageNumber="2" fitToHeight="0" orientation="portrait" useFirstPageNumber="1" r:id="rId1"/>
  <rowBreaks count="2" manualBreakCount="2">
    <brk id="34" max="16383" man="1"/>
    <brk id="7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85"/>
  <sheetViews>
    <sheetView showGridLines="0" tabSelected="1" view="pageBreakPreview" topLeftCell="A76" zoomScale="70" zoomScaleNormal="70" zoomScaleSheetLayoutView="70" workbookViewId="0">
      <selection activeCell="P33" sqref="P33"/>
    </sheetView>
  </sheetViews>
  <sheetFormatPr defaultColWidth="9.109375" defaultRowHeight="24" customHeight="1" x14ac:dyDescent="0.25"/>
  <cols>
    <col min="1" max="1" width="45.88671875" style="45" customWidth="1"/>
    <col min="2" max="2" width="6.44140625" style="90" customWidth="1"/>
    <col min="3" max="3" width="1.109375" style="11" customWidth="1"/>
    <col min="4" max="4" width="17.33203125" style="12" customWidth="1"/>
    <col min="5" max="5" width="1.109375" style="12" customWidth="1"/>
    <col min="6" max="6" width="17.33203125" style="12" customWidth="1"/>
    <col min="7" max="7" width="1.109375" style="11" customWidth="1"/>
    <col min="8" max="8" width="17.33203125" style="12" customWidth="1"/>
    <col min="9" max="9" width="1.109375" style="12" customWidth="1"/>
    <col min="10" max="10" width="17.33203125" style="12" customWidth="1"/>
    <col min="11" max="11" width="1.109375" style="11" customWidth="1"/>
    <col min="12" max="16384" width="9.109375" style="11"/>
  </cols>
  <sheetData>
    <row r="1" spans="1:10" ht="24" customHeight="1" x14ac:dyDescent="0.25">
      <c r="J1" s="91" t="s">
        <v>92</v>
      </c>
    </row>
    <row r="2" spans="1:10" ht="24" customHeight="1" x14ac:dyDescent="0.25">
      <c r="A2" s="167" t="s">
        <v>91</v>
      </c>
      <c r="B2" s="167"/>
      <c r="C2" s="167"/>
      <c r="D2" s="167"/>
      <c r="E2" s="167"/>
      <c r="F2" s="167"/>
    </row>
    <row r="3" spans="1:10" ht="24" customHeight="1" x14ac:dyDescent="0.25">
      <c r="A3" s="51" t="s">
        <v>184</v>
      </c>
    </row>
    <row r="4" spans="1:10" ht="24" customHeight="1" x14ac:dyDescent="0.25">
      <c r="A4" s="13" t="s">
        <v>197</v>
      </c>
    </row>
    <row r="5" spans="1:10" ht="24" customHeight="1" x14ac:dyDescent="0.25">
      <c r="A5" s="51"/>
      <c r="J5" s="92" t="s">
        <v>93</v>
      </c>
    </row>
    <row r="6" spans="1:10" ht="24" customHeight="1" x14ac:dyDescent="0.25">
      <c r="A6" s="13"/>
      <c r="C6" s="50"/>
      <c r="D6" s="168" t="s">
        <v>55</v>
      </c>
      <c r="E6" s="168"/>
      <c r="F6" s="168"/>
      <c r="G6" s="50"/>
      <c r="H6" s="168" t="s">
        <v>45</v>
      </c>
      <c r="I6" s="168"/>
      <c r="J6" s="168"/>
    </row>
    <row r="7" spans="1:10" ht="24" customHeight="1" x14ac:dyDescent="0.25">
      <c r="B7" s="93" t="s">
        <v>1</v>
      </c>
      <c r="D7" s="7">
        <v>2026</v>
      </c>
      <c r="E7" s="2"/>
      <c r="F7" s="7">
        <v>2025</v>
      </c>
      <c r="G7" s="1"/>
      <c r="H7" s="7">
        <v>2026</v>
      </c>
      <c r="I7" s="2"/>
      <c r="J7" s="7">
        <v>2025</v>
      </c>
    </row>
    <row r="8" spans="1:10" ht="24" customHeight="1" x14ac:dyDescent="0.25">
      <c r="A8" s="13" t="s">
        <v>168</v>
      </c>
      <c r="B8" s="112"/>
      <c r="D8" s="57"/>
      <c r="E8" s="2"/>
      <c r="F8" s="57"/>
      <c r="G8" s="1"/>
      <c r="H8" s="57"/>
      <c r="I8" s="2"/>
      <c r="J8" s="57"/>
    </row>
    <row r="9" spans="1:10" ht="24" customHeight="1" x14ac:dyDescent="0.25">
      <c r="A9" s="13" t="s">
        <v>49</v>
      </c>
      <c r="B9" s="75"/>
      <c r="D9" s="75"/>
      <c r="E9" s="75"/>
      <c r="F9" s="75"/>
      <c r="G9" s="75"/>
      <c r="H9" s="75"/>
      <c r="I9" s="75"/>
      <c r="J9" s="75"/>
    </row>
    <row r="10" spans="1:10" ht="24" customHeight="1" x14ac:dyDescent="0.25">
      <c r="A10" s="45" t="s">
        <v>52</v>
      </c>
      <c r="B10" s="75"/>
      <c r="D10" s="70">
        <v>46729</v>
      </c>
      <c r="E10" s="70"/>
      <c r="F10" s="70">
        <v>58238</v>
      </c>
      <c r="G10" s="70"/>
      <c r="H10" s="70">
        <v>0</v>
      </c>
      <c r="I10" s="70"/>
      <c r="J10" s="94">
        <v>0</v>
      </c>
    </row>
    <row r="11" spans="1:10" ht="24" customHeight="1" x14ac:dyDescent="0.25">
      <c r="A11" s="45" t="s">
        <v>135</v>
      </c>
      <c r="B11" s="75">
        <v>7</v>
      </c>
      <c r="D11" s="70">
        <v>65616</v>
      </c>
      <c r="E11" s="70"/>
      <c r="F11" s="70">
        <v>71506</v>
      </c>
      <c r="G11" s="70"/>
      <c r="H11" s="70">
        <v>47735</v>
      </c>
      <c r="I11" s="70"/>
      <c r="J11" s="70">
        <v>45427</v>
      </c>
    </row>
    <row r="12" spans="1:10" ht="24" customHeight="1" x14ac:dyDescent="0.25">
      <c r="A12" s="45" t="s">
        <v>18</v>
      </c>
      <c r="B12" s="75"/>
      <c r="C12" s="75"/>
      <c r="D12" s="24">
        <v>15426</v>
      </c>
      <c r="E12" s="24"/>
      <c r="F12" s="24">
        <v>8331</v>
      </c>
      <c r="G12" s="24"/>
      <c r="H12" s="24">
        <v>13644</v>
      </c>
      <c r="I12" s="24"/>
      <c r="J12" s="24">
        <v>8251</v>
      </c>
    </row>
    <row r="13" spans="1:10" ht="24" customHeight="1" x14ac:dyDescent="0.25">
      <c r="A13" s="13" t="s">
        <v>53</v>
      </c>
      <c r="B13" s="75"/>
      <c r="C13" s="75"/>
      <c r="D13" s="95">
        <f>SUM(D10:D12)</f>
        <v>127771</v>
      </c>
      <c r="E13" s="14"/>
      <c r="F13" s="95">
        <f>SUM(F10:F12)</f>
        <v>138075</v>
      </c>
      <c r="G13" s="14"/>
      <c r="H13" s="95">
        <f>SUM(H10:H12)</f>
        <v>61379</v>
      </c>
      <c r="I13" s="14"/>
      <c r="J13" s="95">
        <f>SUM(J10:J12)</f>
        <v>53678</v>
      </c>
    </row>
    <row r="14" spans="1:10" ht="24" customHeight="1" x14ac:dyDescent="0.25">
      <c r="A14" s="13" t="s">
        <v>50</v>
      </c>
      <c r="B14" s="75"/>
      <c r="C14" s="75"/>
      <c r="D14" s="20"/>
      <c r="E14" s="14"/>
      <c r="F14" s="20"/>
      <c r="G14" s="14"/>
      <c r="H14" s="20"/>
      <c r="I14" s="14"/>
      <c r="J14" s="20"/>
    </row>
    <row r="15" spans="1:10" ht="24" customHeight="1" x14ac:dyDescent="0.25">
      <c r="A15" s="45" t="s">
        <v>51</v>
      </c>
      <c r="B15" s="75"/>
      <c r="C15" s="75"/>
      <c r="D15" s="20">
        <v>44379</v>
      </c>
      <c r="E15" s="24"/>
      <c r="F15" s="10">
        <v>54658</v>
      </c>
      <c r="G15" s="24"/>
      <c r="H15" s="70">
        <v>0</v>
      </c>
      <c r="I15" s="24"/>
      <c r="J15" s="31">
        <v>0</v>
      </c>
    </row>
    <row r="16" spans="1:10" ht="24" customHeight="1" x14ac:dyDescent="0.25">
      <c r="A16" s="45" t="s">
        <v>47</v>
      </c>
      <c r="B16" s="75"/>
      <c r="C16" s="75"/>
      <c r="D16" s="20">
        <v>11661</v>
      </c>
      <c r="E16" s="24"/>
      <c r="F16" s="10">
        <v>11622</v>
      </c>
      <c r="G16" s="24"/>
      <c r="H16" s="20">
        <v>6435</v>
      </c>
      <c r="I16" s="24"/>
      <c r="J16" s="10">
        <v>5178</v>
      </c>
    </row>
    <row r="17" spans="1:10" ht="24" customHeight="1" x14ac:dyDescent="0.25">
      <c r="A17" s="45" t="s">
        <v>19</v>
      </c>
      <c r="B17" s="75"/>
      <c r="C17" s="75"/>
      <c r="D17" s="20">
        <v>24150</v>
      </c>
      <c r="E17" s="24"/>
      <c r="F17" s="10">
        <v>21655</v>
      </c>
      <c r="G17" s="24"/>
      <c r="H17" s="20">
        <v>16713</v>
      </c>
      <c r="I17" s="24"/>
      <c r="J17" s="10">
        <v>14637</v>
      </c>
    </row>
    <row r="18" spans="1:10" ht="24" customHeight="1" x14ac:dyDescent="0.25">
      <c r="A18" s="45" t="s">
        <v>108</v>
      </c>
      <c r="B18" s="75"/>
      <c r="C18" s="75"/>
      <c r="D18" s="20">
        <v>15590</v>
      </c>
      <c r="E18" s="24"/>
      <c r="F18" s="20">
        <v>17779</v>
      </c>
      <c r="G18" s="24"/>
      <c r="H18" s="20">
        <v>13530</v>
      </c>
      <c r="I18" s="96"/>
      <c r="J18" s="20">
        <v>16835</v>
      </c>
    </row>
    <row r="19" spans="1:10" ht="24" customHeight="1" x14ac:dyDescent="0.25">
      <c r="A19" s="13" t="s">
        <v>48</v>
      </c>
      <c r="B19" s="75"/>
      <c r="C19" s="75"/>
      <c r="D19" s="95">
        <f>SUM(D15:D18)</f>
        <v>95780</v>
      </c>
      <c r="E19" s="14"/>
      <c r="F19" s="95">
        <f>SUM(F15:F18)</f>
        <v>105714</v>
      </c>
      <c r="G19" s="14"/>
      <c r="H19" s="95">
        <f>SUM(H15:H18)</f>
        <v>36678</v>
      </c>
      <c r="I19" s="14"/>
      <c r="J19" s="95">
        <f>SUM(J15:J18)</f>
        <v>36650</v>
      </c>
    </row>
    <row r="20" spans="1:10" ht="24" customHeight="1" x14ac:dyDescent="0.25">
      <c r="A20" s="13" t="s">
        <v>68</v>
      </c>
      <c r="B20" s="75"/>
      <c r="C20" s="75"/>
      <c r="D20" s="14">
        <f>D13-D19</f>
        <v>31991</v>
      </c>
      <c r="E20" s="14"/>
      <c r="F20" s="14">
        <f>F13-F19</f>
        <v>32361</v>
      </c>
      <c r="G20" s="14"/>
      <c r="H20" s="14">
        <f>H13-H19</f>
        <v>24701</v>
      </c>
      <c r="I20" s="14"/>
      <c r="J20" s="14">
        <f>J13-J19</f>
        <v>17028</v>
      </c>
    </row>
    <row r="21" spans="1:10" ht="24" customHeight="1" x14ac:dyDescent="0.25">
      <c r="A21" s="45" t="s">
        <v>20</v>
      </c>
      <c r="B21" s="75"/>
      <c r="C21" s="75"/>
      <c r="D21" s="34">
        <v>-10150</v>
      </c>
      <c r="E21" s="24"/>
      <c r="F21" s="34">
        <v>-12396</v>
      </c>
      <c r="G21" s="24"/>
      <c r="H21" s="33">
        <v>-7978</v>
      </c>
      <c r="I21" s="24"/>
      <c r="J21" s="39">
        <v>-9127</v>
      </c>
    </row>
    <row r="22" spans="1:10" ht="24" customHeight="1" x14ac:dyDescent="0.25">
      <c r="A22" s="13" t="s">
        <v>169</v>
      </c>
      <c r="C22" s="75"/>
      <c r="D22" s="14">
        <f>SUM(D20:D21)</f>
        <v>21841</v>
      </c>
      <c r="E22" s="14"/>
      <c r="F22" s="14">
        <f>SUM(F20:F21)</f>
        <v>19965</v>
      </c>
      <c r="G22" s="14"/>
      <c r="H22" s="14">
        <f>SUM(H20:H21)</f>
        <v>16723</v>
      </c>
      <c r="I22" s="14"/>
      <c r="J22" s="14">
        <f>SUM(J20:J21)</f>
        <v>7901</v>
      </c>
    </row>
    <row r="23" spans="1:10" ht="24" customHeight="1" x14ac:dyDescent="0.25">
      <c r="A23" s="45" t="s">
        <v>165</v>
      </c>
      <c r="B23" s="75">
        <v>8</v>
      </c>
      <c r="C23" s="75"/>
      <c r="D23" s="34">
        <v>-4346</v>
      </c>
      <c r="E23" s="24"/>
      <c r="F23" s="34">
        <v>-3340</v>
      </c>
      <c r="G23" s="14"/>
      <c r="H23" s="39">
        <v>-3479</v>
      </c>
      <c r="I23" s="24"/>
      <c r="J23" s="39">
        <v>-1858</v>
      </c>
    </row>
    <row r="24" spans="1:10" ht="24" customHeight="1" x14ac:dyDescent="0.25">
      <c r="A24" s="13" t="s">
        <v>170</v>
      </c>
      <c r="B24" s="75"/>
      <c r="C24" s="75"/>
      <c r="D24" s="97">
        <f>SUM(D22:D23)</f>
        <v>17495</v>
      </c>
      <c r="E24" s="14"/>
      <c r="F24" s="97">
        <f>SUM(F22:F23)</f>
        <v>16625</v>
      </c>
      <c r="G24" s="14"/>
      <c r="H24" s="97">
        <f>SUM(H22:H23)</f>
        <v>13244</v>
      </c>
      <c r="I24" s="14"/>
      <c r="J24" s="97">
        <f>SUM(J22:J23)</f>
        <v>6043</v>
      </c>
    </row>
    <row r="25" spans="1:10" ht="24" customHeight="1" x14ac:dyDescent="0.25">
      <c r="A25" s="98" t="s">
        <v>112</v>
      </c>
      <c r="B25" s="75"/>
      <c r="C25" s="75"/>
      <c r="D25" s="99">
        <v>0</v>
      </c>
      <c r="E25" s="19"/>
      <c r="F25" s="99">
        <v>0</v>
      </c>
      <c r="G25" s="14"/>
      <c r="H25" s="99">
        <v>0</v>
      </c>
      <c r="I25" s="19"/>
      <c r="J25" s="99">
        <v>0</v>
      </c>
    </row>
    <row r="26" spans="1:10" ht="24" customHeight="1" thickBot="1" x14ac:dyDescent="0.3">
      <c r="A26" s="6" t="s">
        <v>107</v>
      </c>
      <c r="D26" s="22">
        <f>SUM(D24:D25)</f>
        <v>17495</v>
      </c>
      <c r="E26" s="19"/>
      <c r="F26" s="22">
        <f>SUM(F24:F25)</f>
        <v>16625</v>
      </c>
      <c r="G26" s="14"/>
      <c r="H26" s="22">
        <f>SUM(H24:H25)</f>
        <v>13244</v>
      </c>
      <c r="I26" s="19"/>
      <c r="J26" s="22">
        <f>SUM(J24:J25)</f>
        <v>6043</v>
      </c>
    </row>
    <row r="27" spans="1:10" ht="24" customHeight="1" thickTop="1" x14ac:dyDescent="0.25">
      <c r="A27" s="6"/>
      <c r="D27" s="23"/>
      <c r="E27" s="19"/>
      <c r="F27" s="23"/>
      <c r="G27" s="14"/>
      <c r="H27" s="23"/>
      <c r="I27" s="19"/>
      <c r="J27" s="23"/>
    </row>
    <row r="28" spans="1:10" ht="24" customHeight="1" x14ac:dyDescent="0.25">
      <c r="A28" s="100" t="s">
        <v>171</v>
      </c>
      <c r="D28" s="15"/>
      <c r="E28" s="15"/>
      <c r="F28" s="15"/>
      <c r="H28" s="15"/>
      <c r="I28" s="15"/>
      <c r="J28" s="15"/>
    </row>
    <row r="29" spans="1:10" ht="24" customHeight="1" x14ac:dyDescent="0.25">
      <c r="A29" s="101" t="s">
        <v>109</v>
      </c>
      <c r="D29" s="24">
        <f>D26</f>
        <v>17495</v>
      </c>
      <c r="E29" s="24"/>
      <c r="F29" s="24">
        <f>F26</f>
        <v>16625</v>
      </c>
      <c r="G29" s="96"/>
      <c r="H29" s="175">
        <f>H26</f>
        <v>13244</v>
      </c>
      <c r="I29" s="175"/>
      <c r="J29" s="175">
        <f>J26</f>
        <v>6043</v>
      </c>
    </row>
    <row r="30" spans="1:10" ht="24" customHeight="1" x14ac:dyDescent="0.25">
      <c r="A30" s="101" t="s">
        <v>67</v>
      </c>
      <c r="D30" s="70" t="s">
        <v>44</v>
      </c>
      <c r="E30" s="103"/>
      <c r="F30" s="70" t="s">
        <v>44</v>
      </c>
      <c r="G30" s="96"/>
      <c r="H30" s="70" t="s">
        <v>44</v>
      </c>
      <c r="I30" s="24"/>
      <c r="J30" s="70" t="s">
        <v>44</v>
      </c>
    </row>
    <row r="31" spans="1:10" ht="24" customHeight="1" thickBot="1" x14ac:dyDescent="0.3">
      <c r="A31" s="3"/>
      <c r="D31" s="18">
        <f>SUM(D29:D30)</f>
        <v>17495</v>
      </c>
      <c r="E31" s="19"/>
      <c r="F31" s="18">
        <f>SUM(F29:F30)</f>
        <v>16625</v>
      </c>
      <c r="G31" s="14"/>
      <c r="H31" s="18">
        <v>13244</v>
      </c>
      <c r="I31" s="23"/>
      <c r="J31" s="18">
        <v>6043</v>
      </c>
    </row>
    <row r="32" spans="1:10" ht="24" customHeight="1" thickTop="1" x14ac:dyDescent="0.25">
      <c r="A32" s="3"/>
      <c r="D32" s="17"/>
      <c r="E32" s="21"/>
      <c r="F32" s="17"/>
      <c r="G32" s="104"/>
      <c r="H32" s="17"/>
      <c r="I32" s="21"/>
      <c r="J32" s="17"/>
    </row>
    <row r="33" spans="1:10" ht="24" customHeight="1" x14ac:dyDescent="0.25">
      <c r="A33" s="100" t="s">
        <v>172</v>
      </c>
      <c r="D33" s="19"/>
      <c r="E33" s="19"/>
      <c r="F33" s="19"/>
      <c r="G33" s="14"/>
      <c r="H33" s="19"/>
      <c r="I33" s="19"/>
      <c r="J33" s="19"/>
    </row>
    <row r="34" spans="1:10" ht="24" customHeight="1" x14ac:dyDescent="0.25">
      <c r="A34" s="101" t="s">
        <v>109</v>
      </c>
      <c r="D34" s="24">
        <f>D29</f>
        <v>17495</v>
      </c>
      <c r="E34" s="24"/>
      <c r="F34" s="24">
        <f>F29</f>
        <v>16625</v>
      </c>
      <c r="G34" s="96"/>
      <c r="H34" s="175">
        <f>H29</f>
        <v>13244</v>
      </c>
      <c r="I34" s="175"/>
      <c r="J34" s="175">
        <f>J29</f>
        <v>6043</v>
      </c>
    </row>
    <row r="35" spans="1:10" ht="24" customHeight="1" x14ac:dyDescent="0.25">
      <c r="A35" s="101" t="s">
        <v>67</v>
      </c>
      <c r="D35" s="70" t="s">
        <v>44</v>
      </c>
      <c r="E35" s="103"/>
      <c r="F35" s="70" t="s">
        <v>44</v>
      </c>
      <c r="G35" s="96"/>
      <c r="H35" s="70" t="s">
        <v>44</v>
      </c>
      <c r="I35" s="24"/>
      <c r="J35" s="70" t="s">
        <v>44</v>
      </c>
    </row>
    <row r="36" spans="1:10" ht="24" customHeight="1" thickBot="1" x14ac:dyDescent="0.3">
      <c r="A36" s="3"/>
      <c r="D36" s="18">
        <f>SUM(D34:D35)</f>
        <v>17495</v>
      </c>
      <c r="E36" s="19"/>
      <c r="F36" s="18">
        <f>SUM(F34:F35)</f>
        <v>16625</v>
      </c>
      <c r="G36" s="14"/>
      <c r="H36" s="18">
        <v>13244</v>
      </c>
      <c r="I36" s="23"/>
      <c r="J36" s="18">
        <v>6043</v>
      </c>
    </row>
    <row r="37" spans="1:10" ht="24" customHeight="1" thickTop="1" x14ac:dyDescent="0.25">
      <c r="A37" s="3"/>
      <c r="D37" s="16"/>
      <c r="E37" s="16"/>
      <c r="F37" s="16"/>
      <c r="G37" s="105"/>
      <c r="H37" s="16"/>
      <c r="I37" s="16"/>
      <c r="J37" s="16"/>
    </row>
    <row r="38" spans="1:10" ht="24" customHeight="1" x14ac:dyDescent="0.25">
      <c r="A38" s="106" t="s">
        <v>173</v>
      </c>
      <c r="B38" s="75">
        <v>10</v>
      </c>
      <c r="D38" s="107"/>
      <c r="E38" s="107"/>
      <c r="F38" s="107"/>
      <c r="I38" s="107"/>
    </row>
    <row r="39" spans="1:10" ht="24" customHeight="1" thickBot="1" x14ac:dyDescent="0.3">
      <c r="A39" s="108" t="s">
        <v>174</v>
      </c>
      <c r="D39" s="109">
        <v>1.2999999999999999E-2</v>
      </c>
      <c r="E39" s="110"/>
      <c r="F39" s="109">
        <v>1.2E-2</v>
      </c>
      <c r="G39" s="46"/>
      <c r="H39" s="109">
        <v>0.01</v>
      </c>
      <c r="I39" s="46"/>
      <c r="J39" s="109">
        <v>4.0000000000000001E-3</v>
      </c>
    </row>
    <row r="40" spans="1:10" ht="24" customHeight="1" thickTop="1" x14ac:dyDescent="0.25">
      <c r="A40" s="46"/>
      <c r="B40" s="75"/>
      <c r="D40" s="111"/>
      <c r="E40" s="111"/>
      <c r="F40" s="111"/>
      <c r="H40" s="111"/>
      <c r="I40" s="111"/>
      <c r="J40" s="111"/>
    </row>
    <row r="41" spans="1:10" ht="24" customHeight="1" x14ac:dyDescent="0.25">
      <c r="A41" s="8" t="s">
        <v>79</v>
      </c>
    </row>
    <row r="45" spans="1:10" ht="24" customHeight="1" x14ac:dyDescent="0.25">
      <c r="J45" s="91" t="s">
        <v>92</v>
      </c>
    </row>
    <row r="46" spans="1:10" ht="24" customHeight="1" x14ac:dyDescent="0.25">
      <c r="A46" s="167" t="s">
        <v>91</v>
      </c>
      <c r="B46" s="167"/>
      <c r="C46" s="167"/>
      <c r="D46" s="167"/>
      <c r="E46" s="167"/>
      <c r="F46" s="167"/>
    </row>
    <row r="47" spans="1:10" ht="24" customHeight="1" x14ac:dyDescent="0.25">
      <c r="A47" s="51" t="s">
        <v>184</v>
      </c>
    </row>
    <row r="48" spans="1:10" ht="24" customHeight="1" x14ac:dyDescent="0.25">
      <c r="A48" s="13" t="s">
        <v>198</v>
      </c>
    </row>
    <row r="49" spans="1:10" ht="24" customHeight="1" x14ac:dyDescent="0.25">
      <c r="A49" s="51"/>
      <c r="J49" s="92" t="s">
        <v>93</v>
      </c>
    </row>
    <row r="50" spans="1:10" ht="24" customHeight="1" x14ac:dyDescent="0.25">
      <c r="A50" s="13"/>
      <c r="C50" s="50"/>
      <c r="D50" s="168" t="s">
        <v>55</v>
      </c>
      <c r="E50" s="168"/>
      <c r="F50" s="168"/>
      <c r="G50" s="50"/>
      <c r="H50" s="168" t="s">
        <v>45</v>
      </c>
      <c r="I50" s="168"/>
      <c r="J50" s="168"/>
    </row>
    <row r="51" spans="1:10" ht="24" customHeight="1" x14ac:dyDescent="0.25">
      <c r="B51" s="93" t="s">
        <v>1</v>
      </c>
      <c r="D51" s="7">
        <v>2026</v>
      </c>
      <c r="E51" s="2"/>
      <c r="F51" s="7">
        <v>2025</v>
      </c>
      <c r="G51" s="1"/>
      <c r="H51" s="7">
        <v>2026</v>
      </c>
      <c r="I51" s="2"/>
      <c r="J51" s="7">
        <v>2025</v>
      </c>
    </row>
    <row r="52" spans="1:10" ht="24" customHeight="1" x14ac:dyDescent="0.25">
      <c r="A52" s="13" t="s">
        <v>168</v>
      </c>
      <c r="B52" s="112"/>
      <c r="D52" s="57"/>
      <c r="E52" s="2"/>
      <c r="F52" s="57"/>
      <c r="G52" s="1"/>
      <c r="H52" s="57"/>
      <c r="I52" s="2"/>
      <c r="J52" s="57"/>
    </row>
    <row r="53" spans="1:10" ht="24" customHeight="1" x14ac:dyDescent="0.25">
      <c r="A53" s="13" t="s">
        <v>49</v>
      </c>
      <c r="B53" s="75"/>
      <c r="D53" s="75"/>
      <c r="E53" s="75"/>
      <c r="F53" s="75"/>
      <c r="G53" s="75"/>
      <c r="H53" s="75"/>
      <c r="I53" s="75"/>
      <c r="J53" s="75"/>
    </row>
    <row r="54" spans="1:10" ht="24" customHeight="1" x14ac:dyDescent="0.25">
      <c r="A54" s="45" t="s">
        <v>52</v>
      </c>
      <c r="B54" s="75"/>
      <c r="D54" s="70">
        <v>118938</v>
      </c>
      <c r="E54" s="70"/>
      <c r="F54" s="70">
        <v>157398</v>
      </c>
      <c r="G54" s="70"/>
      <c r="H54" s="70">
        <v>0</v>
      </c>
      <c r="I54" s="70"/>
      <c r="J54" s="70">
        <v>0</v>
      </c>
    </row>
    <row r="55" spans="1:10" ht="24" customHeight="1" x14ac:dyDescent="0.25">
      <c r="A55" s="45" t="s">
        <v>135</v>
      </c>
      <c r="B55" s="75">
        <v>7</v>
      </c>
      <c r="D55" s="9">
        <v>138891</v>
      </c>
      <c r="E55" s="24"/>
      <c r="F55" s="19">
        <v>141476</v>
      </c>
      <c r="G55" s="24"/>
      <c r="H55" s="9">
        <v>96577</v>
      </c>
      <c r="I55" s="24"/>
      <c r="J55" s="9">
        <v>92276</v>
      </c>
    </row>
    <row r="56" spans="1:10" ht="24" customHeight="1" x14ac:dyDescent="0.25">
      <c r="A56" s="45" t="s">
        <v>18</v>
      </c>
      <c r="B56" s="75"/>
      <c r="C56" s="75"/>
      <c r="D56" s="24">
        <v>27782</v>
      </c>
      <c r="E56" s="24"/>
      <c r="F56" s="24">
        <v>18941</v>
      </c>
      <c r="G56" s="24"/>
      <c r="H56" s="24">
        <v>27372</v>
      </c>
      <c r="I56" s="24"/>
      <c r="J56" s="24">
        <v>18742</v>
      </c>
    </row>
    <row r="57" spans="1:10" ht="24" customHeight="1" x14ac:dyDescent="0.25">
      <c r="A57" s="13" t="s">
        <v>53</v>
      </c>
      <c r="B57" s="75"/>
      <c r="C57" s="75"/>
      <c r="D57" s="166">
        <f>SUM(D54:D56)</f>
        <v>285611</v>
      </c>
      <c r="E57" s="24"/>
      <c r="F57" s="166">
        <f>SUM(F54:F56)</f>
        <v>317815</v>
      </c>
      <c r="G57" s="24"/>
      <c r="H57" s="166">
        <f>SUM(H54:H56)</f>
        <v>123949</v>
      </c>
      <c r="I57" s="24"/>
      <c r="J57" s="166">
        <f>SUM(J54:J56)</f>
        <v>111018</v>
      </c>
    </row>
    <row r="58" spans="1:10" ht="24" customHeight="1" x14ac:dyDescent="0.25">
      <c r="A58" s="13" t="s">
        <v>50</v>
      </c>
      <c r="B58" s="75"/>
      <c r="C58" s="75"/>
      <c r="D58" s="24"/>
      <c r="E58" s="24"/>
      <c r="F58" s="24"/>
      <c r="G58" s="24"/>
      <c r="H58" s="24"/>
      <c r="I58" s="24"/>
      <c r="J58" s="24"/>
    </row>
    <row r="59" spans="1:10" ht="24" customHeight="1" x14ac:dyDescent="0.25">
      <c r="A59" s="45" t="s">
        <v>51</v>
      </c>
      <c r="B59" s="75"/>
      <c r="C59" s="75"/>
      <c r="D59" s="70">
        <v>114794</v>
      </c>
      <c r="E59" s="24"/>
      <c r="F59" s="20">
        <v>150232</v>
      </c>
      <c r="G59" s="24"/>
      <c r="H59" s="70">
        <v>0</v>
      </c>
      <c r="I59" s="24"/>
      <c r="J59" s="70">
        <v>0</v>
      </c>
    </row>
    <row r="60" spans="1:10" ht="24" customHeight="1" x14ac:dyDescent="0.25">
      <c r="A60" s="45" t="s">
        <v>47</v>
      </c>
      <c r="B60" s="75"/>
      <c r="C60" s="75"/>
      <c r="D60" s="20">
        <v>24530</v>
      </c>
      <c r="E60" s="24"/>
      <c r="F60" s="20">
        <v>26188</v>
      </c>
      <c r="G60" s="24"/>
      <c r="H60" s="20">
        <v>13136</v>
      </c>
      <c r="I60" s="24"/>
      <c r="J60" s="20">
        <v>10910</v>
      </c>
    </row>
    <row r="61" spans="1:10" ht="24" customHeight="1" x14ac:dyDescent="0.25">
      <c r="A61" s="45" t="s">
        <v>19</v>
      </c>
      <c r="B61" s="75"/>
      <c r="C61" s="75"/>
      <c r="D61" s="40">
        <v>48049</v>
      </c>
      <c r="E61" s="24"/>
      <c r="F61" s="20">
        <v>49455</v>
      </c>
      <c r="G61" s="24"/>
      <c r="H61" s="40">
        <v>32986</v>
      </c>
      <c r="I61" s="24"/>
      <c r="J61" s="20">
        <v>34894</v>
      </c>
    </row>
    <row r="62" spans="1:10" ht="24" customHeight="1" x14ac:dyDescent="0.25">
      <c r="A62" s="45" t="s">
        <v>108</v>
      </c>
      <c r="B62" s="75"/>
      <c r="C62" s="75"/>
      <c r="D62" s="20">
        <v>38188</v>
      </c>
      <c r="E62" s="24"/>
      <c r="F62" s="20">
        <v>36614</v>
      </c>
      <c r="G62" s="24"/>
      <c r="H62" s="20">
        <v>21162</v>
      </c>
      <c r="I62" s="96"/>
      <c r="J62" s="20">
        <v>33823</v>
      </c>
    </row>
    <row r="63" spans="1:10" ht="24" customHeight="1" x14ac:dyDescent="0.25">
      <c r="A63" s="13" t="s">
        <v>48</v>
      </c>
      <c r="B63" s="75"/>
      <c r="C63" s="75"/>
      <c r="D63" s="95">
        <f>SUM(D59:D62)</f>
        <v>225561</v>
      </c>
      <c r="E63" s="14"/>
      <c r="F63" s="95">
        <f>SUM(F59:F62)</f>
        <v>262489</v>
      </c>
      <c r="G63" s="14"/>
      <c r="H63" s="95">
        <f>SUM(H59:H62)</f>
        <v>67284</v>
      </c>
      <c r="I63" s="14"/>
      <c r="J63" s="95">
        <f>SUM(J59:J62)</f>
        <v>79627</v>
      </c>
    </row>
    <row r="64" spans="1:10" ht="24" customHeight="1" x14ac:dyDescent="0.25">
      <c r="A64" s="13" t="s">
        <v>68</v>
      </c>
      <c r="B64" s="75"/>
      <c r="C64" s="75"/>
      <c r="D64" s="14">
        <f>D57-D63</f>
        <v>60050</v>
      </c>
      <c r="E64" s="14"/>
      <c r="F64" s="14">
        <f>F57-F63</f>
        <v>55326</v>
      </c>
      <c r="G64" s="14"/>
      <c r="H64" s="14">
        <f>H57-H63</f>
        <v>56665</v>
      </c>
      <c r="I64" s="14"/>
      <c r="J64" s="14">
        <f>J57-J63</f>
        <v>31391</v>
      </c>
    </row>
    <row r="65" spans="1:10" ht="24" customHeight="1" x14ac:dyDescent="0.25">
      <c r="A65" s="45" t="s">
        <v>20</v>
      </c>
      <c r="B65" s="75"/>
      <c r="C65" s="75"/>
      <c r="D65" s="9">
        <v>-21295</v>
      </c>
      <c r="E65" s="24"/>
      <c r="F65" s="20">
        <v>-23718</v>
      </c>
      <c r="G65" s="24"/>
      <c r="H65" s="9">
        <v>-16838</v>
      </c>
      <c r="I65" s="24"/>
      <c r="J65" s="9">
        <v>-17512</v>
      </c>
    </row>
    <row r="66" spans="1:10" ht="24" customHeight="1" x14ac:dyDescent="0.25">
      <c r="A66" s="13" t="s">
        <v>169</v>
      </c>
      <c r="C66" s="75"/>
      <c r="D66" s="14">
        <f>SUM(D64:D65)</f>
        <v>38755</v>
      </c>
      <c r="E66" s="14"/>
      <c r="F66" s="14">
        <f>SUM(F64:F65)</f>
        <v>31608</v>
      </c>
      <c r="G66" s="14"/>
      <c r="H66" s="14">
        <f>SUM(H64:H65)</f>
        <v>39827</v>
      </c>
      <c r="I66" s="14"/>
      <c r="J66" s="14">
        <f>SUM(J64:J65)</f>
        <v>13879</v>
      </c>
    </row>
    <row r="67" spans="1:10" ht="24" customHeight="1" x14ac:dyDescent="0.25">
      <c r="A67" s="45" t="s">
        <v>165</v>
      </c>
      <c r="B67" s="75">
        <v>8</v>
      </c>
      <c r="C67" s="75"/>
      <c r="D67" s="39">
        <v>-8477</v>
      </c>
      <c r="E67" s="24"/>
      <c r="F67" s="34">
        <v>-6109</v>
      </c>
      <c r="G67" s="14"/>
      <c r="H67" s="39">
        <v>-8203</v>
      </c>
      <c r="I67" s="24"/>
      <c r="J67" s="39">
        <v>-3272</v>
      </c>
    </row>
    <row r="68" spans="1:10" ht="24" customHeight="1" x14ac:dyDescent="0.25">
      <c r="A68" s="13" t="s">
        <v>170</v>
      </c>
      <c r="B68" s="75"/>
      <c r="C68" s="75"/>
      <c r="D68" s="97">
        <f>SUM(D66:D67)</f>
        <v>30278</v>
      </c>
      <c r="E68" s="14"/>
      <c r="F68" s="97">
        <f>SUM(F66:F67)</f>
        <v>25499</v>
      </c>
      <c r="G68" s="14"/>
      <c r="H68" s="97">
        <f>SUM(H66:H67)</f>
        <v>31624</v>
      </c>
      <c r="I68" s="14"/>
      <c r="J68" s="97">
        <f>SUM(J66:J67)</f>
        <v>10607</v>
      </c>
    </row>
    <row r="69" spans="1:10" ht="24" customHeight="1" x14ac:dyDescent="0.25">
      <c r="A69" s="98" t="s">
        <v>112</v>
      </c>
      <c r="B69" s="75"/>
      <c r="C69" s="75"/>
      <c r="D69" s="99">
        <v>0</v>
      </c>
      <c r="E69" s="19"/>
      <c r="F69" s="99">
        <v>0</v>
      </c>
      <c r="G69" s="14"/>
      <c r="H69" s="99">
        <v>0</v>
      </c>
      <c r="I69" s="19"/>
      <c r="J69" s="99">
        <v>0</v>
      </c>
    </row>
    <row r="70" spans="1:10" ht="24" customHeight="1" thickBot="1" x14ac:dyDescent="0.3">
      <c r="A70" s="6" t="s">
        <v>107</v>
      </c>
      <c r="D70" s="22">
        <f>SUM(D68:D69)</f>
        <v>30278</v>
      </c>
      <c r="E70" s="19"/>
      <c r="F70" s="22">
        <f>SUM(F68:F69)</f>
        <v>25499</v>
      </c>
      <c r="G70" s="14"/>
      <c r="H70" s="22">
        <f>SUM(H68:H69)</f>
        <v>31624</v>
      </c>
      <c r="I70" s="19"/>
      <c r="J70" s="22">
        <f>SUM(J68:J69)</f>
        <v>10607</v>
      </c>
    </row>
    <row r="71" spans="1:10" ht="24" customHeight="1" thickTop="1" x14ac:dyDescent="0.25">
      <c r="A71" s="6"/>
      <c r="D71" s="23"/>
      <c r="E71" s="19"/>
      <c r="F71" s="23"/>
      <c r="G71" s="14"/>
      <c r="H71" s="23"/>
      <c r="I71" s="19"/>
      <c r="J71" s="23"/>
    </row>
    <row r="72" spans="1:10" ht="24" customHeight="1" x14ac:dyDescent="0.25">
      <c r="A72" s="100" t="s">
        <v>171</v>
      </c>
      <c r="D72" s="15"/>
      <c r="E72" s="15"/>
      <c r="F72" s="15"/>
      <c r="H72" s="15"/>
      <c r="I72" s="15"/>
      <c r="J72" s="15"/>
    </row>
    <row r="73" spans="1:10" ht="24" customHeight="1" x14ac:dyDescent="0.25">
      <c r="A73" s="101" t="s">
        <v>109</v>
      </c>
      <c r="D73" s="24">
        <f>D70</f>
        <v>30278</v>
      </c>
      <c r="E73" s="24"/>
      <c r="F73" s="24">
        <f>F70</f>
        <v>25499</v>
      </c>
      <c r="G73" s="96"/>
      <c r="H73" s="24">
        <f>H70</f>
        <v>31624</v>
      </c>
      <c r="I73" s="24"/>
      <c r="J73" s="24">
        <f>J70</f>
        <v>10607</v>
      </c>
    </row>
    <row r="74" spans="1:10" ht="24" customHeight="1" x14ac:dyDescent="0.25">
      <c r="A74" s="101" t="s">
        <v>67</v>
      </c>
      <c r="D74" s="70" t="s">
        <v>44</v>
      </c>
      <c r="E74" s="103"/>
      <c r="F74" s="70" t="s">
        <v>44</v>
      </c>
      <c r="G74" s="96"/>
      <c r="H74" s="70" t="s">
        <v>44</v>
      </c>
      <c r="I74" s="24"/>
      <c r="J74" s="70" t="s">
        <v>44</v>
      </c>
    </row>
    <row r="75" spans="1:10" ht="24" customHeight="1" thickBot="1" x14ac:dyDescent="0.3">
      <c r="A75" s="3"/>
      <c r="D75" s="18">
        <f>SUM(D73:D74)</f>
        <v>30278</v>
      </c>
      <c r="E75" s="19"/>
      <c r="F75" s="18">
        <f>SUM(F73:F74)</f>
        <v>25499</v>
      </c>
      <c r="G75" s="14"/>
      <c r="H75" s="18">
        <v>31624</v>
      </c>
      <c r="I75" s="23"/>
      <c r="J75" s="18">
        <v>10607</v>
      </c>
    </row>
    <row r="76" spans="1:10" ht="24" customHeight="1" thickTop="1" x14ac:dyDescent="0.25">
      <c r="A76" s="3"/>
      <c r="D76" s="17"/>
      <c r="E76" s="21"/>
      <c r="F76" s="17"/>
      <c r="G76" s="104"/>
      <c r="H76" s="17"/>
      <c r="I76" s="21"/>
      <c r="J76" s="17"/>
    </row>
    <row r="77" spans="1:10" ht="24" customHeight="1" x14ac:dyDescent="0.25">
      <c r="A77" s="100" t="s">
        <v>172</v>
      </c>
      <c r="D77" s="19"/>
      <c r="E77" s="19"/>
      <c r="F77" s="19"/>
      <c r="G77" s="14"/>
      <c r="H77" s="19"/>
      <c r="I77" s="19"/>
      <c r="J77" s="19"/>
    </row>
    <row r="78" spans="1:10" ht="24" customHeight="1" x14ac:dyDescent="0.25">
      <c r="A78" s="101" t="s">
        <v>109</v>
      </c>
      <c r="D78" s="24">
        <f>D73</f>
        <v>30278</v>
      </c>
      <c r="E78" s="24"/>
      <c r="F78" s="24">
        <f>F73</f>
        <v>25499</v>
      </c>
      <c r="G78" s="96"/>
      <c r="H78" s="12">
        <v>31624</v>
      </c>
      <c r="J78" s="12">
        <v>10607</v>
      </c>
    </row>
    <row r="79" spans="1:10" ht="24" customHeight="1" x14ac:dyDescent="0.25">
      <c r="A79" s="101" t="s">
        <v>67</v>
      </c>
      <c r="D79" s="70" t="s">
        <v>44</v>
      </c>
      <c r="E79" s="103"/>
      <c r="F79" s="70" t="s">
        <v>44</v>
      </c>
      <c r="G79" s="96"/>
      <c r="H79" s="70" t="s">
        <v>44</v>
      </c>
      <c r="I79" s="24"/>
      <c r="J79" s="70" t="s">
        <v>44</v>
      </c>
    </row>
    <row r="80" spans="1:10" ht="24" customHeight="1" thickBot="1" x14ac:dyDescent="0.3">
      <c r="A80" s="3"/>
      <c r="D80" s="18">
        <f>SUM(D78:D79)</f>
        <v>30278</v>
      </c>
      <c r="E80" s="19"/>
      <c r="F80" s="18">
        <f>SUM(F78:F79)</f>
        <v>25499</v>
      </c>
      <c r="G80" s="14"/>
      <c r="H80" s="18">
        <f>H73</f>
        <v>31624</v>
      </c>
      <c r="I80" s="24"/>
      <c r="J80" s="18">
        <f>J73</f>
        <v>10607</v>
      </c>
    </row>
    <row r="81" spans="1:10" ht="24" customHeight="1" thickTop="1" x14ac:dyDescent="0.25">
      <c r="A81" s="3"/>
      <c r="D81" s="16"/>
      <c r="E81" s="16"/>
      <c r="F81" s="16"/>
      <c r="G81" s="105"/>
      <c r="H81" s="16"/>
      <c r="I81" s="16"/>
      <c r="J81" s="16"/>
    </row>
    <row r="82" spans="1:10" ht="24" customHeight="1" x14ac:dyDescent="0.25">
      <c r="A82" s="106" t="s">
        <v>173</v>
      </c>
      <c r="B82" s="75">
        <v>10</v>
      </c>
      <c r="D82" s="107"/>
      <c r="E82" s="107"/>
      <c r="F82" s="107"/>
      <c r="I82" s="107"/>
    </row>
    <row r="83" spans="1:10" ht="24" customHeight="1" thickBot="1" x14ac:dyDescent="0.3">
      <c r="A83" s="108" t="s">
        <v>174</v>
      </c>
      <c r="D83" s="163">
        <v>2.1999999999999999E-2</v>
      </c>
      <c r="E83" s="164"/>
      <c r="F83" s="163">
        <v>1.9E-2</v>
      </c>
      <c r="G83" s="165"/>
      <c r="H83" s="163">
        <v>2.3E-2</v>
      </c>
      <c r="I83" s="165"/>
      <c r="J83" s="163">
        <v>8.0000000000000002E-3</v>
      </c>
    </row>
    <row r="84" spans="1:10" ht="24" customHeight="1" thickTop="1" x14ac:dyDescent="0.25">
      <c r="A84" s="46"/>
      <c r="B84" s="75"/>
      <c r="D84" s="111"/>
      <c r="E84" s="111"/>
      <c r="F84" s="111"/>
      <c r="H84" s="111"/>
      <c r="I84" s="111"/>
      <c r="J84" s="111"/>
    </row>
    <row r="85" spans="1:10" ht="24" customHeight="1" x14ac:dyDescent="0.25">
      <c r="A85" s="8" t="s">
        <v>79</v>
      </c>
    </row>
  </sheetData>
  <mergeCells count="6">
    <mergeCell ref="A46:F46"/>
    <mergeCell ref="H50:J50"/>
    <mergeCell ref="D50:F50"/>
    <mergeCell ref="A2:F2"/>
    <mergeCell ref="D6:F6"/>
    <mergeCell ref="H6:J6"/>
  </mergeCells>
  <phoneticPr fontId="20" type="noConversion"/>
  <pageMargins left="0.86614173228346503" right="0.55118110236220497" top="0.90551181102362199" bottom="0" header="0.511811023622047" footer="0.511811023622047"/>
  <pageSetup paperSize="9" scale="70" firstPageNumber="5" fitToHeight="0" orientation="portrait" useFirstPageNumber="1" r:id="rId1"/>
  <rowBreaks count="1" manualBreakCount="1">
    <brk id="4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040E75-9508-4525-8BA5-DB8170F18AA5}">
  <dimension ref="A1:R27"/>
  <sheetViews>
    <sheetView showGridLines="0" view="pageBreakPreview" zoomScale="70" zoomScaleNormal="70" zoomScaleSheetLayoutView="70" workbookViewId="0">
      <selection activeCell="T7" sqref="T7"/>
    </sheetView>
  </sheetViews>
  <sheetFormatPr defaultColWidth="9.109375" defaultRowHeight="24" customHeight="1" x14ac:dyDescent="0.25"/>
  <cols>
    <col min="1" max="1" width="48" style="11" customWidth="1"/>
    <col min="2" max="2" width="1.109375" style="11" customWidth="1"/>
    <col min="3" max="3" width="15.109375" style="11" customWidth="1"/>
    <col min="4" max="4" width="1.109375" style="11" customWidth="1"/>
    <col min="5" max="5" width="16.44140625" style="11" customWidth="1"/>
    <col min="6" max="6" width="1.109375" style="11" customWidth="1"/>
    <col min="7" max="7" width="16.44140625" style="11" customWidth="1"/>
    <col min="8" max="8" width="1.109375" style="11" customWidth="1"/>
    <col min="9" max="9" width="14.44140625" style="11" bestFit="1" customWidth="1"/>
    <col min="10" max="10" width="1.109375" style="11" customWidth="1"/>
    <col min="11" max="11" width="15" style="11" customWidth="1"/>
    <col min="12" max="12" width="1.109375" style="11" customWidth="1"/>
    <col min="13" max="13" width="16.44140625" style="11" customWidth="1"/>
    <col min="14" max="14" width="1.109375" style="11" customWidth="1"/>
    <col min="15" max="15" width="14.88671875" style="11" customWidth="1"/>
    <col min="16" max="16" width="1.109375" style="11" customWidth="1"/>
    <col min="17" max="17" width="16.44140625" style="11" customWidth="1"/>
    <col min="18" max="16384" width="9.109375" style="11"/>
  </cols>
  <sheetData>
    <row r="1" spans="1:17" ht="24" customHeight="1" x14ac:dyDescent="0.25">
      <c r="Q1" s="37" t="s">
        <v>92</v>
      </c>
    </row>
    <row r="2" spans="1:17" ht="24" customHeight="1" x14ac:dyDescent="0.25">
      <c r="A2" s="167" t="s">
        <v>91</v>
      </c>
      <c r="B2" s="167"/>
      <c r="C2" s="167"/>
      <c r="D2" s="167"/>
      <c r="E2" s="167"/>
      <c r="F2" s="167"/>
      <c r="G2" s="167"/>
      <c r="H2" s="167"/>
      <c r="I2" s="167"/>
      <c r="J2" s="167"/>
      <c r="K2" s="167"/>
      <c r="Q2" s="112"/>
    </row>
    <row r="3" spans="1:17" ht="24" customHeight="1" x14ac:dyDescent="0.25">
      <c r="A3" s="13" t="s">
        <v>185</v>
      </c>
      <c r="C3" s="13"/>
      <c r="E3" s="90"/>
      <c r="G3" s="12"/>
      <c r="H3" s="12"/>
      <c r="J3" s="12"/>
      <c r="Q3" s="112"/>
    </row>
    <row r="4" spans="1:17" ht="24" customHeight="1" x14ac:dyDescent="0.25">
      <c r="A4" s="13" t="s">
        <v>198</v>
      </c>
      <c r="C4" s="13"/>
      <c r="E4" s="90"/>
      <c r="G4" s="12"/>
      <c r="H4" s="12"/>
      <c r="I4" s="12"/>
      <c r="Q4" s="112"/>
    </row>
    <row r="5" spans="1:17" ht="24" customHeight="1" x14ac:dyDescent="0.25">
      <c r="A5" s="51"/>
      <c r="C5" s="13"/>
      <c r="E5" s="90"/>
      <c r="G5" s="12"/>
      <c r="H5" s="12"/>
      <c r="I5" s="12"/>
      <c r="Q5" s="25" t="s">
        <v>78</v>
      </c>
    </row>
    <row r="6" spans="1:17" ht="24" customHeight="1" x14ac:dyDescent="0.25">
      <c r="A6" s="13"/>
      <c r="B6" s="13"/>
      <c r="C6" s="172" t="s">
        <v>55</v>
      </c>
      <c r="D6" s="172"/>
      <c r="E6" s="172"/>
      <c r="F6" s="172"/>
      <c r="G6" s="172"/>
      <c r="H6" s="172"/>
      <c r="I6" s="172"/>
      <c r="J6" s="172"/>
      <c r="K6" s="172"/>
      <c r="L6" s="172"/>
      <c r="M6" s="172"/>
      <c r="N6" s="172"/>
      <c r="O6" s="172"/>
      <c r="P6" s="172"/>
      <c r="Q6" s="172"/>
    </row>
    <row r="7" spans="1:17" ht="24" customHeight="1" x14ac:dyDescent="0.25">
      <c r="A7" s="13"/>
      <c r="B7" s="13"/>
      <c r="C7" s="173" t="s">
        <v>66</v>
      </c>
      <c r="D7" s="173"/>
      <c r="E7" s="173"/>
      <c r="F7" s="173"/>
      <c r="G7" s="173"/>
      <c r="H7" s="173"/>
      <c r="I7" s="173"/>
      <c r="J7" s="173"/>
      <c r="K7" s="173"/>
      <c r="L7" s="173"/>
      <c r="M7" s="173"/>
      <c r="N7" s="112"/>
      <c r="O7" s="112"/>
      <c r="P7" s="112"/>
      <c r="Q7" s="112"/>
    </row>
    <row r="8" spans="1:17" ht="24" customHeight="1" x14ac:dyDescent="0.25">
      <c r="A8" s="13"/>
      <c r="B8" s="13"/>
      <c r="G8" s="112" t="s">
        <v>40</v>
      </c>
      <c r="M8" s="112" t="s">
        <v>122</v>
      </c>
    </row>
    <row r="9" spans="1:17" ht="24" customHeight="1" x14ac:dyDescent="0.25">
      <c r="A9" s="13"/>
      <c r="B9" s="13"/>
      <c r="C9" s="113" t="s">
        <v>21</v>
      </c>
      <c r="F9" s="113"/>
      <c r="G9" s="112" t="s">
        <v>41</v>
      </c>
      <c r="H9" s="112"/>
      <c r="I9" s="170" t="s">
        <v>16</v>
      </c>
      <c r="J9" s="170"/>
      <c r="K9" s="170"/>
      <c r="L9" s="112"/>
      <c r="M9" s="112" t="s">
        <v>156</v>
      </c>
      <c r="N9" s="112"/>
      <c r="O9" s="112"/>
      <c r="P9" s="112"/>
      <c r="Q9" s="112" t="s">
        <v>119</v>
      </c>
    </row>
    <row r="10" spans="1:17" ht="24" customHeight="1" x14ac:dyDescent="0.25">
      <c r="A10" s="13"/>
      <c r="B10" s="13"/>
      <c r="C10" s="113" t="s">
        <v>22</v>
      </c>
      <c r="D10" s="171" t="s">
        <v>59</v>
      </c>
      <c r="E10" s="171"/>
      <c r="F10" s="171"/>
      <c r="G10" s="112" t="s">
        <v>42</v>
      </c>
      <c r="H10" s="112"/>
      <c r="I10" s="112" t="s">
        <v>126</v>
      </c>
      <c r="M10" s="112" t="s">
        <v>69</v>
      </c>
      <c r="O10" s="112" t="s">
        <v>73</v>
      </c>
      <c r="Q10" s="112" t="s">
        <v>121</v>
      </c>
    </row>
    <row r="11" spans="1:17" ht="24" customHeight="1" x14ac:dyDescent="0.25">
      <c r="A11" s="13"/>
      <c r="B11" s="115"/>
      <c r="C11" s="116" t="s">
        <v>23</v>
      </c>
      <c r="D11" s="113"/>
      <c r="E11" s="93" t="s">
        <v>58</v>
      </c>
      <c r="F11" s="113"/>
      <c r="G11" s="116" t="s">
        <v>43</v>
      </c>
      <c r="H11" s="113"/>
      <c r="I11" s="114" t="s">
        <v>157</v>
      </c>
      <c r="J11" s="117"/>
      <c r="K11" s="114" t="s">
        <v>24</v>
      </c>
      <c r="L11" s="112"/>
      <c r="M11" s="93" t="s">
        <v>70</v>
      </c>
      <c r="N11" s="112"/>
      <c r="O11" s="93" t="s">
        <v>117</v>
      </c>
      <c r="P11" s="112"/>
      <c r="Q11" s="93" t="s">
        <v>118</v>
      </c>
    </row>
    <row r="12" spans="1:17" ht="24" customHeight="1" x14ac:dyDescent="0.25">
      <c r="A12" s="13" t="s">
        <v>131</v>
      </c>
      <c r="B12" s="6"/>
      <c r="C12" s="14">
        <v>686319</v>
      </c>
      <c r="D12" s="14"/>
      <c r="E12" s="14">
        <v>434864</v>
      </c>
      <c r="F12" s="14"/>
      <c r="G12" s="14">
        <v>2736</v>
      </c>
      <c r="H12" s="14"/>
      <c r="I12" s="14">
        <v>20491</v>
      </c>
      <c r="J12" s="14"/>
      <c r="K12" s="132">
        <v>48339</v>
      </c>
      <c r="L12" s="132"/>
      <c r="M12" s="132">
        <f>SUM(C12:K12)</f>
        <v>1192749</v>
      </c>
      <c r="N12" s="132"/>
      <c r="O12" s="132">
        <v>2</v>
      </c>
      <c r="P12" s="132"/>
      <c r="Q12" s="132">
        <f>SUM(M12:O12)</f>
        <v>1192751</v>
      </c>
    </row>
    <row r="13" spans="1:17" ht="24" customHeight="1" x14ac:dyDescent="0.25">
      <c r="A13" s="101" t="s">
        <v>192</v>
      </c>
      <c r="B13" s="6"/>
      <c r="C13" s="14">
        <v>0</v>
      </c>
      <c r="D13" s="14"/>
      <c r="E13" s="14">
        <v>0</v>
      </c>
      <c r="F13" s="14"/>
      <c r="G13" s="14">
        <v>0</v>
      </c>
      <c r="H13" s="14"/>
      <c r="I13" s="14">
        <v>0</v>
      </c>
      <c r="J13" s="14"/>
      <c r="K13" s="132">
        <v>-20588</v>
      </c>
      <c r="L13" s="132"/>
      <c r="M13" s="132">
        <f>SUM(C13:K13)</f>
        <v>-20588</v>
      </c>
      <c r="N13" s="132"/>
      <c r="O13" s="132">
        <v>0</v>
      </c>
      <c r="P13" s="132"/>
      <c r="Q13" s="132">
        <f>SUM(M13:O13)</f>
        <v>-20588</v>
      </c>
    </row>
    <row r="14" spans="1:17" ht="24" customHeight="1" x14ac:dyDescent="0.25">
      <c r="A14" s="101" t="s">
        <v>106</v>
      </c>
      <c r="B14" s="101"/>
      <c r="C14" s="41">
        <v>0</v>
      </c>
      <c r="D14" s="133"/>
      <c r="E14" s="41">
        <v>0</v>
      </c>
      <c r="F14" s="134"/>
      <c r="G14" s="41">
        <v>0</v>
      </c>
      <c r="H14" s="133"/>
      <c r="I14" s="41">
        <v>0</v>
      </c>
      <c r="J14" s="24"/>
      <c r="K14" s="41">
        <v>25499</v>
      </c>
      <c r="L14" s="24"/>
      <c r="M14" s="41">
        <f t="shared" ref="M14:M16" si="0">SUM(C14:K14)</f>
        <v>25499</v>
      </c>
      <c r="N14" s="24"/>
      <c r="O14" s="41">
        <v>0</v>
      </c>
      <c r="P14" s="24"/>
      <c r="Q14" s="41">
        <f t="shared" ref="Q14:Q16" si="1">SUM(M14:O14)</f>
        <v>25499</v>
      </c>
    </row>
    <row r="15" spans="1:17" ht="24" customHeight="1" x14ac:dyDescent="0.25">
      <c r="A15" s="101" t="s">
        <v>94</v>
      </c>
      <c r="B15" s="98"/>
      <c r="C15" s="42">
        <v>0</v>
      </c>
      <c r="D15" s="135"/>
      <c r="E15" s="42">
        <v>0</v>
      </c>
      <c r="F15" s="136"/>
      <c r="G15" s="42">
        <v>0</v>
      </c>
      <c r="H15" s="135"/>
      <c r="I15" s="42">
        <v>0</v>
      </c>
      <c r="J15" s="24"/>
      <c r="K15" s="42">
        <v>0</v>
      </c>
      <c r="L15" s="24"/>
      <c r="M15" s="42">
        <f t="shared" si="0"/>
        <v>0</v>
      </c>
      <c r="N15" s="24"/>
      <c r="O15" s="42">
        <v>0</v>
      </c>
      <c r="P15" s="24"/>
      <c r="Q15" s="42">
        <f t="shared" si="1"/>
        <v>0</v>
      </c>
    </row>
    <row r="16" spans="1:17" ht="24" customHeight="1" x14ac:dyDescent="0.25">
      <c r="A16" s="101" t="s">
        <v>107</v>
      </c>
      <c r="B16" s="98"/>
      <c r="C16" s="137">
        <f>SUM(C14:C15)</f>
        <v>0</v>
      </c>
      <c r="D16" s="135"/>
      <c r="E16" s="137">
        <f>SUM(E14:E15)</f>
        <v>0</v>
      </c>
      <c r="F16" s="136"/>
      <c r="G16" s="137">
        <f>SUM(G14:G15)</f>
        <v>0</v>
      </c>
      <c r="H16" s="135"/>
      <c r="I16" s="137">
        <f>SUM(I14:I15)</f>
        <v>0</v>
      </c>
      <c r="J16" s="24"/>
      <c r="K16" s="137">
        <f>SUM(K14:K15)</f>
        <v>25499</v>
      </c>
      <c r="L16" s="24"/>
      <c r="M16" s="137">
        <f t="shared" si="0"/>
        <v>25499</v>
      </c>
      <c r="N16" s="24"/>
      <c r="O16" s="137">
        <f>SUM(O14:O15)</f>
        <v>0</v>
      </c>
      <c r="P16" s="24"/>
      <c r="Q16" s="137">
        <f t="shared" si="1"/>
        <v>25499</v>
      </c>
    </row>
    <row r="17" spans="1:18" ht="24" customHeight="1" thickBot="1" x14ac:dyDescent="0.3">
      <c r="A17" s="118" t="s">
        <v>193</v>
      </c>
      <c r="B17" s="6"/>
      <c r="C17" s="102">
        <f>SUM(C12:C13,C16)</f>
        <v>686319</v>
      </c>
      <c r="D17" s="24"/>
      <c r="E17" s="102">
        <f>SUM(E12:E13,E16)</f>
        <v>434864</v>
      </c>
      <c r="F17" s="14"/>
      <c r="G17" s="102">
        <f>SUM(G12:G13,G16)</f>
        <v>2736</v>
      </c>
      <c r="H17" s="24"/>
      <c r="I17" s="102">
        <f>SUM(I12:I13,I16)</f>
        <v>20491</v>
      </c>
      <c r="J17" s="14"/>
      <c r="K17" s="102">
        <f>SUM(K12:K13,K16)</f>
        <v>53250</v>
      </c>
      <c r="L17" s="24"/>
      <c r="M17" s="102">
        <f>SUM(M12:M13,M16)</f>
        <v>1197660</v>
      </c>
      <c r="N17" s="24"/>
      <c r="O17" s="102">
        <f>SUM(O12:O13,O16)</f>
        <v>2</v>
      </c>
      <c r="P17" s="24"/>
      <c r="Q17" s="102">
        <f>SUM(Q12:Q13,Q16)</f>
        <v>1197662</v>
      </c>
    </row>
    <row r="18" spans="1:18" ht="24" customHeight="1" thickTop="1" x14ac:dyDescent="0.25">
      <c r="B18" s="13"/>
      <c r="C18" s="119"/>
      <c r="D18" s="119"/>
      <c r="E18" s="119"/>
      <c r="F18" s="119"/>
      <c r="G18" s="119"/>
      <c r="H18" s="119"/>
      <c r="I18" s="119"/>
      <c r="J18" s="119"/>
      <c r="K18" s="119"/>
      <c r="L18" s="119"/>
      <c r="M18" s="119"/>
      <c r="N18" s="119"/>
      <c r="O18" s="119"/>
      <c r="P18" s="119"/>
      <c r="Q18" s="119"/>
    </row>
    <row r="19" spans="1:18" ht="24" customHeight="1" x14ac:dyDescent="0.25">
      <c r="A19" s="13" t="s">
        <v>167</v>
      </c>
      <c r="B19" s="6"/>
      <c r="C19" s="14">
        <v>686319</v>
      </c>
      <c r="D19" s="14"/>
      <c r="E19" s="14">
        <v>434864</v>
      </c>
      <c r="F19" s="14"/>
      <c r="G19" s="14">
        <v>2736</v>
      </c>
      <c r="H19" s="14"/>
      <c r="I19" s="14">
        <v>25085</v>
      </c>
      <c r="J19" s="14"/>
      <c r="K19" s="20">
        <v>78162</v>
      </c>
      <c r="L19" s="20"/>
      <c r="M19" s="132">
        <v>1227166</v>
      </c>
      <c r="N19" s="20"/>
      <c r="O19" s="20">
        <v>2</v>
      </c>
      <c r="P19" s="20"/>
      <c r="Q19" s="132">
        <v>1227168</v>
      </c>
    </row>
    <row r="20" spans="1:18" ht="24" customHeight="1" x14ac:dyDescent="0.25">
      <c r="A20" s="101" t="s">
        <v>192</v>
      </c>
      <c r="B20" s="6"/>
      <c r="C20" s="14">
        <v>0</v>
      </c>
      <c r="D20" s="14"/>
      <c r="E20" s="14">
        <v>0</v>
      </c>
      <c r="F20" s="14"/>
      <c r="G20" s="14">
        <v>0</v>
      </c>
      <c r="H20" s="14"/>
      <c r="I20" s="14">
        <v>0</v>
      </c>
      <c r="J20" s="14"/>
      <c r="K20" s="20">
        <v>-27451</v>
      </c>
      <c r="L20" s="20"/>
      <c r="M20" s="132">
        <v>-27451</v>
      </c>
      <c r="N20" s="20"/>
      <c r="O20" s="20">
        <v>0</v>
      </c>
      <c r="P20" s="20"/>
      <c r="Q20" s="132">
        <v>-27451</v>
      </c>
    </row>
    <row r="21" spans="1:18" ht="24" customHeight="1" x14ac:dyDescent="0.25">
      <c r="A21" s="101" t="s">
        <v>106</v>
      </c>
      <c r="B21" s="101"/>
      <c r="C21" s="41">
        <v>0</v>
      </c>
      <c r="D21" s="31"/>
      <c r="E21" s="41">
        <v>0</v>
      </c>
      <c r="F21" s="23"/>
      <c r="G21" s="41">
        <v>0</v>
      </c>
      <c r="H21" s="31"/>
      <c r="I21" s="41">
        <v>0</v>
      </c>
      <c r="J21" s="24"/>
      <c r="K21" s="41">
        <v>30278</v>
      </c>
      <c r="L21" s="24"/>
      <c r="M21" s="120">
        <v>30278</v>
      </c>
      <c r="N21" s="24"/>
      <c r="O21" s="41">
        <v>0</v>
      </c>
      <c r="P21" s="24"/>
      <c r="Q21" s="41">
        <v>30278</v>
      </c>
    </row>
    <row r="22" spans="1:18" ht="24" customHeight="1" x14ac:dyDescent="0.25">
      <c r="A22" s="101" t="s">
        <v>94</v>
      </c>
      <c r="B22" s="98"/>
      <c r="C22" s="42">
        <v>0</v>
      </c>
      <c r="D22" s="9"/>
      <c r="E22" s="42">
        <v>0</v>
      </c>
      <c r="F22" s="19"/>
      <c r="G22" s="42">
        <v>0</v>
      </c>
      <c r="H22" s="9"/>
      <c r="I22" s="42">
        <v>0</v>
      </c>
      <c r="J22" s="24"/>
      <c r="K22" s="42">
        <v>0</v>
      </c>
      <c r="L22" s="24"/>
      <c r="M22" s="42">
        <v>0</v>
      </c>
      <c r="N22" s="24"/>
      <c r="O22" s="42">
        <v>0</v>
      </c>
      <c r="P22" s="24"/>
      <c r="Q22" s="42">
        <f t="shared" ref="Q22:Q23" si="2">SUM(M22:O22)</f>
        <v>0</v>
      </c>
    </row>
    <row r="23" spans="1:18" ht="24" customHeight="1" x14ac:dyDescent="0.25">
      <c r="A23" s="101" t="s">
        <v>107</v>
      </c>
      <c r="B23" s="98"/>
      <c r="C23" s="33">
        <f>SUM(C21:C22)</f>
        <v>0</v>
      </c>
      <c r="D23" s="9"/>
      <c r="E23" s="33">
        <f>SUM(E21:E22)</f>
        <v>0</v>
      </c>
      <c r="F23" s="19"/>
      <c r="G23" s="33">
        <f>SUM(G21:G22)</f>
        <v>0</v>
      </c>
      <c r="H23" s="9"/>
      <c r="I23" s="33">
        <f>SUM(I21:I22)</f>
        <v>0</v>
      </c>
      <c r="J23" s="24"/>
      <c r="K23" s="33">
        <f>SUM(K21:K22)</f>
        <v>30278</v>
      </c>
      <c r="L23" s="24"/>
      <c r="M23" s="33">
        <f>SUM(C23:K23)</f>
        <v>30278</v>
      </c>
      <c r="N23" s="24"/>
      <c r="O23" s="33">
        <f>SUM(O21:O22)</f>
        <v>0</v>
      </c>
      <c r="P23" s="24"/>
      <c r="Q23" s="33">
        <f t="shared" si="2"/>
        <v>30278</v>
      </c>
    </row>
    <row r="24" spans="1:18" ht="24" customHeight="1" thickBot="1" x14ac:dyDescent="0.3">
      <c r="A24" s="118" t="s">
        <v>194</v>
      </c>
      <c r="B24" s="6"/>
      <c r="C24" s="102">
        <f>SUM(C19:C19,C23)</f>
        <v>686319</v>
      </c>
      <c r="D24" s="24"/>
      <c r="E24" s="102">
        <f>SUM(E19:E19,E23)</f>
        <v>434864</v>
      </c>
      <c r="F24" s="14"/>
      <c r="G24" s="102">
        <f>SUM(G19:G19,G23)</f>
        <v>2736</v>
      </c>
      <c r="H24" s="24"/>
      <c r="I24" s="102">
        <f>SUM(I19:I19,I23)</f>
        <v>25085</v>
      </c>
      <c r="J24" s="14"/>
      <c r="K24" s="102">
        <f>SUM(K19:K19,K20,K23)</f>
        <v>80989</v>
      </c>
      <c r="L24" s="24"/>
      <c r="M24" s="102">
        <f>SUM(M19:M19,M20,M23)</f>
        <v>1229993</v>
      </c>
      <c r="N24" s="24"/>
      <c r="O24" s="102">
        <f>SUM(O19:O19,O23)</f>
        <v>2</v>
      </c>
      <c r="P24" s="24"/>
      <c r="Q24" s="102">
        <f>SUM(Q19:Q19,Q20,Q23)</f>
        <v>1229995</v>
      </c>
      <c r="R24" s="14">
        <f>Q24-BS!D99</f>
        <v>0</v>
      </c>
    </row>
    <row r="25" spans="1:18" ht="24" customHeight="1" thickTop="1" x14ac:dyDescent="0.25">
      <c r="A25" s="118"/>
      <c r="B25" s="6"/>
      <c r="C25" s="127">
        <f>C24-BS!D92</f>
        <v>251455</v>
      </c>
      <c r="D25" s="128"/>
      <c r="E25" s="127">
        <f>E24-BS!D93</f>
        <v>432128</v>
      </c>
      <c r="F25" s="128"/>
      <c r="G25" s="127" t="e">
        <f>G24-BS!#REF!</f>
        <v>#REF!</v>
      </c>
      <c r="H25" s="128"/>
      <c r="I25" s="127">
        <f>I24-BS!D95</f>
        <v>0</v>
      </c>
      <c r="J25" s="128"/>
      <c r="K25" s="127">
        <f>K24-BS!D96</f>
        <v>0</v>
      </c>
      <c r="L25" s="128"/>
      <c r="M25" s="127">
        <f>M24-BS!D97</f>
        <v>0</v>
      </c>
      <c r="N25" s="129"/>
      <c r="O25" s="127">
        <f>O24-BS!D98</f>
        <v>0</v>
      </c>
      <c r="P25" s="129"/>
      <c r="Q25" s="127">
        <f>Q24-BS!D99</f>
        <v>0</v>
      </c>
      <c r="R25" s="121"/>
    </row>
    <row r="26" spans="1:18" ht="24" customHeight="1" x14ac:dyDescent="0.25">
      <c r="A26" s="8" t="s">
        <v>79</v>
      </c>
      <c r="B26" s="6"/>
      <c r="C26" s="65"/>
      <c r="D26" s="65"/>
      <c r="E26" s="65"/>
      <c r="G26" s="65"/>
      <c r="H26" s="65"/>
      <c r="I26" s="65"/>
      <c r="K26" s="122"/>
      <c r="L26" s="65"/>
      <c r="M26" s="122"/>
      <c r="N26" s="65"/>
      <c r="O26" s="122"/>
      <c r="P26" s="65"/>
      <c r="Q26" s="122"/>
    </row>
    <row r="27" spans="1:18" ht="24" customHeight="1" x14ac:dyDescent="0.25">
      <c r="A27" s="118"/>
      <c r="B27" s="6"/>
      <c r="C27" s="65"/>
      <c r="D27" s="65"/>
      <c r="E27" s="65"/>
      <c r="G27" s="65"/>
      <c r="H27" s="65"/>
      <c r="I27" s="65"/>
      <c r="K27" s="122"/>
      <c r="L27" s="65"/>
      <c r="M27" s="122"/>
      <c r="N27" s="65"/>
      <c r="O27" s="122"/>
      <c r="P27" s="65"/>
      <c r="Q27" s="122"/>
    </row>
  </sheetData>
  <mergeCells count="5">
    <mergeCell ref="A2:K2"/>
    <mergeCell ref="I9:K9"/>
    <mergeCell ref="D10:F10"/>
    <mergeCell ref="C6:Q6"/>
    <mergeCell ref="C7:M7"/>
  </mergeCells>
  <printOptions horizontalCentered="1"/>
  <pageMargins left="0.27559055118110237" right="0.27559055118110237" top="0.9055118110236221" bottom="0" header="0.51181102362204722" footer="0.51181102362204722"/>
  <pageSetup paperSize="9" scale="79" firstPageNumber="6" fitToHeight="0" orientation="landscape" useFirstPageNumber="1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25"/>
  <sheetViews>
    <sheetView showGridLines="0" view="pageBreakPreview" topLeftCell="A16" zoomScale="70" zoomScaleNormal="70" zoomScaleSheetLayoutView="70" workbookViewId="0">
      <selection activeCell="P26" sqref="P26"/>
    </sheetView>
  </sheetViews>
  <sheetFormatPr defaultColWidth="9.109375" defaultRowHeight="24" customHeight="1" x14ac:dyDescent="0.25"/>
  <cols>
    <col min="1" max="1" width="51" style="11" customWidth="1"/>
    <col min="2" max="2" width="1.109375" style="11" customWidth="1"/>
    <col min="3" max="3" width="20" style="11" customWidth="1"/>
    <col min="4" max="4" width="1.109375" style="11" customWidth="1"/>
    <col min="5" max="5" width="20" style="11" customWidth="1"/>
    <col min="6" max="6" width="1.109375" style="11" customWidth="1"/>
    <col min="7" max="7" width="20" style="11" customWidth="1"/>
    <col min="8" max="8" width="1.109375" style="11" customWidth="1"/>
    <col min="9" max="9" width="20" style="11" customWidth="1"/>
    <col min="10" max="10" width="1.109375" style="11" customWidth="1"/>
    <col min="11" max="11" width="20" style="11" customWidth="1"/>
    <col min="12" max="12" width="1.109375" style="11" customWidth="1"/>
    <col min="13" max="13" width="20" style="11" customWidth="1"/>
    <col min="14" max="16384" width="9.109375" style="11"/>
  </cols>
  <sheetData>
    <row r="1" spans="1:13" ht="24" customHeight="1" x14ac:dyDescent="0.25">
      <c r="M1" s="37" t="s">
        <v>92</v>
      </c>
    </row>
    <row r="2" spans="1:13" ht="24" customHeight="1" x14ac:dyDescent="0.25">
      <c r="A2" s="167" t="s">
        <v>91</v>
      </c>
      <c r="B2" s="167"/>
      <c r="C2" s="167"/>
      <c r="D2" s="167"/>
      <c r="E2" s="167"/>
      <c r="F2" s="167"/>
      <c r="G2" s="167"/>
      <c r="H2" s="167"/>
      <c r="I2" s="167"/>
      <c r="J2" s="167"/>
      <c r="K2" s="167"/>
    </row>
    <row r="3" spans="1:13" ht="24" customHeight="1" x14ac:dyDescent="0.25">
      <c r="A3" s="13" t="s">
        <v>186</v>
      </c>
      <c r="C3" s="13"/>
      <c r="E3" s="90"/>
      <c r="G3" s="12"/>
      <c r="H3" s="12"/>
      <c r="J3" s="12"/>
      <c r="M3" s="112"/>
    </row>
    <row r="4" spans="1:13" ht="24" customHeight="1" x14ac:dyDescent="0.25">
      <c r="A4" s="13" t="s">
        <v>198</v>
      </c>
      <c r="C4" s="13"/>
      <c r="E4" s="90"/>
      <c r="G4" s="12"/>
      <c r="H4" s="12"/>
      <c r="J4" s="12"/>
      <c r="M4" s="112"/>
    </row>
    <row r="5" spans="1:13" ht="24" customHeight="1" x14ac:dyDescent="0.25">
      <c r="A5" s="13"/>
      <c r="C5" s="13"/>
      <c r="E5" s="90"/>
      <c r="G5" s="12"/>
      <c r="H5" s="12"/>
      <c r="I5" s="12"/>
      <c r="M5" s="25" t="s">
        <v>78</v>
      </c>
    </row>
    <row r="6" spans="1:13" ht="24" customHeight="1" x14ac:dyDescent="0.25">
      <c r="A6" s="13"/>
      <c r="B6" s="13"/>
      <c r="C6" s="172" t="s">
        <v>74</v>
      </c>
      <c r="D6" s="172"/>
      <c r="E6" s="172"/>
      <c r="F6" s="172"/>
      <c r="G6" s="172"/>
      <c r="H6" s="172"/>
      <c r="I6" s="172"/>
      <c r="J6" s="172"/>
      <c r="K6" s="172"/>
      <c r="L6" s="172"/>
      <c r="M6" s="172"/>
    </row>
    <row r="7" spans="1:13" ht="24" customHeight="1" x14ac:dyDescent="0.25">
      <c r="A7" s="13"/>
      <c r="B7" s="13"/>
      <c r="C7" s="113"/>
      <c r="F7" s="113" t="s">
        <v>80</v>
      </c>
      <c r="G7" s="112" t="s">
        <v>40</v>
      </c>
      <c r="H7" s="112"/>
      <c r="I7" s="170" t="s">
        <v>16</v>
      </c>
      <c r="J7" s="170"/>
      <c r="K7" s="170"/>
      <c r="L7" s="112"/>
    </row>
    <row r="8" spans="1:13" ht="24" customHeight="1" x14ac:dyDescent="0.25">
      <c r="A8" s="13"/>
      <c r="B8" s="13"/>
      <c r="C8" s="113" t="s">
        <v>81</v>
      </c>
      <c r="D8" s="171" t="s">
        <v>59</v>
      </c>
      <c r="E8" s="171"/>
      <c r="F8" s="171"/>
      <c r="G8" s="112" t="s">
        <v>41</v>
      </c>
      <c r="H8" s="112"/>
      <c r="I8" s="112" t="s">
        <v>127</v>
      </c>
      <c r="M8" s="112" t="s">
        <v>122</v>
      </c>
    </row>
    <row r="9" spans="1:13" ht="24" customHeight="1" x14ac:dyDescent="0.25">
      <c r="A9" s="13"/>
      <c r="B9" s="115"/>
      <c r="C9" s="116" t="s">
        <v>23</v>
      </c>
      <c r="D9" s="113"/>
      <c r="E9" s="93" t="s">
        <v>58</v>
      </c>
      <c r="F9" s="113"/>
      <c r="G9" s="116" t="s">
        <v>82</v>
      </c>
      <c r="H9" s="113"/>
      <c r="I9" s="114" t="s">
        <v>157</v>
      </c>
      <c r="J9" s="117"/>
      <c r="K9" s="114" t="s">
        <v>24</v>
      </c>
      <c r="L9" s="112"/>
      <c r="M9" s="93" t="s">
        <v>120</v>
      </c>
    </row>
    <row r="10" spans="1:13" ht="24" customHeight="1" x14ac:dyDescent="0.25">
      <c r="A10" s="13" t="s">
        <v>131</v>
      </c>
      <c r="B10" s="6"/>
      <c r="C10" s="14">
        <v>686319</v>
      </c>
      <c r="D10" s="14"/>
      <c r="E10" s="14">
        <v>434864</v>
      </c>
      <c r="F10" s="14"/>
      <c r="G10" s="14">
        <v>2736</v>
      </c>
      <c r="H10" s="14"/>
      <c r="I10" s="14">
        <v>18962</v>
      </c>
      <c r="J10" s="14"/>
      <c r="K10" s="20">
        <v>41184</v>
      </c>
      <c r="L10" s="20"/>
      <c r="M10" s="20">
        <f>SUM(C10:K10)</f>
        <v>1184065</v>
      </c>
    </row>
    <row r="11" spans="1:13" ht="24" customHeight="1" x14ac:dyDescent="0.25">
      <c r="A11" s="101" t="s">
        <v>192</v>
      </c>
      <c r="B11" s="6"/>
      <c r="C11" s="14">
        <v>0</v>
      </c>
      <c r="D11" s="14"/>
      <c r="E11" s="14">
        <v>0</v>
      </c>
      <c r="F11" s="14"/>
      <c r="G11" s="14">
        <v>0</v>
      </c>
      <c r="H11" s="14"/>
      <c r="I11" s="14">
        <v>0</v>
      </c>
      <c r="J11" s="14"/>
      <c r="K11" s="20">
        <v>-20588</v>
      </c>
      <c r="L11" s="20"/>
      <c r="M11" s="20">
        <f>SUM(C11:K11)</f>
        <v>-20588</v>
      </c>
    </row>
    <row r="12" spans="1:13" ht="24" customHeight="1" x14ac:dyDescent="0.25">
      <c r="A12" s="101" t="s">
        <v>106</v>
      </c>
      <c r="B12" s="101"/>
      <c r="C12" s="123">
        <v>0</v>
      </c>
      <c r="D12" s="96"/>
      <c r="E12" s="123">
        <v>0</v>
      </c>
      <c r="F12" s="47"/>
      <c r="G12" s="123">
        <v>0</v>
      </c>
      <c r="H12" s="96"/>
      <c r="I12" s="123">
        <v>0</v>
      </c>
      <c r="J12" s="47"/>
      <c r="K12" s="123">
        <v>10607</v>
      </c>
      <c r="L12" s="47"/>
      <c r="M12" s="123">
        <f>SUM(C12:K12)</f>
        <v>10607</v>
      </c>
    </row>
    <row r="13" spans="1:13" ht="24" customHeight="1" x14ac:dyDescent="0.25">
      <c r="A13" s="101" t="s">
        <v>94</v>
      </c>
      <c r="B13" s="98"/>
      <c r="C13" s="124">
        <v>0</v>
      </c>
      <c r="D13" s="96"/>
      <c r="E13" s="124">
        <v>0</v>
      </c>
      <c r="F13" s="47"/>
      <c r="G13" s="124">
        <v>0</v>
      </c>
      <c r="H13" s="96"/>
      <c r="I13" s="124">
        <v>0</v>
      </c>
      <c r="J13" s="47"/>
      <c r="K13" s="124">
        <v>0</v>
      </c>
      <c r="L13" s="47"/>
      <c r="M13" s="124">
        <f>SUM(C13:K13)</f>
        <v>0</v>
      </c>
    </row>
    <row r="14" spans="1:13" ht="24" customHeight="1" x14ac:dyDescent="0.25">
      <c r="A14" s="101" t="s">
        <v>107</v>
      </c>
      <c r="B14" s="98"/>
      <c r="C14" s="29">
        <f>C13+C12</f>
        <v>0</v>
      </c>
      <c r="D14" s="9"/>
      <c r="E14" s="29">
        <f>E13+E12</f>
        <v>0</v>
      </c>
      <c r="F14" s="19"/>
      <c r="G14" s="29">
        <f>G13+G12</f>
        <v>0</v>
      </c>
      <c r="H14" s="9"/>
      <c r="I14" s="29">
        <f>I13+I12</f>
        <v>0</v>
      </c>
      <c r="J14" s="24"/>
      <c r="K14" s="29">
        <f>K13+K12</f>
        <v>10607</v>
      </c>
      <c r="L14" s="24"/>
      <c r="M14" s="29">
        <f t="shared" ref="M14" si="0">SUM(C14:K14)</f>
        <v>10607</v>
      </c>
    </row>
    <row r="15" spans="1:13" ht="24" customHeight="1" thickBot="1" x14ac:dyDescent="0.3">
      <c r="A15" s="118" t="s">
        <v>193</v>
      </c>
      <c r="B15" s="6"/>
      <c r="C15" s="102">
        <f>SUM(C10:C11,C14)</f>
        <v>686319</v>
      </c>
      <c r="D15" s="24"/>
      <c r="E15" s="102">
        <f>SUM(E10:E11,E14)</f>
        <v>434864</v>
      </c>
      <c r="F15" s="14"/>
      <c r="G15" s="102">
        <f>SUM(G10:G11,G14)</f>
        <v>2736</v>
      </c>
      <c r="H15" s="24"/>
      <c r="I15" s="102">
        <f>SUM(I10:I11,I14)</f>
        <v>18962</v>
      </c>
      <c r="J15" s="14"/>
      <c r="K15" s="102">
        <f>SUM(K10:K11,K14)</f>
        <v>31203</v>
      </c>
      <c r="L15" s="14"/>
      <c r="M15" s="102">
        <f>SUM(M10:M11,M14)</f>
        <v>1174084</v>
      </c>
    </row>
    <row r="16" spans="1:13" ht="24" customHeight="1" thickTop="1" x14ac:dyDescent="0.25">
      <c r="B16" s="13"/>
      <c r="C16" s="119"/>
      <c r="D16" s="119"/>
      <c r="E16" s="119"/>
      <c r="F16" s="119"/>
      <c r="G16" s="119"/>
      <c r="H16" s="119"/>
      <c r="I16" s="119"/>
      <c r="J16" s="119"/>
      <c r="K16" s="119"/>
      <c r="L16" s="119"/>
      <c r="M16" s="119"/>
    </row>
    <row r="17" spans="1:13" ht="24" customHeight="1" x14ac:dyDescent="0.25">
      <c r="A17" s="13" t="s">
        <v>167</v>
      </c>
      <c r="B17" s="6"/>
      <c r="C17" s="156">
        <v>686319</v>
      </c>
      <c r="D17" s="156"/>
      <c r="E17" s="156">
        <v>434864</v>
      </c>
      <c r="F17" s="157"/>
      <c r="G17" s="156">
        <v>2736</v>
      </c>
      <c r="H17" s="156"/>
      <c r="I17" s="156">
        <v>21774</v>
      </c>
      <c r="J17" s="158"/>
      <c r="K17" s="158">
        <v>74001</v>
      </c>
      <c r="L17" s="158"/>
      <c r="M17" s="156">
        <f>SUM(C17:K17)</f>
        <v>1219694</v>
      </c>
    </row>
    <row r="18" spans="1:13" ht="24" customHeight="1" x14ac:dyDescent="0.25">
      <c r="A18" s="101" t="s">
        <v>192</v>
      </c>
      <c r="B18" s="6"/>
      <c r="C18" s="156">
        <v>0</v>
      </c>
      <c r="D18" s="156"/>
      <c r="E18" s="156">
        <v>0</v>
      </c>
      <c r="F18" s="157"/>
      <c r="G18" s="156">
        <v>0</v>
      </c>
      <c r="H18" s="156"/>
      <c r="I18" s="156">
        <v>0</v>
      </c>
      <c r="J18" s="158"/>
      <c r="K18" s="158">
        <v>-27451</v>
      </c>
      <c r="L18" s="158"/>
      <c r="M18" s="156">
        <f>SUM(C18:K18)</f>
        <v>-27451</v>
      </c>
    </row>
    <row r="19" spans="1:13" ht="24" customHeight="1" x14ac:dyDescent="0.25">
      <c r="A19" s="101" t="s">
        <v>106</v>
      </c>
      <c r="B19" s="101"/>
      <c r="C19" s="159">
        <v>0</v>
      </c>
      <c r="D19" s="160"/>
      <c r="E19" s="161">
        <v>0</v>
      </c>
      <c r="F19" s="162"/>
      <c r="G19" s="161">
        <v>0</v>
      </c>
      <c r="H19" s="160"/>
      <c r="I19" s="161">
        <v>0</v>
      </c>
      <c r="J19" s="162"/>
      <c r="K19" s="161">
        <f>[1]PL!H67</f>
        <v>31624</v>
      </c>
      <c r="L19" s="162"/>
      <c r="M19" s="161">
        <f>SUM(C19:K19)</f>
        <v>31624</v>
      </c>
    </row>
    <row r="20" spans="1:13" ht="24" customHeight="1" x14ac:dyDescent="0.25">
      <c r="A20" s="101" t="s">
        <v>94</v>
      </c>
      <c r="B20" s="98"/>
      <c r="C20" s="124">
        <v>0</v>
      </c>
      <c r="D20" s="96"/>
      <c r="E20" s="124">
        <v>0</v>
      </c>
      <c r="F20" s="47"/>
      <c r="G20" s="124">
        <v>0</v>
      </c>
      <c r="H20" s="96"/>
      <c r="I20" s="124">
        <v>0</v>
      </c>
      <c r="J20" s="47"/>
      <c r="K20" s="124">
        <v>0</v>
      </c>
      <c r="L20" s="47"/>
      <c r="M20" s="124">
        <f>SUM(C20:K20)</f>
        <v>0</v>
      </c>
    </row>
    <row r="21" spans="1:13" ht="24" customHeight="1" x14ac:dyDescent="0.25">
      <c r="A21" s="101" t="s">
        <v>107</v>
      </c>
      <c r="B21" s="98"/>
      <c r="C21" s="29">
        <f>C20+C19</f>
        <v>0</v>
      </c>
      <c r="D21" s="9"/>
      <c r="E21" s="29">
        <f>E20+E19</f>
        <v>0</v>
      </c>
      <c r="F21" s="19"/>
      <c r="G21" s="29">
        <f>G20+G19</f>
        <v>0</v>
      </c>
      <c r="H21" s="9"/>
      <c r="I21" s="29">
        <f>I20+I19</f>
        <v>0</v>
      </c>
      <c r="J21" s="24"/>
      <c r="K21" s="29">
        <f>K20+K19</f>
        <v>31624</v>
      </c>
      <c r="L21" s="24"/>
      <c r="M21" s="29">
        <f t="shared" ref="M21" si="1">SUM(C21:K21)</f>
        <v>31624</v>
      </c>
    </row>
    <row r="22" spans="1:13" ht="24" customHeight="1" thickBot="1" x14ac:dyDescent="0.3">
      <c r="A22" s="118" t="s">
        <v>194</v>
      </c>
      <c r="B22" s="6"/>
      <c r="C22" s="102">
        <f>SUM(C17:C17,C21)</f>
        <v>686319</v>
      </c>
      <c r="D22" s="24"/>
      <c r="E22" s="102">
        <f>SUM(E17:E17,E21)</f>
        <v>434864</v>
      </c>
      <c r="F22" s="14"/>
      <c r="G22" s="102">
        <f>SUM(G17:G17,G21)</f>
        <v>2736</v>
      </c>
      <c r="H22" s="24"/>
      <c r="I22" s="102">
        <f>SUM(I17:I17,I21)</f>
        <v>21774</v>
      </c>
      <c r="J22" s="14"/>
      <c r="K22" s="102">
        <f>SUM(K17:K17,K21,K18)</f>
        <v>78174</v>
      </c>
      <c r="L22" s="14"/>
      <c r="M22" s="102">
        <f>SUM(M17:M17,M21,M18)</f>
        <v>1223867</v>
      </c>
    </row>
    <row r="23" spans="1:13" ht="24" customHeight="1" thickTop="1" x14ac:dyDescent="0.25">
      <c r="A23" s="118"/>
      <c r="B23" s="6"/>
      <c r="C23" s="130">
        <f>C22-BS!H92</f>
        <v>251455</v>
      </c>
      <c r="D23" s="131"/>
      <c r="E23" s="130">
        <f>E22-BS!H93</f>
        <v>432128</v>
      </c>
      <c r="F23" s="131"/>
      <c r="G23" s="130" t="e">
        <f>G22-BS!#REF!</f>
        <v>#REF!</v>
      </c>
      <c r="H23" s="131"/>
      <c r="I23" s="130">
        <f>I22-BS!H95</f>
        <v>0</v>
      </c>
      <c r="J23" s="131"/>
      <c r="K23" s="130">
        <f>K22-BS!H96</f>
        <v>0</v>
      </c>
      <c r="L23" s="131"/>
      <c r="M23" s="130">
        <f>M22-BS!H97</f>
        <v>0</v>
      </c>
    </row>
    <row r="24" spans="1:13" ht="24" customHeight="1" x14ac:dyDescent="0.25">
      <c r="A24" s="8" t="s">
        <v>79</v>
      </c>
      <c r="B24" s="6"/>
      <c r="C24" s="65"/>
      <c r="D24" s="65"/>
      <c r="E24" s="65"/>
      <c r="G24" s="65"/>
      <c r="H24" s="65"/>
      <c r="I24" s="65"/>
      <c r="K24" s="65"/>
      <c r="M24" s="65"/>
    </row>
    <row r="25" spans="1:13" ht="24" customHeight="1" x14ac:dyDescent="0.25">
      <c r="A25" s="118"/>
      <c r="B25" s="6"/>
      <c r="C25" s="65"/>
      <c r="D25" s="65"/>
      <c r="E25" s="65"/>
      <c r="G25" s="65"/>
      <c r="H25" s="65"/>
      <c r="I25" s="65"/>
      <c r="K25" s="65"/>
      <c r="M25" s="65"/>
    </row>
  </sheetData>
  <mergeCells count="4">
    <mergeCell ref="A2:K2"/>
    <mergeCell ref="C6:M6"/>
    <mergeCell ref="I7:K7"/>
    <mergeCell ref="D8:F8"/>
  </mergeCells>
  <phoneticPr fontId="20" type="noConversion"/>
  <printOptions horizontalCentered="1"/>
  <pageMargins left="0.59055118110236227" right="0.59055118110236227" top="0.9055118110236221" bottom="0" header="0.51181102362204722" footer="0.51181102362204722"/>
  <pageSetup paperSize="9" scale="76" firstPageNumber="8" fitToHeight="0" orientation="landscape" useFirstPageNumber="1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97"/>
  <sheetViews>
    <sheetView showGridLines="0" view="pageBreakPreview" zoomScale="70" zoomScaleNormal="70" zoomScaleSheetLayoutView="70" workbookViewId="0">
      <selection activeCell="S12" sqref="S12"/>
    </sheetView>
  </sheetViews>
  <sheetFormatPr defaultColWidth="9.109375" defaultRowHeight="23.7" customHeight="1" x14ac:dyDescent="0.25"/>
  <cols>
    <col min="1" max="1" width="1.5546875" style="45" customWidth="1"/>
    <col min="2" max="2" width="55.33203125" style="45" customWidth="1"/>
    <col min="3" max="3" width="1.44140625" style="11" customWidth="1"/>
    <col min="4" max="4" width="15.88671875" style="12" customWidth="1"/>
    <col min="5" max="5" width="1.44140625" style="12" customWidth="1"/>
    <col min="6" max="6" width="15.88671875" style="12" customWidth="1"/>
    <col min="7" max="7" width="1.44140625" style="11" customWidth="1"/>
    <col min="8" max="8" width="15.88671875" style="12" customWidth="1"/>
    <col min="9" max="9" width="1.44140625" style="12" customWidth="1"/>
    <col min="10" max="10" width="15.88671875" style="12" customWidth="1"/>
    <col min="11" max="11" width="0.88671875" style="11" customWidth="1"/>
    <col min="12" max="16384" width="9.109375" style="11"/>
  </cols>
  <sheetData>
    <row r="1" spans="1:10" ht="23.7" customHeight="1" x14ac:dyDescent="0.25">
      <c r="J1" s="37" t="s">
        <v>92</v>
      </c>
    </row>
    <row r="2" spans="1:10" ht="23.7" customHeight="1" x14ac:dyDescent="0.25">
      <c r="A2" s="167" t="s">
        <v>91</v>
      </c>
      <c r="B2" s="167"/>
      <c r="C2" s="167"/>
      <c r="D2" s="167"/>
      <c r="E2" s="167"/>
      <c r="F2" s="167"/>
      <c r="H2" s="11"/>
      <c r="I2" s="11"/>
      <c r="J2" s="11"/>
    </row>
    <row r="3" spans="1:10" ht="23.7" customHeight="1" x14ac:dyDescent="0.25">
      <c r="A3" s="13" t="s">
        <v>188</v>
      </c>
      <c r="B3" s="13"/>
      <c r="D3" s="11"/>
      <c r="E3" s="11"/>
      <c r="F3" s="11"/>
      <c r="H3" s="11"/>
      <c r="I3" s="11"/>
      <c r="J3" s="11"/>
    </row>
    <row r="4" spans="1:10" ht="23.7" customHeight="1" x14ac:dyDescent="0.25">
      <c r="A4" s="13" t="s">
        <v>198</v>
      </c>
      <c r="B4" s="13"/>
      <c r="D4" s="11"/>
      <c r="E4" s="11"/>
      <c r="F4" s="11"/>
      <c r="H4" s="11"/>
      <c r="I4" s="11"/>
      <c r="J4" s="11"/>
    </row>
    <row r="5" spans="1:10" ht="23.7" customHeight="1" x14ac:dyDescent="0.25">
      <c r="A5" s="13"/>
      <c r="B5" s="13"/>
      <c r="D5" s="11"/>
      <c r="E5" s="11"/>
      <c r="F5" s="11"/>
      <c r="H5" s="11"/>
      <c r="I5" s="11"/>
      <c r="J5" s="25" t="s">
        <v>78</v>
      </c>
    </row>
    <row r="6" spans="1:10" ht="23.7" customHeight="1" x14ac:dyDescent="0.25">
      <c r="A6" s="13"/>
      <c r="B6" s="13"/>
      <c r="C6" s="4"/>
      <c r="D6" s="174" t="s">
        <v>55</v>
      </c>
      <c r="E6" s="174"/>
      <c r="F6" s="174"/>
      <c r="G6" s="4"/>
      <c r="H6" s="168" t="s">
        <v>45</v>
      </c>
      <c r="I6" s="168"/>
      <c r="J6" s="168"/>
    </row>
    <row r="7" spans="1:10" ht="23.7" customHeight="1" x14ac:dyDescent="0.25">
      <c r="D7" s="7">
        <v>2026</v>
      </c>
      <c r="E7" s="2"/>
      <c r="F7" s="7">
        <v>2025</v>
      </c>
      <c r="G7" s="1"/>
      <c r="H7" s="7">
        <v>2026</v>
      </c>
      <c r="I7" s="2"/>
      <c r="J7" s="7">
        <v>2025</v>
      </c>
    </row>
    <row r="8" spans="1:10" ht="23.7" customHeight="1" x14ac:dyDescent="0.25">
      <c r="A8" s="138" t="s">
        <v>25</v>
      </c>
      <c r="B8" s="138"/>
      <c r="C8" s="139"/>
      <c r="D8" s="140"/>
      <c r="E8" s="140"/>
      <c r="F8" s="140"/>
      <c r="H8" s="140"/>
      <c r="I8" s="140"/>
      <c r="J8" s="140"/>
    </row>
    <row r="9" spans="1:10" ht="23.7" customHeight="1" x14ac:dyDescent="0.25">
      <c r="A9" s="141" t="s">
        <v>175</v>
      </c>
      <c r="B9" s="142"/>
      <c r="C9" s="139"/>
      <c r="D9" s="35">
        <v>38755</v>
      </c>
      <c r="E9" s="20"/>
      <c r="F9" s="35">
        <v>31608</v>
      </c>
      <c r="G9" s="24"/>
      <c r="H9" s="35">
        <v>39827</v>
      </c>
      <c r="I9" s="24"/>
      <c r="J9" s="35">
        <v>13879</v>
      </c>
    </row>
    <row r="10" spans="1:10" ht="23.7" customHeight="1" x14ac:dyDescent="0.25">
      <c r="A10" s="141" t="s">
        <v>158</v>
      </c>
      <c r="B10" s="142"/>
      <c r="C10" s="139"/>
      <c r="D10" s="5"/>
      <c r="E10" s="5"/>
      <c r="F10" s="5"/>
      <c r="I10" s="5"/>
    </row>
    <row r="11" spans="1:10" ht="23.7" customHeight="1" x14ac:dyDescent="0.25">
      <c r="A11" s="141"/>
      <c r="B11" s="142" t="s">
        <v>159</v>
      </c>
      <c r="C11" s="139"/>
      <c r="D11" s="5"/>
      <c r="E11" s="5"/>
      <c r="F11" s="5"/>
      <c r="I11" s="5"/>
    </row>
    <row r="12" spans="1:10" ht="23.7" customHeight="1" x14ac:dyDescent="0.25">
      <c r="A12" s="141" t="s">
        <v>95</v>
      </c>
      <c r="B12" s="142" t="s">
        <v>160</v>
      </c>
      <c r="C12" s="139"/>
      <c r="D12" s="5"/>
      <c r="E12" s="5"/>
      <c r="F12" s="5"/>
      <c r="H12" s="3"/>
      <c r="I12" s="5"/>
      <c r="J12" s="3"/>
    </row>
    <row r="13" spans="1:10" ht="23.7" customHeight="1" x14ac:dyDescent="0.25">
      <c r="B13" s="11" t="s">
        <v>26</v>
      </c>
      <c r="C13" s="139"/>
      <c r="D13" s="35">
        <v>6415</v>
      </c>
      <c r="E13" s="20"/>
      <c r="F13" s="35">
        <v>6655</v>
      </c>
      <c r="G13" s="24"/>
      <c r="H13" s="9">
        <v>3052</v>
      </c>
      <c r="I13" s="24"/>
      <c r="J13" s="9">
        <v>2892</v>
      </c>
    </row>
    <row r="14" spans="1:10" ht="23.7" customHeight="1" x14ac:dyDescent="0.25">
      <c r="B14" s="11" t="s">
        <v>176</v>
      </c>
      <c r="C14" s="139"/>
      <c r="D14" s="35">
        <v>-121</v>
      </c>
      <c r="E14" s="20"/>
      <c r="F14" s="35">
        <v>-255</v>
      </c>
      <c r="G14" s="24"/>
      <c r="H14" s="9">
        <v>0</v>
      </c>
      <c r="I14" s="24"/>
      <c r="J14" s="9">
        <v>0</v>
      </c>
    </row>
    <row r="15" spans="1:10" ht="23.7" customHeight="1" x14ac:dyDescent="0.25">
      <c r="A15" s="11"/>
      <c r="B15" s="11" t="s">
        <v>200</v>
      </c>
      <c r="C15" s="139"/>
      <c r="D15" s="35">
        <v>-67</v>
      </c>
      <c r="E15" s="20"/>
      <c r="F15" s="35">
        <v>6</v>
      </c>
      <c r="G15" s="24"/>
      <c r="H15" s="9">
        <v>-38</v>
      </c>
      <c r="I15" s="24"/>
      <c r="J15" s="9">
        <v>6</v>
      </c>
    </row>
    <row r="16" spans="1:10" ht="23.7" customHeight="1" x14ac:dyDescent="0.25">
      <c r="B16" s="11" t="s">
        <v>177</v>
      </c>
      <c r="C16" s="139"/>
      <c r="D16" s="35">
        <v>-1494</v>
      </c>
      <c r="E16" s="20"/>
      <c r="F16" s="35">
        <v>1098</v>
      </c>
      <c r="G16" s="24"/>
      <c r="H16" s="9">
        <v>-1494</v>
      </c>
      <c r="I16" s="24"/>
      <c r="J16" s="9">
        <v>1098</v>
      </c>
    </row>
    <row r="17" spans="1:10" ht="23.7" customHeight="1" x14ac:dyDescent="0.25">
      <c r="A17" s="11"/>
      <c r="B17" s="11" t="s">
        <v>187</v>
      </c>
      <c r="C17" s="139"/>
      <c r="D17" s="35">
        <v>575</v>
      </c>
      <c r="E17" s="20"/>
      <c r="F17" s="35">
        <v>1476</v>
      </c>
      <c r="G17" s="24"/>
      <c r="H17" s="9">
        <v>486</v>
      </c>
      <c r="I17" s="24"/>
      <c r="J17" s="9">
        <v>355</v>
      </c>
    </row>
    <row r="18" spans="1:10" ht="23.7" customHeight="1" x14ac:dyDescent="0.25">
      <c r="B18" s="11" t="s">
        <v>108</v>
      </c>
      <c r="C18" s="139"/>
      <c r="D18" s="35">
        <v>38188</v>
      </c>
      <c r="E18" s="20"/>
      <c r="F18" s="35">
        <v>36614</v>
      </c>
      <c r="G18" s="24"/>
      <c r="H18" s="9">
        <v>21162</v>
      </c>
      <c r="I18" s="24"/>
      <c r="J18" s="9">
        <v>33823</v>
      </c>
    </row>
    <row r="19" spans="1:10" ht="23.7" customHeight="1" x14ac:dyDescent="0.25">
      <c r="B19" s="11" t="s">
        <v>20</v>
      </c>
      <c r="C19" s="139"/>
      <c r="D19" s="35">
        <v>21295</v>
      </c>
      <c r="E19" s="20"/>
      <c r="F19" s="35">
        <v>23718</v>
      </c>
      <c r="G19" s="24"/>
      <c r="H19" s="20">
        <v>16838</v>
      </c>
      <c r="I19" s="24"/>
      <c r="J19" s="9">
        <v>17512</v>
      </c>
    </row>
    <row r="20" spans="1:10" ht="23.7" customHeight="1" x14ac:dyDescent="0.25">
      <c r="A20" s="11"/>
      <c r="B20" s="11" t="s">
        <v>35</v>
      </c>
      <c r="C20" s="139"/>
      <c r="D20" s="32">
        <v>-142836</v>
      </c>
      <c r="E20" s="10"/>
      <c r="F20" s="32">
        <v>-145535</v>
      </c>
      <c r="G20" s="24"/>
      <c r="H20" s="33">
        <v>-102648</v>
      </c>
      <c r="I20" s="24"/>
      <c r="J20" s="33">
        <v>-97121</v>
      </c>
    </row>
    <row r="21" spans="1:10" ht="23.7" customHeight="1" x14ac:dyDescent="0.25">
      <c r="A21" s="141" t="s">
        <v>123</v>
      </c>
      <c r="B21" s="11"/>
      <c r="C21" s="139"/>
      <c r="D21" s="38"/>
      <c r="E21" s="10"/>
      <c r="F21" s="38"/>
      <c r="G21" s="24"/>
      <c r="H21" s="31"/>
      <c r="I21" s="24"/>
      <c r="J21" s="31"/>
    </row>
    <row r="22" spans="1:10" ht="23.7" customHeight="1" x14ac:dyDescent="0.25">
      <c r="A22" s="141" t="s">
        <v>96</v>
      </c>
      <c r="B22" s="11"/>
      <c r="C22" s="139"/>
      <c r="D22" s="9">
        <f>SUM(D9:D20)</f>
        <v>-39290</v>
      </c>
      <c r="E22" s="5"/>
      <c r="F22" s="9">
        <f>SUM(F9:F20)</f>
        <v>-44615</v>
      </c>
      <c r="H22" s="9">
        <f>SUM(H9:H20)</f>
        <v>-22815</v>
      </c>
      <c r="I22" s="5"/>
      <c r="J22" s="9">
        <f>SUM(J9:J20)</f>
        <v>-27556</v>
      </c>
    </row>
    <row r="23" spans="1:10" ht="23.7" customHeight="1" x14ac:dyDescent="0.25">
      <c r="A23" s="141" t="s">
        <v>97</v>
      </c>
      <c r="B23" s="11"/>
      <c r="C23" s="139"/>
      <c r="D23" s="26"/>
      <c r="E23" s="26"/>
      <c r="F23" s="26"/>
      <c r="H23" s="26"/>
      <c r="I23" s="26"/>
      <c r="J23" s="26"/>
    </row>
    <row r="24" spans="1:10" ht="23.7" customHeight="1" x14ac:dyDescent="0.25">
      <c r="B24" s="11" t="s">
        <v>133</v>
      </c>
      <c r="C24" s="139"/>
      <c r="D24" s="35">
        <v>-30906</v>
      </c>
      <c r="E24" s="20"/>
      <c r="F24" s="35">
        <v>-201637</v>
      </c>
      <c r="G24" s="24"/>
      <c r="H24" s="9">
        <v>-157497</v>
      </c>
      <c r="I24" s="24"/>
      <c r="J24" s="9">
        <v>-180275</v>
      </c>
    </row>
    <row r="25" spans="1:10" ht="23.7" customHeight="1" x14ac:dyDescent="0.25">
      <c r="B25" s="11" t="s">
        <v>31</v>
      </c>
      <c r="C25" s="139"/>
      <c r="D25" s="35">
        <v>-9125</v>
      </c>
      <c r="E25" s="20"/>
      <c r="F25" s="35">
        <v>-623</v>
      </c>
      <c r="G25" s="24"/>
      <c r="H25" s="9">
        <v>27741</v>
      </c>
      <c r="I25" s="24"/>
      <c r="J25" s="9">
        <v>-13644</v>
      </c>
    </row>
    <row r="26" spans="1:10" ht="23.7" customHeight="1" x14ac:dyDescent="0.25">
      <c r="B26" s="11" t="s">
        <v>54</v>
      </c>
      <c r="C26" s="139"/>
      <c r="D26" s="35">
        <v>15932</v>
      </c>
      <c r="E26" s="20"/>
      <c r="F26" s="35">
        <v>-4269</v>
      </c>
      <c r="G26" s="24"/>
      <c r="H26" s="9">
        <v>0</v>
      </c>
      <c r="I26" s="24"/>
      <c r="J26" s="9">
        <v>0</v>
      </c>
    </row>
    <row r="27" spans="1:10" ht="23.7" customHeight="1" x14ac:dyDescent="0.25">
      <c r="B27" s="11" t="s">
        <v>76</v>
      </c>
      <c r="C27" s="139"/>
      <c r="D27" s="35">
        <v>110934</v>
      </c>
      <c r="E27" s="20"/>
      <c r="F27" s="35">
        <v>122148</v>
      </c>
      <c r="G27" s="24"/>
      <c r="H27" s="9">
        <v>108626</v>
      </c>
      <c r="I27" s="24"/>
      <c r="J27" s="9">
        <v>122148</v>
      </c>
    </row>
    <row r="28" spans="1:10" ht="23.7" customHeight="1" x14ac:dyDescent="0.25">
      <c r="B28" s="11" t="s">
        <v>27</v>
      </c>
      <c r="C28" s="139"/>
      <c r="D28" s="35">
        <v>-6026</v>
      </c>
      <c r="E28" s="20"/>
      <c r="F28" s="35">
        <v>-2722</v>
      </c>
      <c r="G28" s="24"/>
      <c r="H28" s="9">
        <v>-6540</v>
      </c>
      <c r="I28" s="24"/>
      <c r="J28" s="9">
        <v>-4935</v>
      </c>
    </row>
    <row r="29" spans="1:10" ht="23.7" customHeight="1" x14ac:dyDescent="0.25">
      <c r="B29" s="11" t="s">
        <v>7</v>
      </c>
      <c r="C29" s="139"/>
      <c r="D29" s="35">
        <v>2377</v>
      </c>
      <c r="E29" s="20"/>
      <c r="F29" s="35">
        <v>-763</v>
      </c>
      <c r="G29" s="24"/>
      <c r="H29" s="9">
        <v>2329</v>
      </c>
      <c r="I29" s="24"/>
      <c r="J29" s="9">
        <v>0</v>
      </c>
    </row>
    <row r="30" spans="1:10" ht="23.7" customHeight="1" x14ac:dyDescent="0.25">
      <c r="A30" s="141" t="s">
        <v>98</v>
      </c>
      <c r="B30" s="11"/>
      <c r="C30" s="139"/>
      <c r="D30" s="35"/>
      <c r="E30" s="20"/>
      <c r="F30" s="35"/>
      <c r="G30" s="24"/>
      <c r="H30" s="9"/>
      <c r="I30" s="24"/>
      <c r="J30" s="9"/>
    </row>
    <row r="31" spans="1:10" ht="23.7" customHeight="1" x14ac:dyDescent="0.25">
      <c r="A31" s="11"/>
      <c r="B31" s="11" t="s">
        <v>32</v>
      </c>
      <c r="C31" s="139"/>
      <c r="D31" s="35">
        <v>23969</v>
      </c>
      <c r="E31" s="20"/>
      <c r="F31" s="35">
        <v>-156</v>
      </c>
      <c r="G31" s="24"/>
      <c r="H31" s="9">
        <v>9983</v>
      </c>
      <c r="I31" s="24"/>
      <c r="J31" s="9">
        <v>1650</v>
      </c>
    </row>
    <row r="32" spans="1:10" ht="23.7" customHeight="1" x14ac:dyDescent="0.25">
      <c r="A32" s="11"/>
      <c r="B32" s="11" t="s">
        <v>34</v>
      </c>
      <c r="C32" s="139"/>
      <c r="D32" s="38">
        <v>-2096</v>
      </c>
      <c r="E32" s="20"/>
      <c r="F32" s="38">
        <v>751</v>
      </c>
      <c r="G32" s="24"/>
      <c r="H32" s="9">
        <v>1321</v>
      </c>
      <c r="I32" s="24"/>
      <c r="J32" s="9">
        <v>3160</v>
      </c>
    </row>
    <row r="33" spans="1:10" ht="23.7" customHeight="1" x14ac:dyDescent="0.25">
      <c r="A33" s="11"/>
      <c r="B33" s="11" t="s">
        <v>33</v>
      </c>
      <c r="C33" s="139"/>
      <c r="D33" s="32">
        <v>-106</v>
      </c>
      <c r="E33" s="10"/>
      <c r="F33" s="32">
        <v>189</v>
      </c>
      <c r="G33" s="24"/>
      <c r="H33" s="33">
        <v>20</v>
      </c>
      <c r="I33" s="24"/>
      <c r="J33" s="33">
        <v>35</v>
      </c>
    </row>
    <row r="34" spans="1:10" ht="23.7" customHeight="1" x14ac:dyDescent="0.25">
      <c r="A34" s="143" t="s">
        <v>201</v>
      </c>
      <c r="B34" s="46"/>
      <c r="C34" s="139"/>
      <c r="D34" s="9">
        <f>SUM(D22:D33)</f>
        <v>65663</v>
      </c>
      <c r="E34" s="27"/>
      <c r="F34" s="9">
        <f>SUM(F22:F33)</f>
        <v>-131697</v>
      </c>
      <c r="H34" s="9">
        <f>SUM(H22:H33)</f>
        <v>-36832</v>
      </c>
      <c r="I34" s="27"/>
      <c r="J34" s="9">
        <f>SUM(J22:J33)</f>
        <v>-99417</v>
      </c>
    </row>
    <row r="35" spans="1:10" ht="23.7" customHeight="1" x14ac:dyDescent="0.25">
      <c r="A35" s="11" t="s">
        <v>36</v>
      </c>
      <c r="B35" s="11"/>
      <c r="C35" s="139"/>
      <c r="D35" s="35">
        <v>151362</v>
      </c>
      <c r="E35" s="20"/>
      <c r="F35" s="35">
        <v>134256</v>
      </c>
      <c r="G35" s="24"/>
      <c r="H35" s="9">
        <v>103170</v>
      </c>
      <c r="I35" s="24"/>
      <c r="J35" s="9">
        <v>97352</v>
      </c>
    </row>
    <row r="36" spans="1:10" ht="23.7" customHeight="1" x14ac:dyDescent="0.25">
      <c r="A36" s="11" t="s">
        <v>99</v>
      </c>
      <c r="B36" s="11"/>
      <c r="C36" s="139"/>
      <c r="D36" s="35">
        <v>-8520</v>
      </c>
      <c r="E36" s="20"/>
      <c r="F36" s="35">
        <v>-8800</v>
      </c>
      <c r="G36" s="24"/>
      <c r="H36" s="9">
        <v>-5141</v>
      </c>
      <c r="I36" s="24"/>
      <c r="J36" s="9">
        <v>-947</v>
      </c>
    </row>
    <row r="37" spans="1:10" ht="23.7" customHeight="1" x14ac:dyDescent="0.25">
      <c r="A37" s="144" t="s">
        <v>137</v>
      </c>
      <c r="B37" s="6"/>
      <c r="C37" s="139"/>
      <c r="D37" s="29">
        <f>SUM(D34:D36)</f>
        <v>208505</v>
      </c>
      <c r="E37" s="5"/>
      <c r="F37" s="29">
        <f>SUM(F34:F36)</f>
        <v>-6241</v>
      </c>
      <c r="H37" s="29">
        <f>SUM(H34:H36)</f>
        <v>61197</v>
      </c>
      <c r="I37" s="5"/>
      <c r="J37" s="29">
        <f>SUM(J34:J36)</f>
        <v>-3012</v>
      </c>
    </row>
    <row r="38" spans="1:10" ht="23.7" customHeight="1" x14ac:dyDescent="0.25">
      <c r="A38" s="6"/>
      <c r="B38" s="6"/>
      <c r="C38" s="139"/>
      <c r="D38" s="28"/>
      <c r="E38" s="26"/>
      <c r="F38" s="28"/>
      <c r="H38" s="28"/>
      <c r="I38" s="26"/>
      <c r="J38" s="28"/>
    </row>
    <row r="39" spans="1:10" ht="23.7" customHeight="1" x14ac:dyDescent="0.25">
      <c r="A39" s="8" t="s">
        <v>79</v>
      </c>
      <c r="B39" s="8"/>
      <c r="C39" s="139"/>
      <c r="D39" s="28"/>
      <c r="E39" s="26"/>
      <c r="F39" s="28"/>
      <c r="H39" s="28"/>
      <c r="I39" s="26"/>
      <c r="J39" s="28"/>
    </row>
    <row r="40" spans="1:10" ht="23.7" customHeight="1" x14ac:dyDescent="0.25">
      <c r="A40" s="8"/>
      <c r="B40" s="8"/>
      <c r="C40" s="139"/>
      <c r="D40" s="28"/>
      <c r="E40" s="26"/>
      <c r="F40" s="28"/>
      <c r="H40" s="28"/>
      <c r="I40" s="26"/>
      <c r="J40" s="28"/>
    </row>
    <row r="41" spans="1:10" ht="23.7" customHeight="1" x14ac:dyDescent="0.25">
      <c r="A41" s="8"/>
      <c r="B41" s="8"/>
      <c r="C41" s="139"/>
      <c r="D41" s="28"/>
      <c r="E41" s="26"/>
      <c r="F41" s="28"/>
      <c r="H41" s="28"/>
      <c r="I41" s="26"/>
      <c r="J41" s="28"/>
    </row>
    <row r="42" spans="1:10" ht="23.7" customHeight="1" x14ac:dyDescent="0.25">
      <c r="A42" s="138"/>
      <c r="B42" s="138"/>
      <c r="C42" s="139"/>
      <c r="D42" s="145"/>
      <c r="E42" s="145"/>
      <c r="F42" s="145"/>
      <c r="H42" s="145"/>
      <c r="I42" s="145"/>
      <c r="J42" s="37" t="s">
        <v>92</v>
      </c>
    </row>
    <row r="43" spans="1:10" ht="23.7" customHeight="1" x14ac:dyDescent="0.25">
      <c r="A43" s="167" t="s">
        <v>91</v>
      </c>
      <c r="B43" s="167"/>
      <c r="C43" s="167"/>
      <c r="D43" s="167"/>
      <c r="E43" s="167"/>
      <c r="F43" s="167"/>
      <c r="H43" s="11"/>
      <c r="I43" s="11"/>
      <c r="J43" s="11"/>
    </row>
    <row r="44" spans="1:10" ht="23.7" customHeight="1" x14ac:dyDescent="0.25">
      <c r="A44" s="13" t="s">
        <v>189</v>
      </c>
      <c r="B44" s="13"/>
      <c r="D44" s="11"/>
      <c r="E44" s="11"/>
      <c r="F44" s="11"/>
      <c r="H44" s="11"/>
      <c r="I44" s="11"/>
      <c r="J44" s="11"/>
    </row>
    <row r="45" spans="1:10" ht="23.7" customHeight="1" x14ac:dyDescent="0.25">
      <c r="A45" s="13" t="s">
        <v>198</v>
      </c>
      <c r="B45" s="13"/>
      <c r="D45" s="11"/>
      <c r="E45" s="11"/>
      <c r="F45" s="11"/>
      <c r="H45" s="11"/>
      <c r="I45" s="11"/>
      <c r="J45" s="11"/>
    </row>
    <row r="46" spans="1:10" ht="23.7" customHeight="1" x14ac:dyDescent="0.25">
      <c r="A46" s="13"/>
      <c r="B46" s="13"/>
      <c r="D46" s="11"/>
      <c r="E46" s="11"/>
      <c r="F46" s="11"/>
      <c r="H46" s="11"/>
      <c r="I46" s="11"/>
      <c r="J46" s="25" t="s">
        <v>78</v>
      </c>
    </row>
    <row r="47" spans="1:10" ht="23.7" customHeight="1" x14ac:dyDescent="0.25">
      <c r="A47" s="13"/>
      <c r="B47" s="13"/>
      <c r="C47" s="4"/>
      <c r="D47" s="174" t="s">
        <v>55</v>
      </c>
      <c r="E47" s="174"/>
      <c r="F47" s="174"/>
      <c r="G47" s="4"/>
      <c r="H47" s="168" t="s">
        <v>45</v>
      </c>
      <c r="I47" s="168"/>
      <c r="J47" s="168"/>
    </row>
    <row r="48" spans="1:10" ht="23.7" customHeight="1" x14ac:dyDescent="0.25">
      <c r="D48" s="7">
        <v>2026</v>
      </c>
      <c r="E48" s="2"/>
      <c r="F48" s="7">
        <v>2025</v>
      </c>
      <c r="G48" s="1"/>
      <c r="H48" s="7">
        <v>2026</v>
      </c>
      <c r="I48" s="2"/>
      <c r="J48" s="7">
        <v>2025</v>
      </c>
    </row>
    <row r="49" spans="1:10" ht="23.7" customHeight="1" x14ac:dyDescent="0.25">
      <c r="A49" s="138" t="s">
        <v>28</v>
      </c>
      <c r="B49" s="138"/>
      <c r="C49" s="139"/>
      <c r="D49" s="140"/>
      <c r="E49" s="140"/>
      <c r="F49" s="140"/>
      <c r="H49" s="140"/>
      <c r="I49" s="140"/>
      <c r="J49" s="140"/>
    </row>
    <row r="50" spans="1:10" ht="23.7" customHeight="1" x14ac:dyDescent="0.25">
      <c r="A50" s="11" t="s">
        <v>202</v>
      </c>
      <c r="B50" s="11"/>
      <c r="C50" s="139"/>
      <c r="D50" s="94">
        <v>0</v>
      </c>
      <c r="E50" s="94"/>
      <c r="F50" s="94">
        <v>0</v>
      </c>
      <c r="G50" s="14"/>
      <c r="H50" s="94">
        <v>119000</v>
      </c>
      <c r="I50" s="94"/>
      <c r="J50" s="94">
        <v>20000</v>
      </c>
    </row>
    <row r="51" spans="1:10" ht="23.7" customHeight="1" x14ac:dyDescent="0.25">
      <c r="A51" s="11" t="s">
        <v>100</v>
      </c>
      <c r="B51" s="11"/>
      <c r="C51" s="139"/>
      <c r="D51" s="20">
        <v>-1745</v>
      </c>
      <c r="E51" s="20"/>
      <c r="F51" s="40">
        <v>-2309</v>
      </c>
      <c r="G51" s="24"/>
      <c r="H51" s="20">
        <v>-1040</v>
      </c>
      <c r="I51" s="24"/>
      <c r="J51" s="20">
        <v>-1569</v>
      </c>
    </row>
    <row r="52" spans="1:10" ht="23.7" customHeight="1" x14ac:dyDescent="0.25">
      <c r="A52" s="11" t="s">
        <v>101</v>
      </c>
      <c r="B52" s="11"/>
      <c r="C52" s="139"/>
      <c r="D52" s="20">
        <v>215</v>
      </c>
      <c r="E52" s="20"/>
      <c r="F52" s="40">
        <v>3</v>
      </c>
      <c r="G52" s="24"/>
      <c r="H52" s="20">
        <v>150</v>
      </c>
      <c r="I52" s="24"/>
      <c r="J52" s="20">
        <v>3</v>
      </c>
    </row>
    <row r="53" spans="1:10" ht="23.7" customHeight="1" x14ac:dyDescent="0.25">
      <c r="A53" s="11" t="s">
        <v>102</v>
      </c>
      <c r="B53" s="11"/>
      <c r="C53" s="139"/>
      <c r="D53" s="20">
        <v>0</v>
      </c>
      <c r="E53" s="20"/>
      <c r="F53" s="40">
        <v>-66</v>
      </c>
      <c r="G53" s="24"/>
      <c r="H53" s="9">
        <v>0</v>
      </c>
      <c r="I53" s="24"/>
      <c r="J53" s="35">
        <v>-60</v>
      </c>
    </row>
    <row r="54" spans="1:10" ht="23.7" customHeight="1" x14ac:dyDescent="0.25">
      <c r="A54" s="11" t="s">
        <v>134</v>
      </c>
      <c r="B54" s="11"/>
      <c r="C54" s="139"/>
      <c r="D54" s="20">
        <v>0</v>
      </c>
      <c r="E54" s="20"/>
      <c r="F54" s="40">
        <v>0</v>
      </c>
      <c r="G54" s="24"/>
      <c r="H54" s="9">
        <v>0</v>
      </c>
      <c r="I54" s="24"/>
      <c r="J54" s="35">
        <v>-15000</v>
      </c>
    </row>
    <row r="55" spans="1:10" ht="23.7" customHeight="1" x14ac:dyDescent="0.25">
      <c r="A55" s="6" t="s">
        <v>136</v>
      </c>
      <c r="B55" s="6"/>
      <c r="C55" s="139"/>
      <c r="D55" s="29">
        <f>SUM(D50:D54)</f>
        <v>-1530</v>
      </c>
      <c r="E55" s="9"/>
      <c r="F55" s="29">
        <f>SUM(F50:F54)</f>
        <v>-2372</v>
      </c>
      <c r="G55" s="14"/>
      <c r="H55" s="29">
        <f>SUM(H50:H54)</f>
        <v>118110</v>
      </c>
      <c r="I55" s="9"/>
      <c r="J55" s="29">
        <f>SUM(J50:J54)</f>
        <v>3374</v>
      </c>
    </row>
    <row r="56" spans="1:10" ht="23.7" customHeight="1" x14ac:dyDescent="0.25">
      <c r="A56" s="138" t="s">
        <v>29</v>
      </c>
      <c r="B56" s="138"/>
      <c r="C56" s="139"/>
      <c r="D56" s="9"/>
      <c r="E56" s="9"/>
      <c r="F56" s="9"/>
      <c r="G56" s="14"/>
      <c r="H56" s="9"/>
      <c r="I56" s="9"/>
      <c r="J56" s="9"/>
    </row>
    <row r="57" spans="1:10" ht="23.7" customHeight="1" x14ac:dyDescent="0.25">
      <c r="A57" s="11" t="s">
        <v>111</v>
      </c>
      <c r="B57" s="138"/>
      <c r="C57" s="139"/>
      <c r="D57" s="14"/>
      <c r="E57" s="14"/>
      <c r="F57" s="14"/>
      <c r="G57" s="14"/>
      <c r="H57" s="14"/>
      <c r="I57" s="14"/>
      <c r="J57" s="14"/>
    </row>
    <row r="58" spans="1:10" ht="23.7" customHeight="1" x14ac:dyDescent="0.25">
      <c r="A58" s="11" t="s">
        <v>38</v>
      </c>
      <c r="B58" s="138"/>
      <c r="C58" s="139"/>
      <c r="D58" s="35">
        <v>5569</v>
      </c>
      <c r="E58" s="20"/>
      <c r="F58" s="35">
        <v>160779</v>
      </c>
      <c r="G58" s="24"/>
      <c r="H58" s="35">
        <v>5569</v>
      </c>
      <c r="I58" s="24"/>
      <c r="J58" s="35">
        <v>160779</v>
      </c>
    </row>
    <row r="59" spans="1:10" ht="23.7" customHeight="1" x14ac:dyDescent="0.25">
      <c r="A59" s="11" t="s">
        <v>105</v>
      </c>
      <c r="B59" s="11"/>
      <c r="C59" s="139"/>
      <c r="D59" s="38">
        <v>-34618</v>
      </c>
      <c r="E59" s="20"/>
      <c r="F59" s="38">
        <v>-106091</v>
      </c>
      <c r="G59" s="24"/>
      <c r="H59" s="20">
        <v>-34277</v>
      </c>
      <c r="I59" s="24"/>
      <c r="J59" s="20">
        <v>-106091</v>
      </c>
    </row>
    <row r="60" spans="1:10" ht="23.7" customHeight="1" x14ac:dyDescent="0.25">
      <c r="A60" s="11" t="s">
        <v>199</v>
      </c>
      <c r="B60" s="11"/>
      <c r="C60" s="139"/>
      <c r="D60" s="38">
        <v>60000</v>
      </c>
      <c r="E60" s="20"/>
      <c r="F60" s="38">
        <v>0</v>
      </c>
      <c r="G60" s="24"/>
      <c r="H60" s="20">
        <v>60000</v>
      </c>
      <c r="I60" s="24"/>
      <c r="J60" s="20">
        <v>0</v>
      </c>
    </row>
    <row r="61" spans="1:10" ht="23.7" customHeight="1" x14ac:dyDescent="0.25">
      <c r="A61" s="11" t="s">
        <v>72</v>
      </c>
      <c r="B61" s="11"/>
      <c r="C61" s="139"/>
      <c r="D61" s="38">
        <v>-78553</v>
      </c>
      <c r="E61" s="20"/>
      <c r="F61" s="38">
        <v>-99888</v>
      </c>
      <c r="G61" s="24"/>
      <c r="H61" s="20">
        <v>-78553</v>
      </c>
      <c r="I61" s="24"/>
      <c r="J61" s="20">
        <v>-99888</v>
      </c>
    </row>
    <row r="62" spans="1:10" ht="23.7" customHeight="1" x14ac:dyDescent="0.25">
      <c r="A62" s="11" t="s">
        <v>71</v>
      </c>
      <c r="B62" s="11"/>
      <c r="C62" s="139"/>
      <c r="D62" s="20">
        <v>0</v>
      </c>
      <c r="E62" s="20"/>
      <c r="F62" s="20">
        <v>25000</v>
      </c>
      <c r="G62" s="24"/>
      <c r="H62" s="20">
        <v>8000</v>
      </c>
      <c r="I62" s="24"/>
      <c r="J62" s="20">
        <v>20000</v>
      </c>
    </row>
    <row r="63" spans="1:10" ht="23.7" customHeight="1" x14ac:dyDescent="0.25">
      <c r="A63" s="11" t="s">
        <v>161</v>
      </c>
      <c r="B63" s="11"/>
      <c r="C63" s="139"/>
      <c r="D63" s="35">
        <v>0</v>
      </c>
      <c r="E63" s="20"/>
      <c r="F63" s="35">
        <v>25000</v>
      </c>
      <c r="G63" s="24"/>
      <c r="H63" s="20">
        <v>0</v>
      </c>
      <c r="I63" s="24"/>
      <c r="J63" s="20">
        <v>20000</v>
      </c>
    </row>
    <row r="64" spans="1:10" ht="23.7" customHeight="1" x14ac:dyDescent="0.25">
      <c r="A64" s="11" t="s">
        <v>178</v>
      </c>
      <c r="B64" s="11"/>
      <c r="C64" s="139"/>
      <c r="D64" s="35">
        <v>-86669</v>
      </c>
      <c r="E64" s="20"/>
      <c r="F64" s="35">
        <v>0</v>
      </c>
      <c r="G64" s="24"/>
      <c r="H64" s="20">
        <v>-76669</v>
      </c>
      <c r="I64" s="24"/>
      <c r="J64" s="20">
        <v>0</v>
      </c>
    </row>
    <row r="65" spans="1:10" ht="23.7" customHeight="1" x14ac:dyDescent="0.25">
      <c r="A65" s="11" t="s">
        <v>124</v>
      </c>
      <c r="B65" s="11"/>
      <c r="C65" s="139"/>
      <c r="D65" s="35">
        <v>25000</v>
      </c>
      <c r="E65" s="20"/>
      <c r="F65" s="35">
        <v>20000</v>
      </c>
      <c r="G65" s="24"/>
      <c r="H65" s="20">
        <v>25000</v>
      </c>
      <c r="I65" s="24"/>
      <c r="J65" s="20">
        <v>15000</v>
      </c>
    </row>
    <row r="66" spans="1:10" ht="23.7" customHeight="1" x14ac:dyDescent="0.25">
      <c r="A66" s="11" t="s">
        <v>181</v>
      </c>
      <c r="B66" s="11"/>
      <c r="C66" s="139"/>
      <c r="D66" s="35">
        <v>10000</v>
      </c>
      <c r="E66" s="20"/>
      <c r="F66" s="35">
        <v>36000</v>
      </c>
      <c r="G66" s="24"/>
      <c r="H66" s="20">
        <v>10000</v>
      </c>
      <c r="I66" s="24"/>
      <c r="J66" s="20">
        <v>36000</v>
      </c>
    </row>
    <row r="67" spans="1:10" ht="23.7" customHeight="1" x14ac:dyDescent="0.25">
      <c r="A67" s="11" t="s">
        <v>190</v>
      </c>
      <c r="B67" s="11"/>
      <c r="C67" s="139"/>
      <c r="D67" s="35">
        <v>-25000</v>
      </c>
      <c r="E67" s="20"/>
      <c r="F67" s="35">
        <v>0</v>
      </c>
      <c r="G67" s="24"/>
      <c r="H67" s="20">
        <v>-25000</v>
      </c>
      <c r="I67" s="24"/>
      <c r="J67" s="20">
        <v>0</v>
      </c>
    </row>
    <row r="68" spans="1:10" ht="23.7" customHeight="1" x14ac:dyDescent="0.25">
      <c r="A68" s="11" t="s">
        <v>75</v>
      </c>
      <c r="B68" s="11"/>
      <c r="C68" s="139"/>
      <c r="D68" s="35">
        <v>-4735</v>
      </c>
      <c r="E68" s="20"/>
      <c r="F68" s="35">
        <v>-5038</v>
      </c>
      <c r="G68" s="24"/>
      <c r="H68" s="20">
        <v>-2149</v>
      </c>
      <c r="I68" s="24"/>
      <c r="J68" s="20">
        <v>-2149</v>
      </c>
    </row>
    <row r="69" spans="1:10" ht="23.7" customHeight="1" x14ac:dyDescent="0.25">
      <c r="A69" s="11" t="s">
        <v>37</v>
      </c>
      <c r="B69" s="11"/>
      <c r="C69" s="139"/>
      <c r="D69" s="35">
        <v>-20759</v>
      </c>
      <c r="E69" s="20"/>
      <c r="F69" s="35">
        <v>-23913</v>
      </c>
      <c r="G69" s="24"/>
      <c r="H69" s="20">
        <v>-16408</v>
      </c>
      <c r="I69" s="24"/>
      <c r="J69" s="20">
        <v>-17804</v>
      </c>
    </row>
    <row r="70" spans="1:10" ht="23.7" customHeight="1" x14ac:dyDescent="0.25">
      <c r="A70" s="11" t="s">
        <v>191</v>
      </c>
      <c r="B70" s="11"/>
      <c r="C70" s="139"/>
      <c r="D70" s="35">
        <v>-27451</v>
      </c>
      <c r="E70" s="20"/>
      <c r="F70" s="35">
        <v>-20588</v>
      </c>
      <c r="G70" s="24"/>
      <c r="H70" s="20">
        <v>-27451</v>
      </c>
      <c r="I70" s="24"/>
      <c r="J70" s="20">
        <v>-20588</v>
      </c>
    </row>
    <row r="71" spans="1:10" ht="23.7" customHeight="1" x14ac:dyDescent="0.25">
      <c r="A71" s="6" t="s">
        <v>164</v>
      </c>
      <c r="B71" s="6"/>
      <c r="C71" s="139"/>
      <c r="D71" s="29">
        <f>SUM(D58:D70)</f>
        <v>-177216</v>
      </c>
      <c r="E71" s="31">
        <v>0</v>
      </c>
      <c r="F71" s="29">
        <f>SUM(F58:F70)</f>
        <v>11261</v>
      </c>
      <c r="G71" s="14"/>
      <c r="H71" s="29">
        <f>SUM(H58:H70)</f>
        <v>-151938</v>
      </c>
      <c r="I71" s="31">
        <v>0</v>
      </c>
      <c r="J71" s="29">
        <f>SUM(J58:J70)</f>
        <v>5259</v>
      </c>
    </row>
    <row r="72" spans="1:10" ht="23.7" customHeight="1" x14ac:dyDescent="0.25">
      <c r="A72" s="138" t="s">
        <v>203</v>
      </c>
      <c r="B72" s="138"/>
      <c r="C72" s="146"/>
      <c r="D72" s="20">
        <f>SUM(D37+D55+D71)</f>
        <v>29759</v>
      </c>
      <c r="E72" s="31"/>
      <c r="F72" s="20">
        <f>SUM(F37+F55+F71)</f>
        <v>2648</v>
      </c>
      <c r="G72" s="14"/>
      <c r="H72" s="20">
        <f>SUM(H37+H55+H71)</f>
        <v>27369</v>
      </c>
      <c r="I72" s="9"/>
      <c r="J72" s="20">
        <f>SUM(J37+J55+J71)</f>
        <v>5621</v>
      </c>
    </row>
    <row r="73" spans="1:10" ht="23.7" customHeight="1" x14ac:dyDescent="0.25">
      <c r="A73" s="11" t="s">
        <v>30</v>
      </c>
      <c r="B73" s="11"/>
      <c r="C73" s="139"/>
      <c r="D73" s="36">
        <v>29608</v>
      </c>
      <c r="E73" s="10"/>
      <c r="F73" s="36">
        <v>15150</v>
      </c>
      <c r="G73" s="24"/>
      <c r="H73" s="34">
        <v>14937</v>
      </c>
      <c r="I73" s="24"/>
      <c r="J73" s="34">
        <v>3674</v>
      </c>
    </row>
    <row r="74" spans="1:10" ht="23.7" customHeight="1" thickBot="1" x14ac:dyDescent="0.3">
      <c r="A74" s="138" t="s">
        <v>204</v>
      </c>
      <c r="B74" s="138"/>
      <c r="C74" s="147"/>
      <c r="D74" s="30">
        <f>SUM(D72:D73)</f>
        <v>59367</v>
      </c>
      <c r="E74" s="31"/>
      <c r="F74" s="30">
        <f>SUM(F72:F73)</f>
        <v>17798</v>
      </c>
      <c r="G74" s="14"/>
      <c r="H74" s="30">
        <f>SUM(H72:H73)</f>
        <v>42306</v>
      </c>
      <c r="I74" s="9"/>
      <c r="J74" s="30">
        <f>SUM(J72:J73)</f>
        <v>9295</v>
      </c>
    </row>
    <row r="75" spans="1:10" ht="23.7" customHeight="1" thickTop="1" x14ac:dyDescent="0.25">
      <c r="A75" s="138"/>
      <c r="B75" s="138"/>
      <c r="C75" s="147"/>
      <c r="D75" s="38">
        <f>D74-BS!D11</f>
        <v>0</v>
      </c>
      <c r="E75" s="38"/>
      <c r="F75" s="38"/>
      <c r="G75" s="153"/>
      <c r="H75" s="38">
        <f>H74-BS!H11</f>
        <v>0</v>
      </c>
      <c r="I75" s="154"/>
      <c r="J75" s="152"/>
    </row>
    <row r="76" spans="1:10" ht="23.7" customHeight="1" x14ac:dyDescent="0.25">
      <c r="A76" s="8" t="s">
        <v>79</v>
      </c>
      <c r="B76" s="8"/>
      <c r="C76" s="139"/>
      <c r="D76" s="28"/>
      <c r="E76" s="26"/>
      <c r="F76" s="28"/>
      <c r="H76" s="28"/>
      <c r="I76" s="26"/>
      <c r="J76" s="28"/>
    </row>
    <row r="77" spans="1:10" ht="23.7" customHeight="1" x14ac:dyDescent="0.25">
      <c r="A77" s="8"/>
      <c r="B77" s="8"/>
      <c r="C77" s="139"/>
      <c r="D77" s="28"/>
      <c r="E77" s="26"/>
      <c r="F77" s="28"/>
      <c r="H77" s="28"/>
      <c r="I77" s="26"/>
      <c r="J77" s="28"/>
    </row>
    <row r="78" spans="1:10" ht="23.7" customHeight="1" x14ac:dyDescent="0.25">
      <c r="A78" s="138"/>
      <c r="B78" s="138"/>
      <c r="C78" s="139"/>
      <c r="D78" s="145"/>
      <c r="E78" s="145"/>
      <c r="F78" s="145"/>
      <c r="H78" s="145"/>
      <c r="I78" s="145"/>
      <c r="J78" s="37" t="s">
        <v>92</v>
      </c>
    </row>
    <row r="79" spans="1:10" ht="23.7" customHeight="1" x14ac:dyDescent="0.25">
      <c r="A79" s="167" t="s">
        <v>91</v>
      </c>
      <c r="B79" s="167"/>
      <c r="C79" s="167"/>
      <c r="D79" s="167"/>
      <c r="E79" s="167"/>
      <c r="F79" s="167"/>
      <c r="H79" s="11"/>
      <c r="I79" s="11"/>
      <c r="J79" s="11"/>
    </row>
    <row r="80" spans="1:10" ht="23.7" customHeight="1" x14ac:dyDescent="0.25">
      <c r="A80" s="13" t="s">
        <v>189</v>
      </c>
      <c r="B80" s="13"/>
      <c r="D80" s="11"/>
      <c r="E80" s="11"/>
      <c r="F80" s="11"/>
      <c r="H80" s="11"/>
      <c r="I80" s="11"/>
      <c r="J80" s="11"/>
    </row>
    <row r="81" spans="1:10" ht="23.7" customHeight="1" x14ac:dyDescent="0.25">
      <c r="A81" s="13" t="s">
        <v>198</v>
      </c>
      <c r="B81" s="13"/>
      <c r="D81" s="11"/>
      <c r="E81" s="11"/>
      <c r="F81" s="11"/>
      <c r="H81" s="11"/>
      <c r="I81" s="11"/>
      <c r="J81" s="11"/>
    </row>
    <row r="82" spans="1:10" ht="23.7" customHeight="1" x14ac:dyDescent="0.25">
      <c r="A82" s="13"/>
      <c r="B82" s="13"/>
      <c r="D82" s="11"/>
      <c r="E82" s="11"/>
      <c r="F82" s="11"/>
      <c r="H82" s="11"/>
      <c r="I82" s="11"/>
      <c r="J82" s="25" t="s">
        <v>78</v>
      </c>
    </row>
    <row r="83" spans="1:10" ht="23.7" customHeight="1" x14ac:dyDescent="0.25">
      <c r="A83" s="13"/>
      <c r="B83" s="13"/>
      <c r="C83" s="4"/>
      <c r="D83" s="174" t="s">
        <v>55</v>
      </c>
      <c r="E83" s="174"/>
      <c r="F83" s="174"/>
      <c r="G83" s="4"/>
      <c r="H83" s="168" t="s">
        <v>45</v>
      </c>
      <c r="I83" s="168"/>
      <c r="J83" s="168"/>
    </row>
    <row r="84" spans="1:10" ht="23.7" customHeight="1" x14ac:dyDescent="0.25">
      <c r="D84" s="7">
        <v>2026</v>
      </c>
      <c r="E84" s="2"/>
      <c r="F84" s="7">
        <v>2025</v>
      </c>
      <c r="G84" s="1"/>
      <c r="H84" s="7">
        <v>2026</v>
      </c>
      <c r="I84" s="2"/>
      <c r="J84" s="7">
        <v>2025</v>
      </c>
    </row>
    <row r="85" spans="1:10" ht="23.7" customHeight="1" x14ac:dyDescent="0.25">
      <c r="A85" s="148" t="s">
        <v>103</v>
      </c>
      <c r="B85" s="148"/>
      <c r="C85" s="147"/>
      <c r="D85" s="28"/>
      <c r="E85" s="43"/>
      <c r="F85" s="28"/>
      <c r="G85" s="14"/>
      <c r="H85" s="28"/>
      <c r="I85" s="43"/>
      <c r="J85" s="28"/>
    </row>
    <row r="86" spans="1:10" ht="23.7" customHeight="1" x14ac:dyDescent="0.25">
      <c r="A86" s="149" t="s">
        <v>104</v>
      </c>
      <c r="B86" s="150"/>
      <c r="C86" s="147"/>
      <c r="D86" s="28"/>
      <c r="E86" s="43"/>
      <c r="F86" s="28"/>
      <c r="G86" s="14"/>
      <c r="H86" s="28"/>
      <c r="I86" s="43"/>
      <c r="J86" s="28"/>
    </row>
    <row r="87" spans="1:10" ht="23.7" customHeight="1" x14ac:dyDescent="0.25">
      <c r="A87" s="149"/>
      <c r="B87" s="149" t="s">
        <v>114</v>
      </c>
      <c r="C87" s="147"/>
      <c r="D87" s="28"/>
      <c r="E87" s="43"/>
      <c r="F87" s="28"/>
      <c r="G87" s="14"/>
      <c r="H87" s="28"/>
      <c r="I87" s="43"/>
      <c r="J87" s="28"/>
    </row>
    <row r="88" spans="1:10" ht="23.7" customHeight="1" x14ac:dyDescent="0.25">
      <c r="A88" s="138"/>
      <c r="B88" s="151" t="s">
        <v>113</v>
      </c>
      <c r="C88" s="147"/>
      <c r="D88" s="44">
        <v>80943</v>
      </c>
      <c r="E88" s="20"/>
      <c r="F88" s="44">
        <v>116598</v>
      </c>
      <c r="G88" s="24"/>
      <c r="H88" s="10">
        <v>80646</v>
      </c>
      <c r="I88" s="24"/>
      <c r="J88" s="10">
        <v>116598</v>
      </c>
    </row>
    <row r="89" spans="1:10" ht="23.7" customHeight="1" x14ac:dyDescent="0.25">
      <c r="A89" s="138"/>
      <c r="B89" s="101" t="s">
        <v>163</v>
      </c>
      <c r="C89" s="147"/>
      <c r="D89" s="44"/>
      <c r="E89" s="20"/>
      <c r="F89" s="44"/>
      <c r="G89" s="24"/>
      <c r="H89" s="10"/>
      <c r="I89" s="24"/>
      <c r="J89" s="10"/>
    </row>
    <row r="90" spans="1:10" ht="23.7" customHeight="1" x14ac:dyDescent="0.25">
      <c r="A90" s="138"/>
      <c r="B90" s="101" t="s">
        <v>179</v>
      </c>
      <c r="C90" s="147"/>
      <c r="D90" s="44">
        <v>0</v>
      </c>
      <c r="E90" s="20"/>
      <c r="F90" s="44">
        <v>0</v>
      </c>
      <c r="G90" s="24"/>
      <c r="H90" s="10">
        <v>10000</v>
      </c>
      <c r="I90" s="24"/>
      <c r="J90" s="10">
        <v>0</v>
      </c>
    </row>
    <row r="91" spans="1:10" ht="23.7" customHeight="1" x14ac:dyDescent="0.25">
      <c r="A91" s="138"/>
      <c r="B91" s="149" t="s">
        <v>205</v>
      </c>
      <c r="C91" s="147"/>
      <c r="D91" s="44"/>
      <c r="E91" s="20"/>
      <c r="F91" s="44"/>
      <c r="G91" s="24"/>
      <c r="H91" s="10"/>
      <c r="I91" s="24"/>
      <c r="J91" s="10"/>
    </row>
    <row r="92" spans="1:10" ht="23.7" customHeight="1" x14ac:dyDescent="0.25">
      <c r="A92" s="138"/>
      <c r="B92" s="149" t="s">
        <v>125</v>
      </c>
      <c r="C92" s="147"/>
      <c r="D92" s="44">
        <v>0</v>
      </c>
      <c r="E92" s="20"/>
      <c r="F92" s="44">
        <v>50000</v>
      </c>
      <c r="G92" s="24"/>
      <c r="H92" s="10">
        <v>0</v>
      </c>
      <c r="I92" s="24"/>
      <c r="J92" s="10">
        <v>0</v>
      </c>
    </row>
    <row r="93" spans="1:10" ht="23.7" customHeight="1" x14ac:dyDescent="0.25">
      <c r="A93" s="8"/>
      <c r="B93" s="149" t="s">
        <v>162</v>
      </c>
      <c r="C93" s="147"/>
      <c r="D93" s="44"/>
      <c r="E93" s="20"/>
      <c r="F93" s="44"/>
      <c r="G93" s="24"/>
      <c r="H93" s="10"/>
      <c r="I93" s="24"/>
      <c r="J93" s="44"/>
    </row>
    <row r="94" spans="1:10" ht="23.7" customHeight="1" x14ac:dyDescent="0.25">
      <c r="A94" s="8"/>
      <c r="B94" s="149" t="s">
        <v>125</v>
      </c>
      <c r="C94" s="147"/>
      <c r="D94" s="44">
        <v>15000</v>
      </c>
      <c r="E94" s="20"/>
      <c r="F94" s="44">
        <v>70000</v>
      </c>
      <c r="G94" s="24"/>
      <c r="H94" s="10">
        <v>15000</v>
      </c>
      <c r="I94" s="24"/>
      <c r="J94" s="44">
        <v>20000</v>
      </c>
    </row>
    <row r="95" spans="1:10" ht="23.7" customHeight="1" x14ac:dyDescent="0.25">
      <c r="A95" s="8"/>
      <c r="B95" s="149" t="s">
        <v>180</v>
      </c>
      <c r="C95" s="147"/>
      <c r="D95" s="44">
        <v>3292</v>
      </c>
      <c r="E95" s="20"/>
      <c r="F95" s="44">
        <v>3504</v>
      </c>
      <c r="G95" s="24"/>
      <c r="H95" s="10">
        <v>0</v>
      </c>
      <c r="I95" s="24"/>
      <c r="J95" s="44">
        <v>474</v>
      </c>
    </row>
    <row r="96" spans="1:10" ht="23.7" customHeight="1" x14ac:dyDescent="0.25">
      <c r="A96" s="8"/>
      <c r="B96" s="149"/>
      <c r="C96" s="147"/>
      <c r="D96" s="44"/>
      <c r="E96" s="20"/>
      <c r="F96" s="44"/>
      <c r="G96" s="24"/>
      <c r="H96" s="10"/>
      <c r="I96" s="24"/>
      <c r="J96" s="44"/>
    </row>
    <row r="97" spans="1:1" ht="22.95" customHeight="1" x14ac:dyDescent="0.25">
      <c r="A97" s="8" t="s">
        <v>79</v>
      </c>
    </row>
  </sheetData>
  <mergeCells count="9">
    <mergeCell ref="A79:F79"/>
    <mergeCell ref="D83:F83"/>
    <mergeCell ref="H83:J83"/>
    <mergeCell ref="D6:F6"/>
    <mergeCell ref="A2:F2"/>
    <mergeCell ref="A43:F43"/>
    <mergeCell ref="H6:J6"/>
    <mergeCell ref="H47:J47"/>
    <mergeCell ref="D47:F47"/>
  </mergeCells>
  <pageMargins left="0.86614173228346458" right="0.55118110236220474" top="0.9055118110236221" bottom="0" header="0.51181102362204722" footer="0.51181102362204722"/>
  <pageSetup paperSize="9" scale="70" firstPageNumber="10" fitToHeight="0" orientation="portrait" useFirstPageNumber="1" r:id="rId1"/>
  <rowBreaks count="2" manualBreakCount="2">
    <brk id="41" max="9" man="1"/>
    <brk id="77" max="9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D3A0C54DECD274C970ADE96B6BA87E0" ma:contentTypeVersion="14" ma:contentTypeDescription="Create a new document." ma:contentTypeScope="" ma:versionID="c60ddecaef8f75f44c1d1dc83523a684">
  <xsd:schema xmlns:xsd="http://www.w3.org/2001/XMLSchema" xmlns:xs="http://www.w3.org/2001/XMLSchema" xmlns:p="http://schemas.microsoft.com/office/2006/metadata/properties" xmlns:ns2="09e7ba13-7d78-4c02-9f8f-06c2d2a62883" xmlns:ns3="2937ab28-6126-44f0-bee7-994bff0aee32" targetNamespace="http://schemas.microsoft.com/office/2006/metadata/properties" ma:root="true" ma:fieldsID="d1c128ecc924f89ff4ce1b1342a0ade8" ns2:_="" ns3:_="">
    <xsd:import namespace="09e7ba13-7d78-4c02-9f8f-06c2d2a62883"/>
    <xsd:import namespace="2937ab28-6126-44f0-bee7-994bff0aee3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DateTaken" minOccurs="0"/>
                <xsd:element ref="ns2:MediaServiceSearchPropertie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9e7ba13-7d78-4c02-9f8f-06c2d2a6288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8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9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937ab28-6126-44f0-bee7-994bff0aee32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547d453c-729d-4826-9c72-8768363bb188}" ma:internalName="TaxCatchAll" ma:showField="CatchAllData" ma:web="2937ab28-6126-44f0-bee7-994bff0aee3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09e7ba13-7d78-4c02-9f8f-06c2d2a62883">
      <Terms xmlns="http://schemas.microsoft.com/office/infopath/2007/PartnerControls"/>
    </lcf76f155ced4ddcb4097134ff3c332f>
    <TaxCatchAll xmlns="2937ab28-6126-44f0-bee7-994bff0aee32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C526F95-F49B-4522-A2D5-911F183A087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9e7ba13-7d78-4c02-9f8f-06c2d2a62883"/>
    <ds:schemaRef ds:uri="2937ab28-6126-44f0-bee7-994bff0aee3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DE03AA79-3F4E-4A64-B022-EDF460CF2C14}">
  <ds:schemaRefs>
    <ds:schemaRef ds:uri="http://schemas.microsoft.com/office/infopath/2007/PartnerControls"/>
    <ds:schemaRef ds:uri="http://purl.org/dc/dcmitype/"/>
    <ds:schemaRef ds:uri="http://purl.org/dc/elements/1.1/"/>
    <ds:schemaRef ds:uri="2937ab28-6126-44f0-bee7-994bff0aee32"/>
    <ds:schemaRef ds:uri="http://www.w3.org/XML/1998/namespace"/>
    <ds:schemaRef ds:uri="http://schemas.microsoft.com/office/2006/documentManagement/types"/>
    <ds:schemaRef ds:uri="http://purl.org/dc/terms/"/>
    <ds:schemaRef ds:uri="http://schemas.microsoft.com/office/2006/metadata/properties"/>
    <ds:schemaRef ds:uri="http://schemas.openxmlformats.org/package/2006/metadata/core-properties"/>
    <ds:schemaRef ds:uri="09e7ba13-7d78-4c02-9f8f-06c2d2a62883"/>
  </ds:schemaRefs>
</ds:datastoreItem>
</file>

<file path=customXml/itemProps3.xml><?xml version="1.0" encoding="utf-8"?>
<ds:datastoreItem xmlns:ds="http://schemas.openxmlformats.org/officeDocument/2006/customXml" ds:itemID="{89C26B0C-F83F-4D3C-968D-98DF6411BEE8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CE Conso</vt:lpstr>
      <vt:lpstr>CE Separate</vt:lpstr>
      <vt:lpstr>CF</vt:lpstr>
      <vt:lpstr>BS!Print_Area</vt:lpstr>
      <vt:lpstr>'CE Conso'!Print_Area</vt:lpstr>
      <vt:lpstr>'CE Separate'!Print_Area</vt:lpstr>
      <vt:lpstr>CF!Print_Area</vt:lpstr>
      <vt:lpstr>PL!Print_Area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KPMG</dc:creator>
  <cp:lastModifiedBy>Panatda นัด. Sungkhamart</cp:lastModifiedBy>
  <cp:lastPrinted>2026-08-11T11:55:41Z</cp:lastPrinted>
  <dcterms:created xsi:type="dcterms:W3CDTF">2011-03-31T03:33:17Z</dcterms:created>
  <dcterms:modified xsi:type="dcterms:W3CDTF">2026-08-13T08:26:00Z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0x0101000D3A0C54DECD274C970ADE96B6BA87E0</vt:lpwstr>
  </property>
  <property fmtid="{D5CDD505-2E9C-101B-9397-08002B2CF9AE}" pid="3" name="MediaServiceImageTags">
    <vt:lpwstr/>
  </property>
</Properties>
</file>