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08669EA2-1FD4-440A-A410-979D4D817006}" xr6:coauthVersionLast="47" xr6:coauthVersionMax="47" xr10:uidLastSave="{00000000-0000-0000-0000-000000000000}"/>
  <bookViews>
    <workbookView xWindow="-110" yWindow="-110" windowWidth="19420" windowHeight="11500" tabRatio="899" activeTab="7" xr2:uid="{00000000-000D-0000-FFFF-FFFF00000000}"/>
  </bookViews>
  <sheets>
    <sheet name="BS 3-4" sheetId="30" r:id="rId1"/>
    <sheet name="PL 5-6" sheetId="32" r:id="rId2"/>
    <sheet name="PL 7-8" sheetId="34" r:id="rId3"/>
    <sheet name="SH Conso 9" sheetId="33" r:id="rId4"/>
    <sheet name="SH Conso 10" sheetId="18" r:id="rId5"/>
    <sheet name="SH Separate 11" sheetId="35" r:id="rId6"/>
    <sheet name="SH Separate 12" sheetId="21" r:id="rId7"/>
    <sheet name="CF 13-14" sheetId="15" r:id="rId8"/>
  </sheets>
  <definedNames>
    <definedName name="\a" localSheetId="0">#REF!</definedName>
    <definedName name="\a">#REF!</definedName>
    <definedName name="\b">#N/A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m">#N/A</definedName>
    <definedName name="\orkje" localSheetId="0" hidden="1">{"'Eng (page2)'!$A$1:$D$52"}</definedName>
    <definedName name="\orkje" localSheetId="3" hidden="1">{"'Eng (page2)'!$A$1:$D$52"}</definedName>
    <definedName name="\orkje" localSheetId="5" hidden="1">{"'Eng (page2)'!$A$1:$D$52"}</definedName>
    <definedName name="\orkje" hidden="1">{"'Eng (page2)'!$A$1:$D$52"}</definedName>
    <definedName name="\P">#REF!</definedName>
    <definedName name="\Z">#REF!</definedName>
    <definedName name="__">"'file:///c:/work/budget/mph/2003/2003-bud_r1.xls'#$rooms_st.$"</definedName>
    <definedName name="___" hidden="1">#REF!</definedName>
    <definedName name="________abc1" hidden="1">#REF!</definedName>
    <definedName name="______abc1" hidden="1">#REF!</definedName>
    <definedName name="______cut10" localSheetId="0" hidden="1">{"'Model'!$A$1:$N$53"}</definedName>
    <definedName name="______cut10" localSheetId="3" hidden="1">{"'Model'!$A$1:$N$53"}</definedName>
    <definedName name="______cut10" localSheetId="5" hidden="1">{"'Model'!$A$1:$N$53"}</definedName>
    <definedName name="______cut10" hidden="1">{"'Model'!$A$1:$N$53"}</definedName>
    <definedName name="______d1" localSheetId="0" hidden="1">{"'Model'!$A$1:$N$53"}</definedName>
    <definedName name="______d1" localSheetId="3" hidden="1">{"'Model'!$A$1:$N$53"}</definedName>
    <definedName name="______d1" localSheetId="5" hidden="1">{"'Model'!$A$1:$N$53"}</definedName>
    <definedName name="______d1" hidden="1">{"'Model'!$A$1:$N$53"}</definedName>
    <definedName name="______KEY1" localSheetId="3" hidden="1">#REF!</definedName>
    <definedName name="______KEY1" localSheetId="5" hidden="1">#REF!</definedName>
    <definedName name="______KEY1" hidden="1">#REF!</definedName>
    <definedName name="______pp30" hidden="1">#REF!</definedName>
    <definedName name="_____0" localSheetId="3">#REF!</definedName>
    <definedName name="_____0" localSheetId="5">#REF!</definedName>
    <definedName name="_____0">#REF!</definedName>
    <definedName name="_____0___0" localSheetId="3">#REF!</definedName>
    <definedName name="_____0___0" localSheetId="5">#REF!</definedName>
    <definedName name="_____0___0">#REF!</definedName>
    <definedName name="_____0___0___0" localSheetId="3">#REF!</definedName>
    <definedName name="_____0___0___0" localSheetId="5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 localSheetId="3">#REF!</definedName>
    <definedName name="_____2" localSheetId="5">#REF!</definedName>
    <definedName name="_____2">#REF!</definedName>
    <definedName name="_____2___0" localSheetId="3">#REF!</definedName>
    <definedName name="_____2___0" localSheetId="5">#REF!</definedName>
    <definedName name="_____2___0">#REF!</definedName>
    <definedName name="_____2___0___0">"'file:///a:/work/budget/mph/2003/2003-bud_r1.xls'#$telephone.$"</definedName>
    <definedName name="_____2___0___0___0" localSheetId="3">#REF!</definedName>
    <definedName name="_____2___0___0___0" localSheetId="5">#REF!</definedName>
    <definedName name="_____2___0___0___0">#REF!</definedName>
    <definedName name="_____a10" localSheetId="0" hidden="1">{"sales",#N/A,FALSE,"SALES"}</definedName>
    <definedName name="_____a10" localSheetId="3" hidden="1">{"sales",#N/A,FALSE,"SALES"}</definedName>
    <definedName name="_____a10" localSheetId="5" hidden="1">{"sales",#N/A,FALSE,"SALES"}</definedName>
    <definedName name="_____a10" hidden="1">{"sales",#N/A,FALSE,"SALES"}</definedName>
    <definedName name="_____KEY1" localSheetId="3" hidden="1">#REF!</definedName>
    <definedName name="_____KEY1" localSheetId="5" hidden="1">#REF!</definedName>
    <definedName name="_____KEY1" hidden="1">#REF!</definedName>
    <definedName name="_____pp30" hidden="1">#REF!</definedName>
    <definedName name="____a1" localSheetId="0" hidden="1">{"cashflow",#N/A,FALSE,"CASHFLOW "}</definedName>
    <definedName name="____a1" localSheetId="3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0" hidden="1">{"sales",#N/A,FALSE,"SALES"}</definedName>
    <definedName name="____a10" localSheetId="3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0" hidden="1">{"hilight1",#N/A,FALSE,"HILIGHT1"}</definedName>
    <definedName name="____a2" localSheetId="3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0" hidden="1">{"hilight2",#N/A,FALSE,"HILIGHT2"}</definedName>
    <definedName name="____a3" localSheetId="3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0" hidden="1">{"hilight3",#N/A,FALSE,"HILIGHT3"}</definedName>
    <definedName name="____a4" localSheetId="3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0" hidden="1">{"income",#N/A,FALSE,"INCOME"}</definedName>
    <definedName name="____a5" localSheetId="3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0" hidden="1">{"index",#N/A,FALSE,"INDEX"}</definedName>
    <definedName name="____a6" localSheetId="3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0" hidden="1">{"PRINT_EST",#N/A,FALSE,"ESTMON"}</definedName>
    <definedName name="____a7" localSheetId="3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0" hidden="1">{"revsale",#N/A,FALSE,"REV-ยุพดี"}</definedName>
    <definedName name="____a8" localSheetId="3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0" hidden="1">{"revable",#N/A,FALSE,"REVABLE"}</definedName>
    <definedName name="____a9" localSheetId="3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cut10" localSheetId="0" hidden="1">{"'Model'!$A$1:$N$53"}</definedName>
    <definedName name="____cut10" localSheetId="3" hidden="1">{"'Model'!$A$1:$N$53"}</definedName>
    <definedName name="____cut10" localSheetId="5" hidden="1">{"'Model'!$A$1:$N$53"}</definedName>
    <definedName name="____cut10" hidden="1">{"'Model'!$A$1:$N$53"}</definedName>
    <definedName name="____d1" localSheetId="0" hidden="1">{"'Model'!$A$1:$N$53"}</definedName>
    <definedName name="____d1" localSheetId="3" hidden="1">{"'Model'!$A$1:$N$53"}</definedName>
    <definedName name="____d1" localSheetId="5" hidden="1">{"'Model'!$A$1:$N$53"}</definedName>
    <definedName name="____d1" hidden="1">{"'Model'!$A$1:$N$53"}</definedName>
    <definedName name="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localSheetId="0" hidden="1">{"hilight3",#N/A,FALSE,"HILIGHT3"}</definedName>
    <definedName name="____g1" localSheetId="3" hidden="1">{"hilight3",#N/A,FALSE,"HILIGHT3"}</definedName>
    <definedName name="____g1" localSheetId="5" hidden="1">{"hilight3",#N/A,FALSE,"HILIGHT3"}</definedName>
    <definedName name="____g1" hidden="1">{"hilight3",#N/A,FALSE,"HILIGHT3"}</definedName>
    <definedName name="____KEY1" localSheetId="3" hidden="1">#REF!</definedName>
    <definedName name="____KEY1" localSheetId="5" hidden="1">#REF!</definedName>
    <definedName name="____KEY1" hidden="1">#REF!</definedName>
    <definedName name="____L30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0" hidden="1">{"cashflow",#N/A,FALSE,"CASHFLOW "}</definedName>
    <definedName name="___a1" localSheetId="3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0" hidden="1">{"hilight1",#N/A,FALSE,"HILIGHT1"}</definedName>
    <definedName name="___a2" localSheetId="3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localSheetId="3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localSheetId="3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localSheetId="3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0" hidden="1">{"index",#N/A,FALSE,"INDEX"}</definedName>
    <definedName name="___a6" localSheetId="3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0" hidden="1">{"PRINT_EST",#N/A,FALSE,"ESTMON"}</definedName>
    <definedName name="___a7" localSheetId="3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localSheetId="3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localSheetId="3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bc1" hidden="1">#REF!</definedName>
    <definedName name="___ACT1">#N/A</definedName>
    <definedName name="___ACT11">#N/A</definedName>
    <definedName name="___cut10" localSheetId="0" hidden="1">{"'Model'!$A$1:$N$53"}</definedName>
    <definedName name="___cut10" localSheetId="3" hidden="1">{"'Model'!$A$1:$N$53"}</definedName>
    <definedName name="___cut10" localSheetId="5" hidden="1">{"'Model'!$A$1:$N$53"}</definedName>
    <definedName name="___cut10" hidden="1">{"'Model'!$A$1:$N$53"}</definedName>
    <definedName name="___d1" localSheetId="0" hidden="1">{"'Model'!$A$1:$N$53"}</definedName>
    <definedName name="___d1" localSheetId="3" hidden="1">{"'Model'!$A$1:$N$53"}</definedName>
    <definedName name="___d1" localSheetId="5" hidden="1">{"'Model'!$A$1:$N$53"}</definedName>
    <definedName name="___d1" hidden="1">{"'Model'!$A$1:$N$53"}</definedName>
    <definedName name="___g1" localSheetId="0" hidden="1">{"hilight3",#N/A,FALSE,"HILIGHT3"}</definedName>
    <definedName name="___g1" localSheetId="3" hidden="1">{"hilight3",#N/A,FALSE,"HILIGHT3"}</definedName>
    <definedName name="___g1" localSheetId="5" hidden="1">{"hilight3",#N/A,FALSE,"HILIGHT3"}</definedName>
    <definedName name="___g1" hidden="1">{"hilight3",#N/A,FALSE,"HILIGHT3"}</definedName>
    <definedName name="___KEY1" localSheetId="3" hidden="1">#REF!</definedName>
    <definedName name="___KEY1" localSheetId="5" hidden="1">#REF!</definedName>
    <definedName name="___KEY1" hidden="1">#REF!</definedName>
    <definedName name="___pp30" hidden="1">#REF!</definedName>
    <definedName name="___SI05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0" hidden="1">{"cashflow",#N/A,FALSE,"CASHFLOW "}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abc1" hidden="1">#REF!</definedName>
    <definedName name="__ACT1">#N/A</definedName>
    <definedName name="__ACT11">#N/A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cut10" localSheetId="0" hidden="1">{"'Model'!$A$1:$N$53"}</definedName>
    <definedName name="__cut10" localSheetId="3" hidden="1">{"'Model'!$A$1:$N$53"}</definedName>
    <definedName name="__cut10" localSheetId="5" hidden="1">{"'Model'!$A$1:$N$53"}</definedName>
    <definedName name="__cut10" hidden="1">{"'Model'!$A$1:$N$53"}</definedName>
    <definedName name="__d1" localSheetId="0" hidden="1">{"'Model'!$A$1:$N$53"}</definedName>
    <definedName name="__d1" localSheetId="3" hidden="1">{"'Model'!$A$1:$N$53"}</definedName>
    <definedName name="__d1" localSheetId="5" hidden="1">{"'Model'!$A$1:$N$53"}</definedName>
    <definedName name="__d1" hidden="1">{"'Model'!$A$1:$N$53"}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un1">#REF!</definedName>
    <definedName name="__fun2">#REF!</definedName>
    <definedName name="__fun3">#REF!</definedName>
    <definedName name="__g1" localSheetId="0" hidden="1">{"hilight3",#N/A,FALSE,"HILIGHT3"}</definedName>
    <definedName name="__g1" localSheetId="3" hidden="1">{"hilight3",#N/A,FALSE,"HILIGHT3"}</definedName>
    <definedName name="__g1" localSheetId="5" hidden="1">{"hilight3",#N/A,FALSE,"HILIGHT3"}</definedName>
    <definedName name="__g1" hidden="1">{"hilight3",#N/A,FALSE,"HILIGHT3"}</definedName>
    <definedName name="__GM1" localSheetId="0" hidden="1">{"'Model'!$A$1:$N$53"}</definedName>
    <definedName name="__GM1" localSheetId="3" hidden="1">{"'Model'!$A$1:$N$53"}</definedName>
    <definedName name="__GM1" localSheetId="5" hidden="1">{"'Model'!$A$1:$N$53"}</definedName>
    <definedName name="__GM1" hidden="1">{"'Model'!$A$1:$N$53"}</definedName>
    <definedName name="__GRA14">#REF!</definedName>
    <definedName name="__HYS4" localSheetId="0" hidden="1">{"'Changes Log'!$A$1:$F$25"}</definedName>
    <definedName name="__HYS4" localSheetId="3" hidden="1">{"'Changes Log'!$A$1:$F$25"}</definedName>
    <definedName name="__HYS4" localSheetId="5" hidden="1">{"'Changes Log'!$A$1:$F$25"}</definedName>
    <definedName name="__HYS4" hidden="1">{"'Changes Log'!$A$1:$F$25"}</definedName>
    <definedName name="__KEY1" localSheetId="3" hidden="1">#REF!</definedName>
    <definedName name="__KEY1" localSheetId="5" hidden="1">#REF!</definedName>
    <definedName name="__KEY1" hidden="1">#REF!</definedName>
    <definedName name="__KIM01" localSheetId="0" hidden="1">{"'Changes Log'!$A$1:$F$25"}</definedName>
    <definedName name="__KIM01" localSheetId="3" hidden="1">{"'Changes Log'!$A$1:$F$25"}</definedName>
    <definedName name="__KIM01" localSheetId="5" hidden="1">{"'Changes Log'!$A$1:$F$25"}</definedName>
    <definedName name="__KIM01" hidden="1">{"'Changes Log'!$A$1:$F$25"}</definedName>
    <definedName name="__L30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aw2">#REF!</definedName>
    <definedName name="__LF12" hidden="1">#REF!</definedName>
    <definedName name="__MH1">#REF!</definedName>
    <definedName name="__MO1" localSheetId="0" hidden="1">{"'Changes Log'!$A$1:$F$25"}</definedName>
    <definedName name="__MO1" localSheetId="3" hidden="1">{"'Changes Log'!$A$1:$F$25"}</definedName>
    <definedName name="__MO1" localSheetId="5" hidden="1">{"'Changes Log'!$A$1:$F$25"}</definedName>
    <definedName name="__MO1" hidden="1">{"'Changes Log'!$A$1:$F$25"}</definedName>
    <definedName name="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ppt1">#REF!</definedName>
    <definedName name="__PPT10">#REF!</definedName>
    <definedName name="__PPT11">#REF!</definedName>
    <definedName name="__PPT12">#REF!</definedName>
    <definedName name="__PPT13">#REF!</definedName>
    <definedName name="__PPT14">#REF!</definedName>
    <definedName name="__PPT15">#REF!</definedName>
    <definedName name="__PPT16">#REF!</definedName>
    <definedName name="__PPT17">#REF!</definedName>
    <definedName name="__ppt18">#REF!</definedName>
    <definedName name="__ppt2">#REF!</definedName>
    <definedName name="__PPT22">#REF!</definedName>
    <definedName name="__PPT3">#REF!</definedName>
    <definedName name="__PPT34">#REF!</definedName>
    <definedName name="__ppt4">#REF!</definedName>
    <definedName name="__ppt40">#REF!</definedName>
    <definedName name="__ppt41">#REF!</definedName>
    <definedName name="__ppt42">#REF!</definedName>
    <definedName name="__ppt43">#REF!</definedName>
    <definedName name="__PPT48">#REF!</definedName>
    <definedName name="__PPT49">#REF!</definedName>
    <definedName name="__PPT5">#REF!</definedName>
    <definedName name="__ppt6">#REF!</definedName>
    <definedName name="__ppt7">#REF!</definedName>
    <definedName name="__ppt8">#REF!</definedName>
    <definedName name="__PPT9">#REF!</definedName>
    <definedName name="__SI05">#REF!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00000">#REF!</definedName>
    <definedName name="_1102" hidden="1">#REF!</definedName>
    <definedName name="_12F" hidden="1">#REF!</definedName>
    <definedName name="_14gr">#REF!</definedName>
    <definedName name="_15_0_0_F" hidden="1">#REF!</definedName>
    <definedName name="_16_0_0_F" hidden="1">#REF!</definedName>
    <definedName name="_1SB1" localSheetId="3">#REF!</definedName>
    <definedName name="_1SB1" localSheetId="5">#REF!</definedName>
    <definedName name="_1SB1">#REF!</definedName>
    <definedName name="_2__123Graph_AF_S" hidden="1">#REF!</definedName>
    <definedName name="_28_คอมเมอร์เชียล">#REF!</definedName>
    <definedName name="_2PA" localSheetId="3">#REF!</definedName>
    <definedName name="_2PA" localSheetId="5">#REF!</definedName>
    <definedName name="_2PA">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#REF!</definedName>
    <definedName name="_3S" localSheetId="3">#REF!</definedName>
    <definedName name="_3S" localSheetId="5">#REF!</definedName>
    <definedName name="_3S">#REF!</definedName>
    <definedName name="_4__123Graph_XF_S" hidden="1">#REF!</definedName>
    <definedName name="_43_0_0_F" localSheetId="0" hidden="1">#REF!</definedName>
    <definedName name="_43_0_0_F" hidden="1">#REF!</definedName>
    <definedName name="_4SB" localSheetId="0">#REF!</definedName>
    <definedName name="_4SB">#REF!</definedName>
    <definedName name="_5SB1" localSheetId="3">#REF!</definedName>
    <definedName name="_5SB1" localSheetId="5">#REF!</definedName>
    <definedName name="_5SB1">#REF!</definedName>
    <definedName name="_6__123Graph_AF_S" hidden="1">#REF!</definedName>
    <definedName name="_6F" hidden="1">#REF!</definedName>
    <definedName name="_7__123Graph_BF_S" hidden="1">#REF!</definedName>
    <definedName name="_8__123Graph_XF_S" hidden="1">#REF!</definedName>
    <definedName name="_8_0_0_F" hidden="1">#REF!</definedName>
    <definedName name="_a1" localSheetId="0" hidden="1">{"cashflow",#N/A,FALSE,"CASHFLOW "}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0" hidden="1">{"sales",#N/A,FALSE,"SALES"}</definedName>
    <definedName name="_a10" localSheetId="3" hidden="1">{"sales",#N/A,FALSE,"SALES"}</definedName>
    <definedName name="_a10" localSheetId="5" hidden="1">{"sales",#N/A,FALSE,"SALES"}</definedName>
    <definedName name="_a10" hidden="1">{"sales",#N/A,FALSE,"SALES"}</definedName>
    <definedName name="_a2" localSheetId="0" hidden="1">{"hilight1",#N/A,FALSE,"HILIGHT1"}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0" hidden="1">{"income",#N/A,FALSE,"INCOME"}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0" hidden="1">{"index",#N/A,FALSE,"INDEX"}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0" hidden="1">{"PRINT_EST",#N/A,FALSE,"ESTMON"}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bc1" hidden="1">#REF!</definedName>
    <definedName name="_ACT1">#N/A</definedName>
    <definedName name="_ACT11">#N/A</definedName>
    <definedName name="_adm1">#REF!</definedName>
    <definedName name="_adm2">#REF!</definedName>
    <definedName name="_ADM3">#REF!</definedName>
    <definedName name="_aug08" hidden="1">#REF!</definedName>
    <definedName name="_com1">#REF!</definedName>
    <definedName name="_com2">#REF!</definedName>
    <definedName name="_com3">#REF!</definedName>
    <definedName name="_cut10" localSheetId="0" hidden="1">{"'Model'!$A$1:$N$53"}</definedName>
    <definedName name="_cut10" localSheetId="3" hidden="1">{"'Model'!$A$1:$N$53"}</definedName>
    <definedName name="_cut10" localSheetId="5" hidden="1">{"'Model'!$A$1:$N$53"}</definedName>
    <definedName name="_cut10" hidden="1">{"'Model'!$A$1:$N$53"}</definedName>
    <definedName name="_d1" localSheetId="0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0" hidden="1">{"'Eng (page2)'!$A$1:$D$52"}</definedName>
    <definedName name="_er43" localSheetId="3" hidden="1">{"'Eng (page2)'!$A$1:$D$52"}</definedName>
    <definedName name="_er43" localSheetId="5" hidden="1">{"'Eng (page2)'!$A$1:$D$52"}</definedName>
    <definedName name="_er43" hidden="1">{"'Eng (page2)'!$A$1:$D$52"}</definedName>
    <definedName name="_Fill" hidden="1">#REF!</definedName>
    <definedName name="_xlnm._FilterDatabase" localSheetId="4" hidden="1">'SH Conso 10'!#REF!</definedName>
    <definedName name="_xlnm._FilterDatabase" localSheetId="3" hidden="1">'SH Conso 9'!#REF!</definedName>
    <definedName name="_xlnm._FilterDatabase" hidden="1">#REF!</definedName>
    <definedName name="_FIN04">#REF!</definedName>
    <definedName name="_fun1">#REF!</definedName>
    <definedName name="_fun2">#REF!</definedName>
    <definedName name="_fun3">#REF!</definedName>
    <definedName name="_fx1">#REF!</definedName>
    <definedName name="_g1" localSheetId="0" hidden="1">{"hilight3",#N/A,FALSE,"HILIGHT3"}</definedName>
    <definedName name="_g1" localSheetId="3" hidden="1">{"hilight3",#N/A,FALSE,"HILIGHT3"}</definedName>
    <definedName name="_g1" localSheetId="5" hidden="1">{"hilight3",#N/A,FALSE,"HILIGHT3"}</definedName>
    <definedName name="_g1" hidden="1">{"hilight3",#N/A,FALSE,"HILIGHT3"}</definedName>
    <definedName name="_GM1" localSheetId="0" hidden="1">{"'Model'!$A$1:$N$53"}</definedName>
    <definedName name="_GM1" localSheetId="3" hidden="1">{"'Model'!$A$1:$N$53"}</definedName>
    <definedName name="_GM1" localSheetId="5" hidden="1">{"'Model'!$A$1:$N$53"}</definedName>
    <definedName name="_GM1" hidden="1">{"'Model'!$A$1:$N$53"}</definedName>
    <definedName name="_GRA14">#REF!</definedName>
    <definedName name="_H3" localSheetId="0" hidden="1">{"'Sell_Office'!$C$5:$D$6"}</definedName>
    <definedName name="_H3" localSheetId="3" hidden="1">{"'Sell_Office'!$C$5:$D$6"}</definedName>
    <definedName name="_H3" localSheetId="5" hidden="1">{"'Sell_Office'!$C$5:$D$6"}</definedName>
    <definedName name="_H3" hidden="1">{"'Sell_Office'!$C$5:$D$6"}</definedName>
    <definedName name="_HYS4" localSheetId="0" hidden="1">{"'Changes Log'!$A$1:$F$25"}</definedName>
    <definedName name="_HYS4" localSheetId="3" hidden="1">{"'Changes Log'!$A$1:$F$25"}</definedName>
    <definedName name="_HYS4" localSheetId="5" hidden="1">{"'Changes Log'!$A$1:$F$25"}</definedName>
    <definedName name="_HYS4" hidden="1">{"'Changes Log'!$A$1:$F$25"}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#REF!</definedName>
    <definedName name="_Key2" localSheetId="3" hidden="1">#REF!</definedName>
    <definedName name="_Key2" localSheetId="5" hidden="1">#REF!</definedName>
    <definedName name="_Key2" hidden="1">#REF!</definedName>
    <definedName name="_KIM01" localSheetId="0" hidden="1">{"'Changes Log'!$A$1:$F$25"}</definedName>
    <definedName name="_KIM01" localSheetId="3" hidden="1">{"'Changes Log'!$A$1:$F$25"}</definedName>
    <definedName name="_KIM01" localSheetId="5" hidden="1">{"'Changes Log'!$A$1:$F$25"}</definedName>
    <definedName name="_KIM01" hidden="1">{"'Changes Log'!$A$1:$F$25"}</definedName>
    <definedName name="_L30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aw2">#REF!</definedName>
    <definedName name="_LF12" hidden="1">#REF!</definedName>
    <definedName name="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H1">#REF!</definedName>
    <definedName name="_MH2">#REF!</definedName>
    <definedName name="_MM1">#REF!</definedName>
    <definedName name="_MO1" localSheetId="0" hidden="1">{"'Changes Log'!$A$1:$F$25"}</definedName>
    <definedName name="_MO1" localSheetId="3" hidden="1">{"'Changes Log'!$A$1:$F$25"}</definedName>
    <definedName name="_MO1" localSheetId="5" hidden="1">{"'Changes Log'!$A$1:$F$25"}</definedName>
    <definedName name="_MO1" hidden="1">{"'Changes Log'!$A$1:$F$25"}</definedName>
    <definedName name="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localSheetId="0" hidden="1">{"'Eng (page2)'!$A$1:$D$52"}</definedName>
    <definedName name="_O310" localSheetId="3" hidden="1">{"'Eng (page2)'!$A$1:$D$52"}</definedName>
    <definedName name="_O310" localSheetId="5" hidden="1">{"'Eng (page2)'!$A$1:$D$52"}</definedName>
    <definedName name="_O310" hidden="1">{"'Eng (page2)'!$A$1:$D$52"}</definedName>
    <definedName name="_ORD01">#REF!</definedName>
    <definedName name="_Order1" hidden="1">0</definedName>
    <definedName name="_Order2" hidden="1">255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localSheetId="0" hidden="1">#REF!</definedName>
    <definedName name="_pp30" hidden="1">#REF!</definedName>
    <definedName name="_ppt1">#REF!</definedName>
    <definedName name="_PPT10">#REF!</definedName>
    <definedName name="_PPT11">#REF!</definedName>
    <definedName name="_PPT12">#REF!</definedName>
    <definedName name="_PPT13">#REF!</definedName>
    <definedName name="_PPT14">#REF!</definedName>
    <definedName name="_PPT15">#REF!</definedName>
    <definedName name="_PPT16">#REF!</definedName>
    <definedName name="_PPT17">#REF!</definedName>
    <definedName name="_ppt18">#REF!</definedName>
    <definedName name="_ppt2">#REF!</definedName>
    <definedName name="_PPT22">#REF!</definedName>
    <definedName name="_PPT3">#REF!</definedName>
    <definedName name="_PPT34">#REF!</definedName>
    <definedName name="_ppt4">#REF!</definedName>
    <definedName name="_ppt40">#REF!</definedName>
    <definedName name="_ppt41">#REF!</definedName>
    <definedName name="_ppt42">#REF!</definedName>
    <definedName name="_ppt43">#REF!</definedName>
    <definedName name="_PPT48">#REF!</definedName>
    <definedName name="_PPT49">#REF!</definedName>
    <definedName name="_PPT5">#REF!</definedName>
    <definedName name="_ppt6">#REF!</definedName>
    <definedName name="_ppt7">#REF!</definedName>
    <definedName name="_ppt8">#REF!</definedName>
    <definedName name="_PPT9">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TI8">#REF!</definedName>
    <definedName name="_py1">#REF!</definedName>
    <definedName name="_py2">#REF!</definedName>
    <definedName name="_py3">#REF!</definedName>
    <definedName name="_RET1">#REF!</definedName>
    <definedName name="_RET10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8">#REF!</definedName>
    <definedName name="_RET19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99">#REF!</definedName>
    <definedName name="_RET3">#REF!</definedName>
    <definedName name="_RET301">#REF!</definedName>
    <definedName name="_RET302">#REF!</definedName>
    <definedName name="_RET303">#REF!</definedName>
    <definedName name="_RET304">#REF!</definedName>
    <definedName name="_RET305">#REF!</definedName>
    <definedName name="_RET306">#REF!</definedName>
    <definedName name="_RET307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1">#REF!</definedName>
    <definedName name="_RET52">#REF!</definedName>
    <definedName name="_RET53">#REF!</definedName>
    <definedName name="_RET54">#REF!</definedName>
    <definedName name="_RET6">#REF!</definedName>
    <definedName name="_RET7">#REF!</definedName>
    <definedName name="_ret8">#REF!</definedName>
    <definedName name="_RET9" localSheetId="0">#REF!</definedName>
    <definedName name="_RET9">#REF!</definedName>
    <definedName name="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A02">#REF!</definedName>
    <definedName name="_SA05">#REF!</definedName>
    <definedName name="_SB6">#REF!</definedName>
    <definedName name="_sec1" localSheetId="0">#REF!</definedName>
    <definedName name="_sec1">#REF!</definedName>
    <definedName name="_sec2">#REF!</definedName>
    <definedName name="_si05">#REF!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0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#N/A</definedName>
    <definedName name="_SY4">#REF!</definedName>
    <definedName name="_tax2">#REF!</definedName>
    <definedName name="_TB1206" hidden="1">#REF!</definedName>
    <definedName name="_Tic30" localSheetId="0" hidden="1">{"'Eng (page2)'!$A$1:$D$52"}</definedName>
    <definedName name="_Tic30" localSheetId="3" hidden="1">{"'Eng (page2)'!$A$1:$D$52"}</definedName>
    <definedName name="_Tic30" localSheetId="5" hidden="1">{"'Eng (page2)'!$A$1:$D$52"}</definedName>
    <definedName name="_Tic30" hidden="1">{"'Eng (page2)'!$A$1:$D$52"}</definedName>
    <definedName name="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localSheetId="0" hidden="1">{"'Eng (page2)'!$A$1:$D$52"}</definedName>
    <definedName name="_u645" localSheetId="3" hidden="1">{"'Eng (page2)'!$A$1:$D$52"}</definedName>
    <definedName name="_u645" localSheetId="5" hidden="1">{"'Eng (page2)'!$A$1:$D$52"}</definedName>
    <definedName name="_u645" hidden="1">{"'Eng (page2)'!$A$1:$D$52"}</definedName>
    <definedName name="_Var4">#REF!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0" hidden="1">{"'Eng (page2)'!$A$1:$D$52"}</definedName>
    <definedName name="_X2" localSheetId="3" hidden="1">{"'Eng (page2)'!$A$1:$D$52"}</definedName>
    <definedName name="_X2" localSheetId="5" hidden="1">{"'Eng (page2)'!$A$1:$D$52"}</definedName>
    <definedName name="_X2" hidden="1">{"'Eng (page2)'!$A$1:$D$52"}</definedName>
    <definedName name="_y4" localSheetId="0" hidden="1">{"'Eng (page2)'!$A$1:$D$52"}</definedName>
    <definedName name="_y4" localSheetId="3" hidden="1">{"'Eng (page2)'!$A$1:$D$52"}</definedName>
    <definedName name="_y4" localSheetId="5" hidden="1">{"'Eng (page2)'!$A$1:$D$52"}</definedName>
    <definedName name="_y4" hidden="1">{"'Eng (page2)'!$A$1:$D$52"}</definedName>
    <definedName name="_za130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0" hidden="1">{"'Eng (page2)'!$A$1:$D$52"}</definedName>
    <definedName name="_ZC301" localSheetId="3" hidden="1">{"'Eng (page2)'!$A$1:$D$52"}</definedName>
    <definedName name="_ZC301" localSheetId="5" hidden="1">{"'Eng (page2)'!$A$1:$D$52"}</definedName>
    <definedName name="_ZC301" hidden="1">{"'Eng (page2)'!$A$1:$D$52"}</definedName>
    <definedName name="_ZH111" localSheetId="0" hidden="1">{"'Model'!$A$1:$N$53"}</definedName>
    <definedName name="_ZH111" localSheetId="3" hidden="1">{"'Model'!$A$1:$N$53"}</definedName>
    <definedName name="_ZH111" localSheetId="5" hidden="1">{"'Model'!$A$1:$N$53"}</definedName>
    <definedName name="_ZH111" hidden="1">{"'Model'!$A$1:$N$53"}</definedName>
    <definedName name="a">#REF!</definedName>
    <definedName name="aa">#REF!</definedName>
    <definedName name="aaa" hidden="1">#REF!</definedName>
    <definedName name="aaaa">#REF!</definedName>
    <definedName name="aaaaa">#REF!</definedName>
    <definedName name="AAAAAA">#REF!</definedName>
    <definedName name="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0" hidden="1">{"'Eng (page2)'!$A$1:$D$52"}</definedName>
    <definedName name="aaaaaaaa" localSheetId="3" hidden="1">{"'Eng (page2)'!$A$1:$D$52"}</definedName>
    <definedName name="aaaaaaaa" localSheetId="5" hidden="1">{"'Eng (page2)'!$A$1:$D$52"}</definedName>
    <definedName name="aaaaaaaa" hidden="1">{"'Eng (page2)'!$A$1:$D$52"}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localSheetId="0" hidden="1">#REF!</definedName>
    <definedName name="abc" hidden="1">#REF!</definedName>
    <definedName name="ABD" localSheetId="0">#REF!</definedName>
    <definedName name="ABD">#REF!</definedName>
    <definedName name="ac" hidden="1">#REF!</definedName>
    <definedName name="AccessDatabase" hidden="1">"C:\MSOffice\Office\aut\WAREHOUSE.mdb"</definedName>
    <definedName name="accounting" localSheetId="0" hidden="1">{"'Eng (page2)'!$A$1:$D$52"}</definedName>
    <definedName name="accounting" localSheetId="3" hidden="1">{"'Eng (page2)'!$A$1:$D$52"}</definedName>
    <definedName name="accounting" localSheetId="5" hidden="1">{"'Eng (page2)'!$A$1:$D$52"}</definedName>
    <definedName name="accounting" hidden="1">{"'Eng (page2)'!$A$1:$D$52"}</definedName>
    <definedName name="Accounts">#REF!</definedName>
    <definedName name="ACCT">#REF!</definedName>
    <definedName name="Acq_Non_conso_investments">#REF!</definedName>
    <definedName name="ACT">#REF!</definedName>
    <definedName name="ACTIVITY">#REF!</definedName>
    <definedName name="ad">#REF!</definedName>
    <definedName name="ADAF">#REF!</definedName>
    <definedName name="adas" localSheetId="0" hidden="1">{"'Model'!$A$1:$N$53"}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MFIN2">#REF!</definedName>
    <definedName name="admin">#REF!</definedName>
    <definedName name="admintol">#REF!</definedName>
    <definedName name="Adt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klakf">#REF!</definedName>
    <definedName name="afta">#REF!</definedName>
    <definedName name="aftb">#REF!</definedName>
    <definedName name="aftc">#REF!</definedName>
    <definedName name="aftd">#REF!</definedName>
    <definedName name="AGING">#REF!</definedName>
    <definedName name="ake" localSheetId="0" hidden="1">#REF!</definedName>
    <definedName name="ake" hidden="1">#REF!</definedName>
    <definedName name="ALL" localSheetId="0" hidden="1">{"'Model'!$A$1:$N$53"}</definedName>
    <definedName name="ALL" localSheetId="3" hidden="1">{"'Model'!$A$1:$N$53"}</definedName>
    <definedName name="ALL" localSheetId="5" hidden="1">{"'Model'!$A$1:$N$53"}</definedName>
    <definedName name="ALL" hidden="1">{"'Model'!$A$1:$N$53"}</definedName>
    <definedName name="allo">#REF!</definedName>
    <definedName name="allsum">#REF!</definedName>
    <definedName name="allsum1">#REF!</definedName>
    <definedName name="ammmmmmmmm" localSheetId="0" hidden="1">{"'Eng (page2)'!$A$1:$D$52"}</definedName>
    <definedName name="ammmmmmmmm" localSheetId="3" hidden="1">{"'Eng (page2)'!$A$1:$D$52"}</definedName>
    <definedName name="ammmmmmmmm" localSheetId="5" hidden="1">{"'Eng (page2)'!$A$1:$D$52"}</definedName>
    <definedName name="ammmmmmmmm" hidden="1">{"'Eng (page2)'!$A$1:$D$52"}</definedName>
    <definedName name="ana" localSheetId="0" hidden="1">{"'Model'!$A$1:$N$53"}</definedName>
    <definedName name="ana" localSheetId="3" hidden="1">{"'Model'!$A$1:$N$53"}</definedName>
    <definedName name="ana" localSheetId="5" hidden="1">{"'Model'!$A$1:$N$53"}</definedName>
    <definedName name="ana" hidden="1">{"'Model'!$A$1:$N$53"}</definedName>
    <definedName name="Analysis_PL" localSheetId="0" hidden="1">{"'Model'!$A$1:$N$53"}</definedName>
    <definedName name="Analysis_PL" localSheetId="3" hidden="1">{"'Model'!$A$1:$N$53"}</definedName>
    <definedName name="Analysis_PL" localSheetId="5" hidden="1">{"'Model'!$A$1:$N$53"}</definedName>
    <definedName name="Analysis_PL" hidden="1">{"'Model'!$A$1:$N$53"}</definedName>
    <definedName name="aoe" localSheetId="0" hidden="1">{"'Model'!$A$1:$N$53"}</definedName>
    <definedName name="aoe" localSheetId="3" hidden="1">{"'Model'!$A$1:$N$53"}</definedName>
    <definedName name="aoe" localSheetId="5" hidden="1">{"'Model'!$A$1:$N$53"}</definedName>
    <definedName name="aoe" hidden="1">{"'Model'!$A$1:$N$53"}</definedName>
    <definedName name="aoee" localSheetId="0" hidden="1">{"'Model'!$A$1:$N$53"}</definedName>
    <definedName name="aoee" localSheetId="3" hidden="1">{"'Model'!$A$1:$N$53"}</definedName>
    <definedName name="aoee" localSheetId="5" hidden="1">{"'Model'!$A$1:$N$53"}</definedName>
    <definedName name="aoee" hidden="1">{"'Model'!$A$1:$N$53"}</definedName>
    <definedName name="APN">#REF!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_Threshold" localSheetId="0">#REF!</definedName>
    <definedName name="ARA_Threshold">#REF!</definedName>
    <definedName name="are" localSheetId="0" hidden="1">{"'Eng (page2)'!$A$1:$D$52"}</definedName>
    <definedName name="are" localSheetId="3" hidden="1">{"'Eng (page2)'!$A$1:$D$52"}</definedName>
    <definedName name="are" localSheetId="5" hidden="1">{"'Eng (page2)'!$A$1:$D$52"}</definedName>
    <definedName name="are" hidden="1">{"'Eng (page2)'!$A$1:$D$52"}</definedName>
    <definedName name="area">#REF!</definedName>
    <definedName name="ARP_Threshold">#REF!</definedName>
    <definedName name="art" hidden="1">#REF!</definedName>
    <definedName name="as" localSheetId="0" hidden="1">{"'Eng (page2)'!$A$1:$D$52"}</definedName>
    <definedName name="as" localSheetId="3" hidden="1">{"'Eng (page2)'!$A$1:$D$52"}</definedName>
    <definedName name="as" localSheetId="5" hidden="1">{"'Eng (page2)'!$A$1:$D$52"}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ck">#REF!</definedName>
    <definedName name="a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localSheetId="0" hidden="1">{"'Changes Log'!$A$1:$F$25"}</definedName>
    <definedName name="asdjfkajdfklajkld" localSheetId="3" hidden="1">{"'Changes Log'!$A$1:$F$25"}</definedName>
    <definedName name="asdjfkajdfklajkld" localSheetId="5" hidden="1">{"'Changes Log'!$A$1:$F$25"}</definedName>
    <definedName name="asdjfkajdfklajkld" hidden="1">{"'Changes Log'!$A$1:$F$25"}</definedName>
    <definedName name="asds" localSheetId="0" hidden="1">{"'Eng (page2)'!$A$1:$D$52"}</definedName>
    <definedName name="asds" localSheetId="3" hidden="1">{"'Eng (page2)'!$A$1:$D$52"}</definedName>
    <definedName name="asds" localSheetId="5" hidden="1">{"'Eng (page2)'!$A$1:$D$52"}</definedName>
    <definedName name="asds" hidden="1">{"'Eng (page2)'!$A$1:$D$52"}</definedName>
    <definedName name="asdz" localSheetId="0" hidden="1">{"'Eng (page2)'!$A$1:$D$52"}</definedName>
    <definedName name="asdz" localSheetId="3" hidden="1">{"'Eng (page2)'!$A$1:$D$52"}</definedName>
    <definedName name="asdz" localSheetId="5" hidden="1">{"'Eng (page2)'!$A$1:$D$52"}</definedName>
    <definedName name="asdz" hidden="1">{"'Eng (page2)'!$A$1:$D$52"}</definedName>
    <definedName name="ass" localSheetId="0" hidden="1">{"revable",#N/A,FALSE,"REVABLE"}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sss">#REF!</definedName>
    <definedName name="assssssa" localSheetId="0" hidden="1">{"'Sell_Office'!$C$5:$D$6"}</definedName>
    <definedName name="assssssa" localSheetId="3" hidden="1">{"'Sell_Office'!$C$5:$D$6"}</definedName>
    <definedName name="assssssa" localSheetId="5" hidden="1">{"'Sell_Office'!$C$5:$D$6"}</definedName>
    <definedName name="assssssa" hidden="1">{"'Sell_Office'!$C$5:$D$6"}</definedName>
    <definedName name="AT" hidden="1">#REF!</definedName>
    <definedName name="atc" localSheetId="0" hidden="1">{"'con_010'!$A$1:$AN$63"}</definedName>
    <definedName name="atc" localSheetId="3" hidden="1">{"'con_010'!$A$1:$AN$63"}</definedName>
    <definedName name="atc" localSheetId="5" hidden="1">{"'con_010'!$A$1:$AN$63"}</definedName>
    <definedName name="atc" hidden="1">{"'con_010'!$A$1:$AN$63"}</definedName>
    <definedName name="atyr" localSheetId="0" hidden="1">{"'Eng (page2)'!$A$1:$D$52"}</definedName>
    <definedName name="atyr" localSheetId="3" hidden="1">{"'Eng (page2)'!$A$1:$D$52"}</definedName>
    <definedName name="atyr" localSheetId="5" hidden="1">{"'Eng (page2)'!$A$1:$D$52"}</definedName>
    <definedName name="atyr" hidden="1">{"'Eng (page2)'!$A$1:$D$52"}</definedName>
    <definedName name="audit.test" localSheetId="0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verage_rate_N">#REF!</definedName>
    <definedName name="aw" localSheetId="0" hidden="1">#REF!</definedName>
    <definedName name="aw" hidden="1">#REF!</definedName>
    <definedName name="awe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localSheetId="0" hidden="1">{"'Eng (page2)'!$A$1:$D$52"}</definedName>
    <definedName name="awse" localSheetId="3" hidden="1">{"'Eng (page2)'!$A$1:$D$52"}</definedName>
    <definedName name="awse" localSheetId="5" hidden="1">{"'Eng (page2)'!$A$1:$D$52"}</definedName>
    <definedName name="awse" hidden="1">{"'Eng (page2)'!$A$1:$D$52"}</definedName>
    <definedName name="ax" localSheetId="0" hidden="1">{"'Eng (page2)'!$A$1:$D$52"}</definedName>
    <definedName name="ax" localSheetId="3" hidden="1">{"'Eng (page2)'!$A$1:$D$52"}</definedName>
    <definedName name="ax" localSheetId="5" hidden="1">{"'Eng (page2)'!$A$1:$D$52"}</definedName>
    <definedName name="ax" hidden="1">{"'Eng (page2)'!$A$1:$D$52"}</definedName>
    <definedName name="axs" hidden="1">#REF!</definedName>
    <definedName name="B">#REF!</definedName>
    <definedName name="B0B1_NA0425" localSheetId="0" hidden="1">{"'Changes Log'!$A$1:$F$25"}</definedName>
    <definedName name="B0B1_NA0425" localSheetId="3" hidden="1">{"'Changes Log'!$A$1:$F$25"}</definedName>
    <definedName name="B0B1_NA0425" localSheetId="5" hidden="1">{"'Changes Log'!$A$1:$F$25"}</definedName>
    <definedName name="B0B1_NA0425" hidden="1">{"'Changes Log'!$A$1:$F$25"}</definedName>
    <definedName name="baba" localSheetId="0" hidden="1">{"'Model'!$A$1:$N$53"}</definedName>
    <definedName name="baba" localSheetId="3" hidden="1">{"'Model'!$A$1:$N$53"}</definedName>
    <definedName name="baba" localSheetId="5" hidden="1">{"'Model'!$A$1:$N$53"}</definedName>
    <definedName name="baba" hidden="1">{"'Model'!$A$1:$N$53"}</definedName>
    <definedName name="Bank">#REF!</definedName>
    <definedName name="Bankcode">#REF!</definedName>
    <definedName name="bb">#REF!</definedName>
    <definedName name="bbb" localSheetId="0" hidden="1">{"'Changes Log'!$A$1:$F$25"}</definedName>
    <definedName name="bbb" localSheetId="3" hidden="1">{"'Changes Log'!$A$1:$F$25"}</definedName>
    <definedName name="bbb" localSheetId="5" hidden="1">{"'Changes Log'!$A$1:$F$25"}</definedName>
    <definedName name="bbb" hidden="1">{"'Changes Log'!$A$1:$F$25"}</definedName>
    <definedName name="bbbb" localSheetId="0" hidden="1">{"'Eng (page2)'!$A$1:$D$52"}</definedName>
    <definedName name="bbbb" localSheetId="3" hidden="1">{"'Eng (page2)'!$A$1:$D$52"}</definedName>
    <definedName name="bbbb" localSheetId="5" hidden="1">{"'Eng (page2)'!$A$1:$D$52"}</definedName>
    <definedName name="bbbb" hidden="1">{"'Eng (page2)'!$A$1:$D$52"}</definedName>
    <definedName name="bbbbbb" localSheetId="0" hidden="1">{"'Changes Log'!$A$1:$F$25"}</definedName>
    <definedName name="bbbbbb" localSheetId="3" hidden="1">{"'Changes Log'!$A$1:$F$25"}</definedName>
    <definedName name="bbbbbb" localSheetId="5" hidden="1">{"'Changes Log'!$A$1:$F$25"}</definedName>
    <definedName name="bbbbbb" hidden="1">{"'Changes Log'!$A$1:$F$25"}</definedName>
    <definedName name="bbbbbbbb" localSheetId="0" hidden="1">{"'Eng (page2)'!$A$1:$D$52"}</definedName>
    <definedName name="bbbbbbbb" localSheetId="3" hidden="1">{"'Eng (page2)'!$A$1:$D$52"}</definedName>
    <definedName name="bbbbbbbb" localSheetId="5" hidden="1">{"'Eng (page2)'!$A$1:$D$52"}</definedName>
    <definedName name="bbbbbbbb" hidden="1">{"'Eng (page2)'!$A$1:$D$52"}</definedName>
    <definedName name="bcd">#REF!</definedName>
    <definedName name="beau" localSheetId="0" hidden="1">{"'Model'!$A$1:$N$53"}</definedName>
    <definedName name="beau" localSheetId="3" hidden="1">{"'Model'!$A$1:$N$53"}</definedName>
    <definedName name="beau" localSheetId="5" hidden="1">{"'Model'!$A$1:$N$53"}</definedName>
    <definedName name="beau" hidden="1">{"'Model'!$A$1:$N$53"}</definedName>
    <definedName name="BERW" localSheetId="0" hidden="1">{"'Eng (page2)'!$A$1:$D$52"}</definedName>
    <definedName name="BERW" localSheetId="3" hidden="1">{"'Eng (page2)'!$A$1:$D$52"}</definedName>
    <definedName name="BERW" localSheetId="5" hidden="1">{"'Eng (page2)'!$A$1:$D$52"}</definedName>
    <definedName name="BERW" hidden="1">{"'Eng (page2)'!$A$1:$D$52"}</definedName>
    <definedName name="beua" localSheetId="0" hidden="1">{"'Model'!$A$1:$N$53"}</definedName>
    <definedName name="beua" localSheetId="3" hidden="1">{"'Model'!$A$1:$N$53"}</definedName>
    <definedName name="beua" localSheetId="5" hidden="1">{"'Model'!$A$1:$N$53"}</definedName>
    <definedName name="beua" hidden="1">{"'Model'!$A$1:$N$53"}</definedName>
    <definedName name="bf" localSheetId="0" hidden="1">{"'Eng (page2)'!$A$1:$D$52"}</definedName>
    <definedName name="bf" localSheetId="3" hidden="1">{"'Eng (page2)'!$A$1:$D$52"}</definedName>
    <definedName name="bf" localSheetId="5" hidden="1">{"'Eng (page2)'!$A$1:$D$52"}</definedName>
    <definedName name="bf" hidden="1">{"'Eng (page2)'!$A$1:$D$52"}</definedName>
    <definedName name="BFY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vehicle07">#REF!</definedName>
    <definedName name="big" localSheetId="0" hidden="1">{"'Eng (page2)'!$A$1:$D$52"}</definedName>
    <definedName name="big" localSheetId="3" hidden="1">{"'Eng (page2)'!$A$1:$D$52"}</definedName>
    <definedName name="big" localSheetId="5" hidden="1">{"'Eng (page2)'!$A$1:$D$52"}</definedName>
    <definedName name="big" hidden="1">{"'Eng (page2)'!$A$1:$D$52"}</definedName>
    <definedName name="BNE_MESSAGES_HIDDEN" hidden="1">#REF!</definedName>
    <definedName name="BNGD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ok1" localSheetId="0" hidden="1">{"'Eng (page2)'!$A$1:$D$52"}</definedName>
    <definedName name="book1" localSheetId="3" hidden="1">{"'Eng (page2)'!$A$1:$D$52"}</definedName>
    <definedName name="book1" localSheetId="5" hidden="1">{"'Eng (page2)'!$A$1:$D$52"}</definedName>
    <definedName name="book1" hidden="1">{"'Eng (page2)'!$A$1:$D$52"}</definedName>
    <definedName name="Book2" localSheetId="0" hidden="1">{"'Model'!$A$1:$N$53"}</definedName>
    <definedName name="Book2" localSheetId="3" hidden="1">{"'Model'!$A$1:$N$53"}</definedName>
    <definedName name="Book2" localSheetId="5" hidden="1">{"'Model'!$A$1:$N$53"}</definedName>
    <definedName name="Book2" hidden="1">{"'Model'!$A$1:$N$53"}</definedName>
    <definedName name="BRFG" localSheetId="0" hidden="1">{"'Eng (page2)'!$A$1:$D$52"}</definedName>
    <definedName name="BRFG" localSheetId="3" hidden="1">{"'Eng (page2)'!$A$1:$D$52"}</definedName>
    <definedName name="BRFG" localSheetId="5" hidden="1">{"'Eng (page2)'!$A$1:$D$52"}</definedName>
    <definedName name="BRFG" hidden="1">{"'Eng (page2)'!$A$1:$D$52"}</definedName>
    <definedName name="BRT" localSheetId="0" hidden="1">{"'Eng (page2)'!$A$1:$D$52"}</definedName>
    <definedName name="BRT" localSheetId="3" hidden="1">{"'Eng (page2)'!$A$1:$D$52"}</definedName>
    <definedName name="BRT" localSheetId="5" hidden="1">{"'Eng (page2)'!$A$1:$D$52"}</definedName>
    <definedName name="BRT" hidden="1">{"'Eng (page2)'!$A$1:$D$52"}</definedName>
    <definedName name="BSDF" localSheetId="0" hidden="1">{"'Eng (page2)'!$A$1:$D$52"}</definedName>
    <definedName name="BSDF" localSheetId="3" hidden="1">{"'Eng (page2)'!$A$1:$D$52"}</definedName>
    <definedName name="BSDF" localSheetId="5" hidden="1">{"'Eng (page2)'!$A$1:$D$52"}</definedName>
    <definedName name="BSDF" hidden="1">{"'Eng (page2)'!$A$1:$D$52"}</definedName>
    <definedName name="BUD">#REF!</definedName>
    <definedName name="BuiltIn_Print_Area___0" localSheetId="0">#REF!</definedName>
    <definedName name="BuiltIn_Print_Area___0">#REF!</definedName>
    <definedName name="BuiltIn_Print_Titles___0">#N/A</definedName>
    <definedName name="C_note" localSheetId="0" hidden="1">{"'Eng (page2)'!$A$1:$D$52"}</definedName>
    <definedName name="C_note" localSheetId="3" hidden="1">{"'Eng (page2)'!$A$1:$D$52"}</definedName>
    <definedName name="C_note" localSheetId="5" hidden="1">{"'Eng (page2)'!$A$1:$D$52"}</definedName>
    <definedName name="C_note" hidden="1">{"'Eng (page2)'!$A$1:$D$52"}</definedName>
    <definedName name="CA">#REF!</definedName>
    <definedName name="CAE" localSheetId="0" hidden="1">{"'Eng (page2)'!$A$1:$D$52"}</definedName>
    <definedName name="CAE" localSheetId="3" hidden="1">{"'Eng (page2)'!$A$1:$D$52"}</definedName>
    <definedName name="CAE" localSheetId="5" hidden="1">{"'Eng (page2)'!$A$1:$D$52"}</definedName>
    <definedName name="CAE" hidden="1">{"'Eng (page2)'!$A$1:$D$52"}</definedName>
    <definedName name="case">#REF!</definedName>
    <definedName name="cash" localSheetId="0" hidden="1">{"'Eng (page2)'!$A$1:$D$52"}</definedName>
    <definedName name="cash" localSheetId="3" hidden="1">{"'Eng (page2)'!$A$1:$D$52"}</definedName>
    <definedName name="cash" localSheetId="5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3" hidden="1">{"'Eng (page2)'!$A$1:$D$52"}</definedName>
    <definedName name="cat" localSheetId="5" hidden="1">{"'Eng (page2)'!$A$1:$D$52"}</definedName>
    <definedName name="cat" hidden="1">{"'Eng (page2)'!$A$1:$D$52"}</definedName>
    <definedName name="Category">#REF!</definedName>
    <definedName name="CBWorkbookID">"fb20dcda-be67-4a8f-909a-48d421c2c6dc"</definedName>
    <definedName name="cc" localSheetId="0" hidden="1">{"'Eng (page2)'!$A$1:$D$52"}</definedName>
    <definedName name="cc" localSheetId="3" hidden="1">{"'Eng (page2)'!$A$1:$D$52"}</definedName>
    <definedName name="cc" localSheetId="5" hidden="1">{"'Eng (page2)'!$A$1:$D$52"}</definedName>
    <definedName name="cc" hidden="1">{"'Eng (page2)'!$A$1:$D$52"}</definedName>
    <definedName name="ccc" localSheetId="0" hidden="1">{"PRINT_EST",#N/A,FALSE,"ESTMON"}</definedName>
    <definedName name="ccc" localSheetId="3" hidden="1">{"PRINT_EST",#N/A,FALSE,"ESTMON"}</definedName>
    <definedName name="ccc" localSheetId="5" hidden="1">{"PRINT_EST",#N/A,FALSE,"ESTMON"}</definedName>
    <definedName name="ccc" hidden="1">{"PRINT_EST",#N/A,FALSE,"ESTMON"}</definedName>
    <definedName name="ccf" localSheetId="0" hidden="1">{"'Eng (page2)'!$A$1:$D$52"}</definedName>
    <definedName name="ccf" localSheetId="3" hidden="1">{"'Eng (page2)'!$A$1:$D$52"}</definedName>
    <definedName name="ccf" localSheetId="5" hidden="1">{"'Eng (page2)'!$A$1:$D$52"}</definedName>
    <definedName name="ccf" hidden="1">{"'Eng (page2)'!$A$1:$D$52"}</definedName>
    <definedName name="CET" localSheetId="0" hidden="1">{"'Eng (page2)'!$A$1:$D$52"}</definedName>
    <definedName name="CET" localSheetId="3" hidden="1">{"'Eng (page2)'!$A$1:$D$52"}</definedName>
    <definedName name="CET" localSheetId="5" hidden="1">{"'Eng (page2)'!$A$1:$D$52"}</definedName>
    <definedName name="CET" hidden="1">{"'Eng (page2)'!$A$1:$D$52"}</definedName>
    <definedName name="cf" localSheetId="0" hidden="1">{"'Eng (page2)'!$A$1:$D$52"}</definedName>
    <definedName name="cf" localSheetId="3" hidden="1">{"'Eng (page2)'!$A$1:$D$52"}</definedName>
    <definedName name="cf" localSheetId="5" hidden="1">{"'Eng (page2)'!$A$1:$D$52"}</definedName>
    <definedName name="cf" hidden="1">{"'Eng (page2)'!$A$1:$D$52"}</definedName>
    <definedName name="CH">#REF!</definedName>
    <definedName name="CHA">#REF!</definedName>
    <definedName name="check" localSheetId="0" hidden="1">{"'Model'!$A$1:$N$53"}</definedName>
    <definedName name="check" localSheetId="3" hidden="1">{"'Model'!$A$1:$N$53"}</definedName>
    <definedName name="check" localSheetId="5" hidden="1">{"'Model'!$A$1:$N$53"}</definedName>
    <definedName name="check" hidden="1">{"'Model'!$A$1:$N$53"}</definedName>
    <definedName name="chilled" localSheetId="0" hidden="1">{"'Eng (page2)'!$A$1:$D$52"}</definedName>
    <definedName name="chilled" localSheetId="3" hidden="1">{"'Eng (page2)'!$A$1:$D$52"}</definedName>
    <definedName name="chilled" localSheetId="5" hidden="1">{"'Eng (page2)'!$A$1:$D$52"}</definedName>
    <definedName name="chilled" hidden="1">{"'Eng (page2)'!$A$1:$D$52"}</definedName>
    <definedName name="CJE" hidden="1">#REF!</definedName>
    <definedName name="CLEARDE">#N/A</definedName>
    <definedName name="CLEARUP">#N/A</definedName>
    <definedName name="Closing_rate_N">#REF!</definedName>
    <definedName name="Code" localSheetId="0" hidden="1">#REF!</definedName>
    <definedName name="Code" hidden="1">#REF!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lection" localSheetId="0" hidden="1">{"'Changes Log'!$A$1:$F$25"}</definedName>
    <definedName name="collection" localSheetId="3" hidden="1">{"'Changes Log'!$A$1:$F$25"}</definedName>
    <definedName name="collection" localSheetId="5" hidden="1">{"'Changes Log'!$A$1:$F$25"}</definedName>
    <definedName name="collection" hidden="1">{"'Changes Log'!$A$1:$F$25"}</definedName>
    <definedName name="com">#REF!</definedName>
    <definedName name="Compare3" localSheetId="0" hidden="1">{"'Changes Log'!$A$1:$F$25"}</definedName>
    <definedName name="Compare3" localSheetId="3" hidden="1">{"'Changes Log'!$A$1:$F$25"}</definedName>
    <definedName name="Compare3" localSheetId="5" hidden="1">{"'Changes Log'!$A$1:$F$25"}</definedName>
    <definedName name="Compare3" hidden="1">{"'Changes Log'!$A$1:$F$25"}</definedName>
    <definedName name="Con" localSheetId="0" hidden="1">{"'Eng (page2)'!$A$1:$D$52"}</definedName>
    <definedName name="Con" localSheetId="3" hidden="1">{"'Eng (page2)'!$A$1:$D$52"}</definedName>
    <definedName name="Con" localSheetId="5" hidden="1">{"'Eng (page2)'!$A$1:$D$52"}</definedName>
    <definedName name="Con" hidden="1">{"'Eng (page2)'!$A$1:$D$52"}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tribution">#REF!</definedName>
    <definedName name="COPY">#N/A</definedName>
    <definedName name="COPYNEW">#N/A</definedName>
    <definedName name="COPYRE">#N/A</definedName>
    <definedName name="COVERC" localSheetId="0">#REF!</definedName>
    <definedName name="COVERC">#REF!</definedName>
    <definedName name="COVERM" localSheetId="0">#REF!</definedName>
    <definedName name="COVERM">#REF!</definedName>
    <definedName name="COVERY" localSheetId="0">#REF!</definedName>
    <definedName name="COVERY">#REF!</definedName>
    <definedName name="COVERY___0">"$"</definedName>
    <definedName name="CPPC2001" localSheetId="0" hidden="1">{"'Model'!$A$1:$N$53"}</definedName>
    <definedName name="CPPC2001" localSheetId="3" hidden="1">{"'Model'!$A$1:$N$53"}</definedName>
    <definedName name="CPPC2001" localSheetId="5" hidden="1">{"'Model'!$A$1:$N$53"}</definedName>
    <definedName name="CPPC2001" hidden="1">{"'Model'!$A$1:$N$53"}</definedName>
    <definedName name="CRITDE">#N/A</definedName>
    <definedName name="CRITUP">#N/A</definedName>
    <definedName name="csdcd" localSheetId="0" hidden="1">{"'Model'!$A$1:$N$53"}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sDesignMode">1</definedName>
    <definedName name="Currency">#REF!</definedName>
    <definedName name="cut" localSheetId="0" hidden="1">{"'Eng (page2)'!$A$1:$D$52"}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cxzs" localSheetId="0" hidden="1">{"'Eng (page2)'!$A$1:$D$52"}</definedName>
    <definedName name="cxzs" localSheetId="3" hidden="1">{"'Eng (page2)'!$A$1:$D$52"}</definedName>
    <definedName name="cxzs" localSheetId="5" hidden="1">{"'Eng (page2)'!$A$1:$D$52"}</definedName>
    <definedName name="cxzs" hidden="1">{"'Eng (page2)'!$A$1:$D$52"}</definedName>
    <definedName name="d" hidden="1">#REF!</definedName>
    <definedName name="daa" localSheetId="0" hidden="1">{"'Model'!$A$1:$N$53"}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d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LY">#N/A</definedName>
    <definedName name="DASD" localSheetId="0" hidden="1">{"'Changes Log'!$A$1:$F$25"}</definedName>
    <definedName name="DASD" localSheetId="3" hidden="1">{"'Changes Log'!$A$1:$F$25"}</definedName>
    <definedName name="DASD" localSheetId="5" hidden="1">{"'Changes Log'!$A$1:$F$25"}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ATANEW">#N/A</definedName>
    <definedName name="DATARE">#N/A</definedName>
    <definedName name="DATE" localSheetId="0">#REF!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cds" localSheetId="0" hidden="1">{"'Model'!$A$1:$N$53"}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DD">#REF!</definedName>
    <definedName name="dddd">#REF!</definedName>
    <definedName name="dddddd" localSheetId="0" hidden="1">{"Book Income",#N/A,FALSE,"B&amp;T";"Taxable Income",#N/A,FALSE,"B&amp;T"}</definedName>
    <definedName name="dddddd" localSheetId="3" hidden="1">{"Book Income",#N/A,FALSE,"B&amp;T";"Taxable Income",#N/A,FALSE,"B&amp;T"}</definedName>
    <definedName name="dddddd" localSheetId="5" hidden="1">{"Book Income",#N/A,FALSE,"B&amp;T";"Taxable Income",#N/A,FALSE,"B&amp;T"}</definedName>
    <definedName name="dddddd" hidden="1">{"Book Income",#N/A,FALSE,"B&amp;T";"Taxable Income",#N/A,FALSE,"B&amp;T"}</definedName>
    <definedName name="dddddddddddddddddddddddd" localSheetId="0" hidden="1">{"'Eng (page2)'!$A$1:$D$52"}</definedName>
    <definedName name="dddddddddddddddddddddddd" localSheetId="3" hidden="1">{"'Eng (page2)'!$A$1:$D$52"}</definedName>
    <definedName name="dddddddddddddddddddddddd" localSheetId="5" hidden="1">{"'Eng (page2)'!$A$1:$D$52"}</definedName>
    <definedName name="dddddddddddddddddddddddd" hidden="1">{"'Eng (page2)'!$A$1:$D$52"}</definedName>
    <definedName name="ddddddddddddddddddddddddddddddddddddd" localSheetId="0" hidden="1">{"'Changes Log'!$A$1:$F$25"}</definedName>
    <definedName name="ddddddddddddddddddddddddddddddddddddd" localSheetId="3" hidden="1">{"'Changes Log'!$A$1:$F$25"}</definedName>
    <definedName name="ddddddddddddddddddddddddddddddddddddd" localSheetId="5" hidden="1">{"'Changes Log'!$A$1:$F$25"}</definedName>
    <definedName name="ddddddddddddddddddddddddddddddddddddd" hidden="1">{"'Changes Log'!$A$1:$F$25"}</definedName>
    <definedName name="d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localSheetId="0" hidden="1">{"'Sell_Office'!$C$5:$D$6"}</definedName>
    <definedName name="deferincome" localSheetId="3" hidden="1">{"'Sell_Office'!$C$5:$D$6"}</definedName>
    <definedName name="deferincome" localSheetId="5" hidden="1">{"'Sell_Office'!$C$5:$D$6"}</definedName>
    <definedName name="deferincome" hidden="1">{"'Sell_Office'!$C$5:$D$6"}</definedName>
    <definedName name="DELETE">#N/A</definedName>
    <definedName name="dep">#REF!</definedName>
    <definedName name="DEPTSERV">#REF!</definedName>
    <definedName name="derg" hidden="1">#REF!</definedName>
    <definedName name="DernierEss">"Jan"</definedName>
    <definedName name="df" hidden="1">#REF!</definedName>
    <definedName name="dfep" localSheetId="0" hidden="1">{"'Eng (page2)'!$A$1:$D$52"}</definedName>
    <definedName name="dfep" localSheetId="3" hidden="1">{"'Eng (page2)'!$A$1:$D$52"}</definedName>
    <definedName name="dfep" localSheetId="5" hidden="1">{"'Eng (page2)'!$A$1:$D$52"}</definedName>
    <definedName name="dfep" hidden="1">{"'Eng (page2)'!$A$1:$D$52"}</definedName>
    <definedName name="dfew" localSheetId="0" hidden="1">{"'Eng (page2)'!$A$1:$D$52"}</definedName>
    <definedName name="dfew" localSheetId="3" hidden="1">{"'Eng (page2)'!$A$1:$D$52"}</definedName>
    <definedName name="dfew" localSheetId="5" hidden="1">{"'Eng (page2)'!$A$1:$D$52"}</definedName>
    <definedName name="dfew" hidden="1">{"'Eng (page2)'!$A$1:$D$52"}</definedName>
    <definedName name="DFKLJSDFL" localSheetId="0" hidden="1">{"'Changes Log'!$A$1:$F$25"}</definedName>
    <definedName name="DFKLJSDFL" localSheetId="3" hidden="1">{"'Changes Log'!$A$1:$F$25"}</definedName>
    <definedName name="DFKLJSDFL" localSheetId="5" hidden="1">{"'Changes Log'!$A$1:$F$25"}</definedName>
    <definedName name="DFKLJSDFL" hidden="1">{"'Changes Log'!$A$1:$F$25"}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localSheetId="0" hidden="1">{"'Changes Log'!$A$1:$F$25"}</definedName>
    <definedName name="dfsdfsf" localSheetId="3" hidden="1">{"'Changes Log'!$A$1:$F$25"}</definedName>
    <definedName name="dfsdfsf" localSheetId="5" hidden="1">{"'Changes Log'!$A$1:$F$25"}</definedName>
    <definedName name="dfsdfsf" hidden="1">{"'Changes Log'!$A$1:$F$25"}</definedName>
    <definedName name="dfsxc" localSheetId="0" hidden="1">{"'Changes Log'!$A$1:$F$25"}</definedName>
    <definedName name="dfsxc" localSheetId="3" hidden="1">{"'Changes Log'!$A$1:$F$25"}</definedName>
    <definedName name="dfsxc" localSheetId="5" hidden="1">{"'Changes Log'!$A$1:$F$25"}</definedName>
    <definedName name="dfsxc" hidden="1">{"'Changes Log'!$A$1:$F$25"}</definedName>
    <definedName name="dfszz" localSheetId="0" hidden="1">{"'Changes Log'!$A$1:$F$25"}</definedName>
    <definedName name="dfszz" localSheetId="3" hidden="1">{"'Changes Log'!$A$1:$F$25"}</definedName>
    <definedName name="dfszz" localSheetId="5" hidden="1">{"'Changes Log'!$A$1:$F$25"}</definedName>
    <definedName name="dfszz" hidden="1">{"'Changes Log'!$A$1:$F$25"}</definedName>
    <definedName name="DFW" localSheetId="0" hidden="1">{"'Eng (page2)'!$A$1:$D$52"}</definedName>
    <definedName name="DFW" localSheetId="3" hidden="1">{"'Eng (page2)'!$A$1:$D$52"}</definedName>
    <definedName name="DFW" localSheetId="5" hidden="1">{"'Eng (page2)'!$A$1:$D$52"}</definedName>
    <definedName name="DFW" hidden="1">{"'Eng (page2)'!$A$1:$D$52"}</definedName>
    <definedName name="DFWE" localSheetId="0" hidden="1">{"'Eng (page2)'!$A$1:$D$52"}</definedName>
    <definedName name="DFWE" localSheetId="3" hidden="1">{"'Eng (page2)'!$A$1:$D$52"}</definedName>
    <definedName name="DFWE" localSheetId="5" hidden="1">{"'Eng (page2)'!$A$1:$D$52"}</definedName>
    <definedName name="DFWE" hidden="1">{"'Eng (page2)'!$A$1:$D$52"}</definedName>
    <definedName name="dgsvs" localSheetId="0" hidden="1">{"'Model'!$A$1:$N$53"}</definedName>
    <definedName name="dgsvs" localSheetId="3" hidden="1">{"'Model'!$A$1:$N$53"}</definedName>
    <definedName name="dgsvs" localSheetId="5" hidden="1">{"'Model'!$A$1:$N$53"}</definedName>
    <definedName name="dgsvs" hidden="1">{"'Model'!$A$1:$N$53"}</definedName>
    <definedName name="d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a_mesaa">#REF!</definedName>
    <definedName name="dia_mesp">#REF!</definedName>
    <definedName name="diff">#REF!</definedName>
    <definedName name="direct">#REF!</definedName>
    <definedName name="Discount" localSheetId="0" hidden="1">#REF!</definedName>
    <definedName name="Discount" hidden="1">#REF!</definedName>
    <definedName name="display_area_2" hidden="1">#REF!</definedName>
    <definedName name="dooe" localSheetId="0" hidden="1">{"'Eng (page2)'!$A$1:$D$52"}</definedName>
    <definedName name="dooe" localSheetId="3" hidden="1">{"'Eng (page2)'!$A$1:$D$52"}</definedName>
    <definedName name="dooe" localSheetId="5" hidden="1">{"'Eng (page2)'!$A$1:$D$52"}</definedName>
    <definedName name="dooe" hidden="1">{"'Eng (page2)'!$A$1:$D$52"}</definedName>
    <definedName name="dr" hidden="1">#REF!</definedName>
    <definedName name="DRFE4" localSheetId="0" hidden="1">{"'Eng (page2)'!$A$1:$D$52"}</definedName>
    <definedName name="DRFE4" localSheetId="3" hidden="1">{"'Eng (page2)'!$A$1:$D$52"}</definedName>
    <definedName name="DRFE4" localSheetId="5" hidden="1">{"'Eng (page2)'!$A$1:$D$52"}</definedName>
    <definedName name="DRFE4" hidden="1">{"'Eng (page2)'!$A$1:$D$52"}</definedName>
    <definedName name="ds" localSheetId="0" hidden="1">{"'Model'!$A$1:$N$53"}</definedName>
    <definedName name="ds" localSheetId="3" hidden="1">{"'Model'!$A$1:$N$53"}</definedName>
    <definedName name="ds" localSheetId="5" hidden="1">{"'Model'!$A$1:$N$53"}</definedName>
    <definedName name="ds" hidden="1">{"'Model'!$A$1:$N$53"}</definedName>
    <definedName name="dsad" localSheetId="0" hidden="1">{"'Model'!$A$1:$N$53"}</definedName>
    <definedName name="dsad" localSheetId="3" hidden="1">{"'Model'!$A$1:$N$53"}</definedName>
    <definedName name="dsad" localSheetId="5" hidden="1">{"'Model'!$A$1:$N$53"}</definedName>
    <definedName name="dsad" hidden="1">{"'Model'!$A$1:$N$53"}</definedName>
    <definedName name="dsas" localSheetId="0" hidden="1">{"'Changes Log'!$A$1:$F$25"}</definedName>
    <definedName name="dsas" localSheetId="3" hidden="1">{"'Changes Log'!$A$1:$F$25"}</definedName>
    <definedName name="dsas" localSheetId="5" hidden="1">{"'Changes Log'!$A$1:$F$25"}</definedName>
    <definedName name="dsas" hidden="1">{"'Changes Log'!$A$1:$F$25"}</definedName>
    <definedName name="dscds" localSheetId="0" hidden="1">{"'Model'!$A$1:$N$53"}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SE" localSheetId="0" hidden="1">{"'Eng (page2)'!$A$1:$D$52"}</definedName>
    <definedName name="DSE" localSheetId="3" hidden="1">{"'Eng (page2)'!$A$1:$D$52"}</definedName>
    <definedName name="DSE" localSheetId="5" hidden="1">{"'Eng (page2)'!$A$1:$D$52"}</definedName>
    <definedName name="DSE" hidden="1">{"'Eng (page2)'!$A$1:$D$52"}</definedName>
    <definedName name="dsfcDS" localSheetId="0" hidden="1">{"'Model'!$A$1:$N$53"}</definedName>
    <definedName name="dsfcDS" localSheetId="3" hidden="1">{"'Model'!$A$1:$N$53"}</definedName>
    <definedName name="dsfcDS" localSheetId="5" hidden="1">{"'Model'!$A$1:$N$53"}</definedName>
    <definedName name="dsfcDS" hidden="1">{"'Model'!$A$1:$N$53"}</definedName>
    <definedName name="DWA" localSheetId="0" hidden="1">{"'Eng (page2)'!$A$1:$D$52"}</definedName>
    <definedName name="DWA" localSheetId="3" hidden="1">{"'Eng (page2)'!$A$1:$D$52"}</definedName>
    <definedName name="DWA" localSheetId="5" hidden="1">{"'Eng (page2)'!$A$1:$D$52"}</definedName>
    <definedName name="DWA" hidden="1">{"'Eng (page2)'!$A$1:$D$52"}</definedName>
    <definedName name="e" hidden="1">#REF!</definedName>
    <definedName name="e3eelephant" localSheetId="0" hidden="1">{"'Model'!$A$1:$N$53"}</definedName>
    <definedName name="e3eelephant" localSheetId="3" hidden="1">{"'Model'!$A$1:$N$53"}</definedName>
    <definedName name="e3eelephant" localSheetId="5" hidden="1">{"'Model'!$A$1:$N$53"}</definedName>
    <definedName name="e3eelephant" hidden="1">{"'Model'!$A$1:$N$53"}</definedName>
    <definedName name="e4e3" localSheetId="0" hidden="1">{"'Eng (page2)'!$A$1:$D$52"}</definedName>
    <definedName name="e4e3" localSheetId="3" hidden="1">{"'Eng (page2)'!$A$1:$D$52"}</definedName>
    <definedName name="e4e3" localSheetId="5" hidden="1">{"'Eng (page2)'!$A$1:$D$52"}</definedName>
    <definedName name="e4e3" hidden="1">{"'Eng (page2)'!$A$1:$D$52"}</definedName>
    <definedName name="earlypay">#REF!</definedName>
    <definedName name="ed" localSheetId="0" hidden="1">{"'Eng (page2)'!$A$1:$D$52"}</definedName>
    <definedName name="ed" localSheetId="3" hidden="1">{"'Eng (page2)'!$A$1:$D$52"}</definedName>
    <definedName name="ed" localSheetId="5" hidden="1">{"'Eng (page2)'!$A$1:$D$52"}</definedName>
    <definedName name="ed" hidden="1">{"'Eng (page2)'!$A$1:$D$52"}</definedName>
    <definedName name="ee" localSheetId="0" hidden="1">{"'Eng (page2)'!$A$1:$D$52"}</definedName>
    <definedName name="ee" localSheetId="3" hidden="1">{"'Eng (page2)'!$A$1:$D$52"}</definedName>
    <definedName name="ee" localSheetId="5" hidden="1">{"'Eng (page2)'!$A$1:$D$52"}</definedName>
    <definedName name="ee" hidden="1">{"'Eng (page2)'!$A$1:$D$52"}</definedName>
    <definedName name="eeafecs" localSheetId="0" hidden="1">{"'Eng (page2)'!$A$1:$D$52"}</definedName>
    <definedName name="eeafecs" localSheetId="3" hidden="1">{"'Eng (page2)'!$A$1:$D$52"}</definedName>
    <definedName name="eeafecs" localSheetId="5" hidden="1">{"'Eng (page2)'!$A$1:$D$52"}</definedName>
    <definedName name="eeafecs" hidden="1">{"'Eng (page2)'!$A$1:$D$52"}</definedName>
    <definedName name="eee" localSheetId="0" hidden="1">{"revsale",#N/A,FALSE,"REV-ยุพดี"}</definedName>
    <definedName name="eee" localSheetId="3" hidden="1">{"revsale",#N/A,FALSE,"REV-ยุพดี"}</definedName>
    <definedName name="eee" localSheetId="5" hidden="1">{"revsale",#N/A,FALSE,"REV-ยุพดี"}</definedName>
    <definedName name="eee" hidden="1">{"revsale",#N/A,FALSE,"REV-ยุพดี"}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">#REF!</definedName>
    <definedName name="eews" localSheetId="0" hidden="1">{"'Eng (page2)'!$A$1:$D$52"}</definedName>
    <definedName name="eews" localSheetId="3" hidden="1">{"'Eng (page2)'!$A$1:$D$52"}</definedName>
    <definedName name="eews" localSheetId="5" hidden="1">{"'Eng (page2)'!$A$1:$D$52"}</definedName>
    <definedName name="eews" hidden="1">{"'Eng (page2)'!$A$1:$D$52"}</definedName>
    <definedName name="Enum1618">#REF!</definedName>
    <definedName name="Enum743">#REF!</definedName>
    <definedName name="epti" localSheetId="0">#REF!</definedName>
    <definedName name="epti">#REF!</definedName>
    <definedName name="erer" localSheetId="0" hidden="1">{"'Eng (page2)'!$A$1:$D$52"}</definedName>
    <definedName name="erer" localSheetId="3" hidden="1">{"'Eng (page2)'!$A$1:$D$52"}</definedName>
    <definedName name="erer" localSheetId="5" hidden="1">{"'Eng (page2)'!$A$1:$D$52"}</definedName>
    <definedName name="erer" hidden="1">{"'Eng (page2)'!$A$1:$D$52"}</definedName>
    <definedName name="ererer" localSheetId="0" hidden="1">{"'Changes Log'!$A$1:$F$25"}</definedName>
    <definedName name="ererer" localSheetId="3" hidden="1">{"'Changes Log'!$A$1:$F$25"}</definedName>
    <definedName name="ererer" localSheetId="5" hidden="1">{"'Changes Log'!$A$1:$F$25"}</definedName>
    <definedName name="ererer" hidden="1">{"'Changes Log'!$A$1:$F$25"}</definedName>
    <definedName name="ERGT" localSheetId="0" hidden="1">{"'Eng (page2)'!$A$1:$D$52"}</definedName>
    <definedName name="ERGT" localSheetId="3" hidden="1">{"'Eng (page2)'!$A$1:$D$52"}</definedName>
    <definedName name="ERGT" localSheetId="5" hidden="1">{"'Eng (page2)'!$A$1:$D$52"}</definedName>
    <definedName name="ERGT" hidden="1">{"'Eng (page2)'!$A$1:$D$52"}</definedName>
    <definedName name="erjp" localSheetId="0" hidden="1">{"'Eng (page2)'!$A$1:$D$52"}</definedName>
    <definedName name="erjp" localSheetId="3" hidden="1">{"'Eng (page2)'!$A$1:$D$52"}</definedName>
    <definedName name="erjp" localSheetId="5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3" hidden="1">{"'Eng (page2)'!$A$1:$D$52"}</definedName>
    <definedName name="erqw" localSheetId="5" hidden="1">{"'Eng (page2)'!$A$1:$D$52"}</definedName>
    <definedName name="erqw" hidden="1">{"'Eng (page2)'!$A$1:$D$52"}</definedName>
    <definedName name="ert" hidden="1">#REF!</definedName>
    <definedName name="ertyu" localSheetId="0" hidden="1">{"'Eng (page2)'!$A$1:$D$52"}</definedName>
    <definedName name="ertyu" localSheetId="3" hidden="1">{"'Eng (page2)'!$A$1:$D$52"}</definedName>
    <definedName name="ertyu" localSheetId="5" hidden="1">{"'Eng (page2)'!$A$1:$D$52"}</definedName>
    <definedName name="ertyu" hidden="1">{"'Eng (page2)'!$A$1:$D$52"}</definedName>
    <definedName name="ERW" localSheetId="0" hidden="1">{"'Eng (page2)'!$A$1:$D$52"}</definedName>
    <definedName name="ERW" localSheetId="3" hidden="1">{"'Eng (page2)'!$A$1:$D$52"}</definedName>
    <definedName name="ERW" localSheetId="5" hidden="1">{"'Eng (page2)'!$A$1:$D$52"}</definedName>
    <definedName name="ERW" hidden="1">{"'Eng (page2)'!$A$1:$D$52"}</definedName>
    <definedName name="erwq" localSheetId="0" hidden="1">{"'Eng (page2)'!$A$1:$D$52"}</definedName>
    <definedName name="erwq" localSheetId="3" hidden="1">{"'Eng (page2)'!$A$1:$D$52"}</definedName>
    <definedName name="erwq" localSheetId="5" hidden="1">{"'Eng (page2)'!$A$1:$D$52"}</definedName>
    <definedName name="erwq" hidden="1">{"'Eng (page2)'!$A$1:$D$52"}</definedName>
    <definedName name="es" hidden="1">#REF!</definedName>
    <definedName name="esf" localSheetId="0" hidden="1">{"'Changes Log'!$A$1:$F$25"}</definedName>
    <definedName name="esf" localSheetId="3" hidden="1">{"'Changes Log'!$A$1:$F$25"}</definedName>
    <definedName name="esf" localSheetId="5" hidden="1">{"'Changes Log'!$A$1:$F$25"}</definedName>
    <definedName name="esf" hidden="1">{"'Changes Log'!$A$1:$F$25"}</definedName>
    <definedName name="EssOptions">"A1100000000010001000101100000_01-09NO ACCESS"</definedName>
    <definedName name="etw" localSheetId="0" hidden="1">{"'Eng (page2)'!$A$1:$D$52"}</definedName>
    <definedName name="etw" localSheetId="3" hidden="1">{"'Eng (page2)'!$A$1:$D$52"}</definedName>
    <definedName name="etw" localSheetId="5" hidden="1">{"'Eng (page2)'!$A$1:$D$52"}</definedName>
    <definedName name="etw" hidden="1">{"'Eng (page2)'!$A$1:$D$52"}</definedName>
    <definedName name="EV__LASTREFTIME__" hidden="1">38924.6922106482</definedName>
    <definedName name="eveve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0" hidden="1">{"'Eng (page2)'!$A$1:$D$52"}</definedName>
    <definedName name="EW" localSheetId="3" hidden="1">{"'Eng (page2)'!$A$1:$D$52"}</definedName>
    <definedName name="EW" localSheetId="5" hidden="1">{"'Eng (page2)'!$A$1:$D$52"}</definedName>
    <definedName name="EW" hidden="1">{"'Eng (page2)'!$A$1:$D$52"}</definedName>
    <definedName name="ewee" localSheetId="0" hidden="1">{"'Eng (page2)'!$A$1:$D$52"}</definedName>
    <definedName name="ewee" localSheetId="3" hidden="1">{"'Eng (page2)'!$A$1:$D$52"}</definedName>
    <definedName name="ewee" localSheetId="5" hidden="1">{"'Eng (page2)'!$A$1:$D$52"}</definedName>
    <definedName name="ewee" hidden="1">{"'Eng (page2)'!$A$1:$D$52"}</definedName>
    <definedName name="ewqde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0" hidden="1">{"'Eng (page2)'!$A$1:$D$52"}</definedName>
    <definedName name="ewr" localSheetId="3" hidden="1">{"'Eng (page2)'!$A$1:$D$52"}</definedName>
    <definedName name="ewr" localSheetId="5" hidden="1">{"'Eng (page2)'!$A$1:$D$52"}</definedName>
    <definedName name="ewr" hidden="1">{"'Eng (page2)'!$A$1:$D$52"}</definedName>
    <definedName name="ewrq" localSheetId="0" hidden="1">{"'Eng (page2)'!$A$1:$D$52"}</definedName>
    <definedName name="ewrq" localSheetId="3" hidden="1">{"'Eng (page2)'!$A$1:$D$52"}</definedName>
    <definedName name="ewrq" localSheetId="5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3" hidden="1">{"'Eng (page2)'!$A$1:$D$52"}</definedName>
    <definedName name="EWSD" localSheetId="5" hidden="1">{"'Eng (page2)'!$A$1:$D$52"}</definedName>
    <definedName name="EWSD" hidden="1">{"'Eng (page2)'!$A$1:$D$52"}</definedName>
    <definedName name="ewtare" localSheetId="0" hidden="1">{"'Model'!$A$1:$N$53"}</definedName>
    <definedName name="ewtare" localSheetId="3" hidden="1">{"'Model'!$A$1:$N$53"}</definedName>
    <definedName name="ewtare" localSheetId="5" hidden="1">{"'Model'!$A$1:$N$53"}</definedName>
    <definedName name="ewtare" hidden="1">{"'Model'!$A$1:$N$53"}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0" hidden="1">{"hilight1",#N/A,FALSE,"HILIGHT1"}</definedName>
    <definedName name="ex" localSheetId="3" hidden="1">{"hilight1",#N/A,FALSE,"HILIGHT1"}</definedName>
    <definedName name="ex" localSheetId="5" hidden="1">{"hilight1",#N/A,FALSE,"HILIGHT1"}</definedName>
    <definedName name="ex" hidden="1">{"hilight1",#N/A,FALSE,"HILIGHT1"}</definedName>
    <definedName name="ExactAddinReports" hidden="1">1</definedName>
    <definedName name="EXAM1" localSheetId="0">#REF!</definedName>
    <definedName name="EXAM1">#REF!</definedName>
    <definedName name="EXAM2" localSheetId="0">#REF!</definedName>
    <definedName name="EXAM2">#REF!</definedName>
    <definedName name="EXATM1" localSheetId="0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 localSheetId="0">#REF!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 localSheetId="0">#REF!</definedName>
    <definedName name="EXBTM1">#REF!</definedName>
    <definedName name="EXBTM2" localSheetId="0">#REF!</definedName>
    <definedName name="EXBTM2">#REF!</definedName>
    <definedName name="EXBY1" localSheetId="0">#REF!</definedName>
    <definedName name="EXBY1">#REF!</definedName>
    <definedName name="EXBY1___0">"$"</definedName>
    <definedName name="EXBY2" localSheetId="0">#REF!</definedName>
    <definedName name="EXBY2">#REF!</definedName>
    <definedName name="EXBY2___0">"$"</definedName>
    <definedName name="EXBY2___24">"$service.$"</definedName>
    <definedName name="exc" localSheetId="0" hidden="1">{"'Eng (page2)'!$A$1:$D$52"}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Excel_BuiltIn__FilterDatabase_2">#REF!</definedName>
    <definedName name="Excel_BuiltIn__FilterDatabase_9">#REF!</definedName>
    <definedName name="Excel_BuiltIn_Print_Titles_1_1_1">"$#REF.$A$1:$IV$6"</definedName>
    <definedName name="EXP">#REF!</definedName>
    <definedName name="f">"$"</definedName>
    <definedName name="fa">#REF!</definedName>
    <definedName name="FAT" localSheetId="0" hidden="1">{"'Eng (page2)'!$A$1:$D$52"}</definedName>
    <definedName name="FAT" localSheetId="3" hidden="1">{"'Eng (page2)'!$A$1:$D$52"}</definedName>
    <definedName name="FAT" localSheetId="5" hidden="1">{"'Eng (page2)'!$A$1:$D$52"}</definedName>
    <definedName name="FAT" hidden="1">{"'Eng (page2)'!$A$1:$D$52"}</definedName>
    <definedName name="fb">#REF!</definedName>
    <definedName name="fbf" localSheetId="0" hidden="1">{"'Model'!$A$1:$N$53"}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c">#REF!</definedName>
    <definedName name="FCode" hidden="1">#REF!</definedName>
    <definedName name="FCT" localSheetId="0" hidden="1">{"'Eng (page2)'!$A$1:$D$52"}</definedName>
    <definedName name="FCT" localSheetId="3" hidden="1">{"'Eng (page2)'!$A$1:$D$52"}</definedName>
    <definedName name="FCT" localSheetId="5" hidden="1">{"'Eng (page2)'!$A$1:$D$52"}</definedName>
    <definedName name="FCT" hidden="1">{"'Eng (page2)'!$A$1:$D$52"}</definedName>
    <definedName name="fd">#REF!</definedName>
    <definedName name="fdfddsg">#REF!</definedName>
    <definedName name="fdfdfdfdfdfgfgffg" localSheetId="0" hidden="1">{"'Sell_Office'!$C$5:$D$6"}</definedName>
    <definedName name="fdfdfdfdfdfgfgffg" localSheetId="3" hidden="1">{"'Sell_Office'!$C$5:$D$6"}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f">"$"</definedName>
    <definedName name="fff" localSheetId="0">#REF!</definedName>
    <definedName name="fff">#REF!</definedName>
    <definedName name="ffff" localSheetId="0" hidden="1">{"'Eng (page2)'!$A$1:$D$52"}</definedName>
    <definedName name="ffff" localSheetId="3" hidden="1">{"'Eng (page2)'!$A$1:$D$52"}</definedName>
    <definedName name="ffff" localSheetId="5" hidden="1">{"'Eng (page2)'!$A$1:$D$52"}</definedName>
    <definedName name="ffff" hidden="1">{"'Eng (page2)'!$A$1:$D$52"}</definedName>
    <definedName name="fg">#REF!</definedName>
    <definedName name="FGE\" localSheetId="0" hidden="1">{"'Eng (page2)'!$A$1:$D$52"}</definedName>
    <definedName name="FGE\" localSheetId="3" hidden="1">{"'Eng (page2)'!$A$1:$D$52"}</definedName>
    <definedName name="FGE\" localSheetId="5" hidden="1">{"'Eng (page2)'!$A$1:$D$52"}</definedName>
    <definedName name="FGE\" hidden="1">{"'Eng (page2)'!$A$1:$D$52"}</definedName>
    <definedName name="fgfgffgfgfg" localSheetId="0" hidden="1">{"'Sell_Office'!$C$5:$D$6"}</definedName>
    <definedName name="fgfgffgfgfg" localSheetId="3" hidden="1">{"'Sell_Office'!$C$5:$D$6"}</definedName>
    <definedName name="fgfgffgfgfg" localSheetId="5" hidden="1">{"'Sell_Office'!$C$5:$D$6"}</definedName>
    <definedName name="fgfgffgfgfg" hidden="1">{"'Sell_Office'!$C$5:$D$6"}</definedName>
    <definedName name="FGV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localSheetId="0" hidden="1">{"'Changes Log'!$A$1:$F$25"}</definedName>
    <definedName name="fhgdrf" localSheetId="3" hidden="1">{"'Changes Log'!$A$1:$F$25"}</definedName>
    <definedName name="fhgdrf" localSheetId="5" hidden="1">{"'Changes Log'!$A$1:$F$25"}</definedName>
    <definedName name="fhgdrf" hidden="1">{"'Changes Log'!$A$1:$F$25"}</definedName>
    <definedName name="FHKT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rstQtrEnd">#REF!</definedName>
    <definedName name="FIXED">#N/A</definedName>
    <definedName name="fjij76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localSheetId="0" hidden="1">{"'Eng (page2)'!$A$1:$D$52"}</definedName>
    <definedName name="fojwp" localSheetId="3" hidden="1">{"'Eng (page2)'!$A$1:$D$52"}</definedName>
    <definedName name="fojwp" localSheetId="5" hidden="1">{"'Eng (page2)'!$A$1:$D$52"}</definedName>
    <definedName name="fojwp" hidden="1">{"'Eng (page2)'!$A$1:$D$52"}</definedName>
    <definedName name="fr">#REF!</definedName>
    <definedName name="FRSname">#REF!</definedName>
    <definedName name="FRSnum">#REF!</definedName>
    <definedName name="fs">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FWP" localSheetId="0" hidden="1">{"'Eng (page2)'!$A$1:$D$52"}</definedName>
    <definedName name="FWP" localSheetId="3" hidden="1">{"'Eng (page2)'!$A$1:$D$52"}</definedName>
    <definedName name="FWP" localSheetId="5" hidden="1">{"'Eng (page2)'!$A$1:$D$52"}</definedName>
    <definedName name="FWP" hidden="1">{"'Eng (page2)'!$A$1:$D$52"}</definedName>
    <definedName name="fx">#REF!</definedName>
    <definedName name="fxJo">#REF!</definedName>
    <definedName name="FYY" localSheetId="0">#REF!</definedName>
    <definedName name="FYY">#REF!</definedName>
    <definedName name="GEN">#REF!</definedName>
    <definedName name="gfdsf" localSheetId="0" hidden="1">{"'Changes Log'!$A$1:$F$25"}</definedName>
    <definedName name="gfdsf" localSheetId="3" hidden="1">{"'Changes Log'!$A$1:$F$25"}</definedName>
    <definedName name="gfdsf" localSheetId="5" hidden="1">{"'Changes Log'!$A$1:$F$25"}</definedName>
    <definedName name="gfdsf" hidden="1">{"'Changes Log'!$A$1:$F$25"}</definedName>
    <definedName name="gfg" localSheetId="0" hidden="1">{"'Eng (page2)'!$A$1:$D$52"}</definedName>
    <definedName name="gfg" localSheetId="3" hidden="1">{"'Eng (page2)'!$A$1:$D$52"}</definedName>
    <definedName name="gfg" localSheetId="5" hidden="1">{"'Eng (page2)'!$A$1:$D$52"}</definedName>
    <definedName name="gfg" hidden="1">{"'Eng (page2)'!$A$1:$D$52"}</definedName>
    <definedName name="ggggg" localSheetId="0" hidden="1">{"'Model'!$A$1:$N$53"}</definedName>
    <definedName name="ggggg" localSheetId="3" hidden="1">{"'Model'!$A$1:$N$53"}</definedName>
    <definedName name="ggggg" localSheetId="5" hidden="1">{"'Model'!$A$1:$N$53"}</definedName>
    <definedName name="ggggg" hidden="1">{"'Model'!$A$1:$N$53"}</definedName>
    <definedName name="gh" localSheetId="0" hidden="1">{"'Eng (page2)'!$A$1:$D$52"}</definedName>
    <definedName name="gh" localSheetId="3" hidden="1">{"'Eng (page2)'!$A$1:$D$52"}</definedName>
    <definedName name="gh" localSheetId="5" hidden="1">{"'Eng (page2)'!$A$1:$D$52"}</definedName>
    <definedName name="gh" hidden="1">{"'Eng (page2)'!$A$1:$D$52"}</definedName>
    <definedName name="ghaa" localSheetId="0" hidden="1">{"'Eng (page2)'!$A$1:$D$52"}</definedName>
    <definedName name="ghaa" localSheetId="3" hidden="1">{"'Eng (page2)'!$A$1:$D$52"}</definedName>
    <definedName name="ghaa" localSheetId="5" hidden="1">{"'Eng (page2)'!$A$1:$D$52"}</definedName>
    <definedName name="ghaa" hidden="1">{"'Eng (page2)'!$A$1:$D$52"}</definedName>
    <definedName name="GHG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localSheetId="0" hidden="1">{"'Eng (page2)'!$A$1:$D$52"}</definedName>
    <definedName name="ghuu" localSheetId="3" hidden="1">{"'Eng (page2)'!$A$1:$D$52"}</definedName>
    <definedName name="ghuu" localSheetId="5" hidden="1">{"'Eng (page2)'!$A$1:$D$52"}</definedName>
    <definedName name="ghuu" hidden="1">{"'Eng (page2)'!$A$1:$D$52"}</definedName>
    <definedName name="GJHM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0" hidden="1">{"'Eng (page2)'!$A$1:$D$52"}</definedName>
    <definedName name="gkw" localSheetId="3" hidden="1">{"'Eng (page2)'!$A$1:$D$52"}</definedName>
    <definedName name="gkw" localSheetId="5" hidden="1">{"'Eng (page2)'!$A$1:$D$52"}</definedName>
    <definedName name="gkw" hidden="1">{"'Eng (page2)'!$A$1:$D$52"}</definedName>
    <definedName name="gnb">#REF!</definedName>
    <definedName name="gnc">#REF!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a">#REF!</definedName>
    <definedName name="gpb">#REF!</definedName>
    <definedName name="GS">#REF!</definedName>
    <definedName name="GW">#REF!</definedName>
    <definedName name="GWRT" localSheetId="0" hidden="1">{"'Eng (page2)'!$A$1:$D$52"}</definedName>
    <definedName name="GWRT" localSheetId="3" hidden="1">{"'Eng (page2)'!$A$1:$D$52"}</definedName>
    <definedName name="GWRT" localSheetId="5" hidden="1">{"'Eng (page2)'!$A$1:$D$52"}</definedName>
    <definedName name="GWRT" hidden="1">{"'Eng (page2)'!$A$1:$D$52"}</definedName>
    <definedName name="he" localSheetId="0" hidden="1">{"'Eng (page2)'!$A$1:$D$52"}</definedName>
    <definedName name="he" localSheetId="3" hidden="1">{"'Eng (page2)'!$A$1:$D$52"}</definedName>
    <definedName name="he" localSheetId="5" hidden="1">{"'Eng (page2)'!$A$1:$D$52"}</definedName>
    <definedName name="he" hidden="1">{"'Eng (page2)'!$A$1:$D$52"}</definedName>
    <definedName name="HedgeCF">#REF!</definedName>
    <definedName name="hgfgy" localSheetId="0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H" localSheetId="0">#REF!</definedName>
    <definedName name="HHH">#REF!</definedName>
    <definedName name="HHK" localSheetId="0" hidden="1">{"'Eng (page2)'!$A$1:$D$52"}</definedName>
    <definedName name="HHK" localSheetId="3" hidden="1">{"'Eng (page2)'!$A$1:$D$52"}</definedName>
    <definedName name="HHK" localSheetId="5" hidden="1">{"'Eng (page2)'!$A$1:$D$52"}</definedName>
    <definedName name="HHK" hidden="1">{"'Eng (page2)'!$A$1:$D$52"}</definedName>
    <definedName name="HiddenRows" hidden="1">#REF!</definedName>
    <definedName name="HIIU" localSheetId="0" hidden="1">{"'Eng (page2)'!$A$1:$D$52"}</definedName>
    <definedName name="HIIU" localSheetId="3" hidden="1">{"'Eng (page2)'!$A$1:$D$52"}</definedName>
    <definedName name="HIIU" localSheetId="5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3" hidden="1">{"'Eng (page2)'!$A$1:$D$52"}</definedName>
    <definedName name="hijo" localSheetId="5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3" hidden="1">{"'Eng (page2)'!$A$1:$D$52"}</definedName>
    <definedName name="HIO" localSheetId="5" hidden="1">{"'Eng (page2)'!$A$1:$D$52"}</definedName>
    <definedName name="HIO" hidden="1">{"'Eng (page2)'!$A$1:$D$52"}</definedName>
    <definedName name="hitech" hidden="1">#REF!</definedName>
    <definedName name="HJHJG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localSheetId="0" hidden="1">#REF!</definedName>
    <definedName name="hjk" hidden="1">#REF!</definedName>
    <definedName name="Hotel_Num_Units">#REF!</definedName>
    <definedName name="HRTW" localSheetId="0" hidden="1">{"'Eng (page2)'!$A$1:$D$52"}</definedName>
    <definedName name="HRTW" localSheetId="3" hidden="1">{"'Eng (page2)'!$A$1:$D$52"}</definedName>
    <definedName name="HRTW" localSheetId="5" hidden="1">{"'Eng (page2)'!$A$1:$D$52"}</definedName>
    <definedName name="HRTW" hidden="1">{"'Eng (page2)'!$A$1:$D$52"}</definedName>
    <definedName name="ht" localSheetId="0" hidden="1">{"'Changes Log'!$A$1:$F$25"}</definedName>
    <definedName name="ht" localSheetId="3" hidden="1">{"'Changes Log'!$A$1:$F$25"}</definedName>
    <definedName name="ht" localSheetId="5" hidden="1">{"'Changes Log'!$A$1:$F$25"}</definedName>
    <definedName name="ht" hidden="1">{"'Changes Log'!$A$1:$F$25"}</definedName>
    <definedName name="HTML" localSheetId="0" hidden="1">{"'Changes Log'!$A$1:$F$25"}</definedName>
    <definedName name="HTML" localSheetId="3" hidden="1">{"'Changes Log'!$A$1:$F$25"}</definedName>
    <definedName name="HTML" localSheetId="5" hidden="1">{"'Changes Log'!$A$1:$F$25"}</definedName>
    <definedName name="HTML" hidden="1">{"'Changes Log'!$A$1:$F$25"}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1" localSheetId="0" hidden="1">{"'Eng (page2)'!$A$1:$D$52"}</definedName>
    <definedName name="HTML_Control1" localSheetId="3" hidden="1">{"'Eng (page2)'!$A$1:$D$52"}</definedName>
    <definedName name="HTML_Control1" localSheetId="5" hidden="1">{"'Eng (page2)'!$A$1:$D$52"}</definedName>
    <definedName name="HTML_Control1" hidden="1">{"'Eng (page2)'!$A$1:$D$52"}</definedName>
    <definedName name="HTML_Control2" localSheetId="0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localSheetId="0" hidden="1">{"'Changes Log'!$A$1:$F$25"}</definedName>
    <definedName name="HTML_KIM" localSheetId="3" hidden="1">{"'Changes Log'!$A$1:$F$25"}</definedName>
    <definedName name="HTML_KIM" localSheetId="5" hidden="1">{"'Changes Log'!$A$1:$F$25"}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0" hidden="1">{"'Eng (page2)'!$A$1:$D$52"}</definedName>
    <definedName name="hw" localSheetId="3" hidden="1">{"'Eng (page2)'!$A$1:$D$52"}</definedName>
    <definedName name="hw" localSheetId="5" hidden="1">{"'Eng (page2)'!$A$1:$D$52"}</definedName>
    <definedName name="hw" hidden="1">{"'Eng (page2)'!$A$1:$D$52"}</definedName>
    <definedName name="HWERTW" localSheetId="0" hidden="1">{"'Eng (page2)'!$A$1:$D$52"}</definedName>
    <definedName name="HWERTW" localSheetId="3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3" hidden="1">{"'Eng (page2)'!$A$1:$D$52"}</definedName>
    <definedName name="HWET" localSheetId="5" hidden="1">{"'Eng (page2)'!$A$1:$D$52"}</definedName>
    <definedName name="HWET" hidden="1">{"'Eng (page2)'!$A$1:$D$52"}</definedName>
    <definedName name="hy" localSheetId="0" hidden="1">{"'Eng (page2)'!$A$1:$D$52"}</definedName>
    <definedName name="hy" localSheetId="3" hidden="1">{"'Eng (page2)'!$A$1:$D$52"}</definedName>
    <definedName name="hy" localSheetId="5" hidden="1">{"'Eng (page2)'!$A$1:$D$52"}</definedName>
    <definedName name="hy" hidden="1">{"'Eng (page2)'!$A$1:$D$52"}</definedName>
    <definedName name="hyhd" localSheetId="0" hidden="1">{"'Eng (page2)'!$A$1:$D$52"}</definedName>
    <definedName name="hyhd" localSheetId="3" hidden="1">{"'Eng (page2)'!$A$1:$D$52"}</definedName>
    <definedName name="hyhd" localSheetId="5" hidden="1">{"'Eng (page2)'!$A$1:$D$52"}</definedName>
    <definedName name="hyhd" hidden="1">{"'Eng (page2)'!$A$1:$D$52"}</definedName>
    <definedName name="HYKKKOI" localSheetId="0" hidden="1">{"'Changes Log'!$A$1:$F$25"}</definedName>
    <definedName name="HYKKKOI" localSheetId="3" hidden="1">{"'Changes Log'!$A$1:$F$25"}</definedName>
    <definedName name="HYKKKOI" localSheetId="5" hidden="1">{"'Changes Log'!$A$1:$F$25"}</definedName>
    <definedName name="HYKKKOI" hidden="1">{"'Changes Log'!$A$1:$F$25"}</definedName>
    <definedName name="hyu">#REF!</definedName>
    <definedName name="HYUJJ" localSheetId="0" hidden="1">{"'Changes Log'!$A$1:$F$25"}</definedName>
    <definedName name="HYUJJ" localSheetId="3" hidden="1">{"'Changes Log'!$A$1:$F$25"}</definedName>
    <definedName name="HYUJJ" localSheetId="5" hidden="1">{"'Changes Log'!$A$1:$F$25"}</definedName>
    <definedName name="HYUJJ" hidden="1">{"'Changes Log'!$A$1:$F$25"}</definedName>
    <definedName name="ID_Country">#REF!</definedName>
    <definedName name="ier" localSheetId="0" hidden="1">{"'Eng (page2)'!$A$1:$D$52"}</definedName>
    <definedName name="ier" localSheetId="3" hidden="1">{"'Eng (page2)'!$A$1:$D$52"}</definedName>
    <definedName name="ier" localSheetId="5" hidden="1">{"'Eng (page2)'!$A$1:$D$52"}</definedName>
    <definedName name="ier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{"'Model'!$A$1:$N$53"}</definedName>
    <definedName name="iiiiii" localSheetId="3" hidden="1">{"'Model'!$A$1:$N$53"}</definedName>
    <definedName name="iiiiii" localSheetId="5" hidden="1">{"'Model'!$A$1:$N$53"}</definedName>
    <definedName name="iiiiii" hidden="1">{"'Model'!$A$1:$N$53"}</definedName>
    <definedName name="INDEXM">#REF!</definedName>
    <definedName name="InfoSendUser">#REF!</definedName>
    <definedName name="INT" localSheetId="0">#REF!</definedName>
    <definedName name="INT">#REF!</definedName>
    <definedName name="IntroPrintArea" localSheetId="0" hidden="1">#REF!</definedName>
    <definedName name="IntroPrintArea" hidden="1">#REF!</definedName>
    <definedName name="Inven_Code">#REF!</definedName>
    <definedName name="Invoice_Detail_Optional_Fields">#REF!</definedName>
    <definedName name="Invoice_Details">#REF!</definedName>
    <definedName name="Invoice_Optional_Fields">#REF!</definedName>
    <definedName name="Invoice_Payment_Schedules">#REF!</definedName>
    <definedName name="Invoices">#REF!</definedName>
    <definedName name="io" localSheetId="0" hidden="1">{"'Eng (page2)'!$A$1:$D$52"}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OP" localSheetId="0" hidden="1">{"'Eng (page2)'!$A$1:$D$52"}</definedName>
    <definedName name="IOP" localSheetId="3" hidden="1">{"'Eng (page2)'!$A$1:$D$52"}</definedName>
    <definedName name="IOP" localSheetId="5" hidden="1">{"'Eng (page2)'!$A$1:$D$52"}</definedName>
    <definedName name="IOP" hidden="1">{"'Eng (page2)'!$A$1:$D$52"}</definedName>
    <definedName name="iopo" localSheetId="0" hidden="1">{"'Model'!$A$1:$N$53"}</definedName>
    <definedName name="iopo" localSheetId="3" hidden="1">{"'Model'!$A$1:$N$53"}</definedName>
    <definedName name="iopo" localSheetId="5" hidden="1">{"'Model'!$A$1:$N$53"}</definedName>
    <definedName name="iopo" hidden="1">{"'Model'!$A$1:$N$53"}</definedName>
    <definedName name="IQ_ADDIN">"AUTO"</definedName>
    <definedName name="ISWAS0429" localSheetId="0" hidden="1">{"'Changes Log'!$A$1:$F$25"}</definedName>
    <definedName name="ISWAS0429" localSheetId="3" hidden="1">{"'Changes Log'!$A$1:$F$25"}</definedName>
    <definedName name="ISWAS0429" localSheetId="5" hidden="1">{"'Changes Log'!$A$1:$F$25"}</definedName>
    <definedName name="ISWAS0429" hidden="1">{"'Changes Log'!$A$1:$F$25"}</definedName>
    <definedName name="IUE" localSheetId="0" hidden="1">{"'Eng (page2)'!$A$1:$D$52"}</definedName>
    <definedName name="IUE" localSheetId="3" hidden="1">{"'Eng (page2)'!$A$1:$D$52"}</definedName>
    <definedName name="IUE" localSheetId="5" hidden="1">{"'Eng (page2)'!$A$1:$D$52"}</definedName>
    <definedName name="IUE" hidden="1">{"'Eng (page2)'!$A$1:$D$52"}</definedName>
    <definedName name="IUO" localSheetId="0" hidden="1">{"'Eng (page2)'!$A$1:$D$52"}</definedName>
    <definedName name="IUO" localSheetId="3" hidden="1">{"'Eng (page2)'!$A$1:$D$52"}</definedName>
    <definedName name="IUO" localSheetId="5" hidden="1">{"'Eng (page2)'!$A$1:$D$52"}</definedName>
    <definedName name="IUO" hidden="1">{"'Eng (page2)'!$A$1:$D$52"}</definedName>
    <definedName name="iuuiu" localSheetId="0" hidden="1">{"'Changes Log'!$A$1:$F$25"}</definedName>
    <definedName name="iuuiu" localSheetId="3" hidden="1">{"'Changes Log'!$A$1:$F$25"}</definedName>
    <definedName name="iuuiu" localSheetId="5" hidden="1">{"'Changes Log'!$A$1:$F$25"}</definedName>
    <definedName name="iuuiu" hidden="1">{"'Changes Log'!$A$1:$F$25"}</definedName>
    <definedName name="iuy" localSheetId="0" hidden="1">{"'Model'!$A$1:$N$53"}</definedName>
    <definedName name="iuy" localSheetId="3" hidden="1">{"'Model'!$A$1:$N$53"}</definedName>
    <definedName name="iuy" localSheetId="5" hidden="1">{"'Model'!$A$1:$N$53"}</definedName>
    <definedName name="iuy" hidden="1">{"'Model'!$A$1:$N$53"}</definedName>
    <definedName name="IVY">#REF!</definedName>
    <definedName name="j" localSheetId="0" hidden="1">{"'Eng (page2)'!$A$1:$D$52"}</definedName>
    <definedName name="j" localSheetId="3" hidden="1">{"'Eng (page2)'!$A$1:$D$52"}</definedName>
    <definedName name="j" localSheetId="5" hidden="1">{"'Eng (page2)'!$A$1:$D$52"}</definedName>
    <definedName name="j" hidden="1">{"'Eng (page2)'!$A$1:$D$52"}</definedName>
    <definedName name="JD" localSheetId="0" hidden="1">{"'Eng (page2)'!$A$1:$D$52"}</definedName>
    <definedName name="JD" localSheetId="3" hidden="1">{"'Eng (page2)'!$A$1:$D$52"}</definedName>
    <definedName name="JD" localSheetId="5" hidden="1">{"'Eng (page2)'!$A$1:$D$52"}</definedName>
    <definedName name="JD" hidden="1">{"'Eng (page2)'!$A$1:$D$52"}</definedName>
    <definedName name="jdfpe" localSheetId="0" hidden="1">{"'Eng (page2)'!$A$1:$D$52"}</definedName>
    <definedName name="jdfpe" localSheetId="3" hidden="1">{"'Eng (page2)'!$A$1:$D$52"}</definedName>
    <definedName name="jdfpe" localSheetId="5" hidden="1">{"'Eng (page2)'!$A$1:$D$52"}</definedName>
    <definedName name="jdfpe" hidden="1">{"'Eng (page2)'!$A$1:$D$52"}</definedName>
    <definedName name="jeab">#REF!</definedName>
    <definedName name="jerr" localSheetId="0" hidden="1">{"'Eng (page2)'!$A$1:$D$52"}</definedName>
    <definedName name="jerr" localSheetId="3" hidden="1">{"'Eng (page2)'!$A$1:$D$52"}</definedName>
    <definedName name="jerr" localSheetId="5" hidden="1">{"'Eng (page2)'!$A$1:$D$52"}</definedName>
    <definedName name="jerr" hidden="1">{"'Eng (page2)'!$A$1:$D$52"}</definedName>
    <definedName name="jfiee" localSheetId="0" hidden="1">{"'Eng (page2)'!$A$1:$D$52"}</definedName>
    <definedName name="jfiee" localSheetId="3" hidden="1">{"'Eng (page2)'!$A$1:$D$52"}</definedName>
    <definedName name="jfiee" localSheetId="5" hidden="1">{"'Eng (page2)'!$A$1:$D$52"}</definedName>
    <definedName name="jfiee" hidden="1">{"'Eng (page2)'!$A$1:$D$52"}</definedName>
    <definedName name="jfjeo" localSheetId="0" hidden="1">{"'Eng (page2)'!$A$1:$D$52"}</definedName>
    <definedName name="jfjeo" localSheetId="3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3" hidden="1">{"'Eng (page2)'!$A$1:$D$52"}</definedName>
    <definedName name="jfkd" localSheetId="5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3" hidden="1">{"'Eng (page2)'!$A$1:$D$52"}</definedName>
    <definedName name="jfpwe" localSheetId="5" hidden="1">{"'Eng (page2)'!$A$1:$D$52"}</definedName>
    <definedName name="jfpwe" hidden="1">{"'Eng (page2)'!$A$1:$D$52"}</definedName>
    <definedName name="jgj" localSheetId="0" hidden="1">{"'Changes Log'!$A$1:$F$25"}</definedName>
    <definedName name="jgj" localSheetId="3" hidden="1">{"'Changes Log'!$A$1:$F$25"}</definedName>
    <definedName name="jgj" localSheetId="5" hidden="1">{"'Changes Log'!$A$1:$F$25"}</definedName>
    <definedName name="jgj" hidden="1">{"'Changes Log'!$A$1:$F$25"}</definedName>
    <definedName name="JHJHGK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0" hidden="1">{"'Model'!$A$1:$N$53"}</definedName>
    <definedName name="jijiji" localSheetId="3" hidden="1">{"'Model'!$A$1:$N$53"}</definedName>
    <definedName name="jijiji" localSheetId="5" hidden="1">{"'Model'!$A$1:$N$53"}</definedName>
    <definedName name="jijiji" hidden="1">{"'Model'!$A$1:$N$53"}</definedName>
    <definedName name="jin" localSheetId="0" hidden="1">{"'Eng (page2)'!$A$1:$D$52"}</definedName>
    <definedName name="jin" localSheetId="3" hidden="1">{"'Eng (page2)'!$A$1:$D$52"}</definedName>
    <definedName name="jin" localSheetId="5" hidden="1">{"'Eng (page2)'!$A$1:$D$52"}</definedName>
    <definedName name="jin" hidden="1">{"'Eng (page2)'!$A$1:$D$52"}</definedName>
    <definedName name="JIO" localSheetId="0" hidden="1">{"'Eng (page2)'!$A$1:$D$52"}</definedName>
    <definedName name="JIO" localSheetId="3" hidden="1">{"'Eng (page2)'!$A$1:$D$52"}</definedName>
    <definedName name="JIO" localSheetId="5" hidden="1">{"'Eng (page2)'!$A$1:$D$52"}</definedName>
    <definedName name="JIO" hidden="1">{"'Eng (page2)'!$A$1:$D$52"}</definedName>
    <definedName name="jj" localSheetId="0" hidden="1">{"'Eng (page2)'!$A$1:$D$52"}</definedName>
    <definedName name="jj" localSheetId="3" hidden="1">{"'Eng (page2)'!$A$1:$D$52"}</definedName>
    <definedName name="jj" localSheetId="5" hidden="1">{"'Eng (page2)'!$A$1:$D$52"}</definedName>
    <definedName name="jj" hidden="1">{"'Eng (page2)'!$A$1:$D$52"}</definedName>
    <definedName name="jjjj" hidden="1">#REF!</definedName>
    <definedName name="jjjjjjjjjjj" localSheetId="0" hidden="1">{"'Sell_Office'!$C$5:$D$6"}</definedName>
    <definedName name="jjjjjjjjjjj" localSheetId="3" hidden="1">{"'Sell_Office'!$C$5:$D$6"}</definedName>
    <definedName name="jjjjjjjjjjj" localSheetId="5" hidden="1">{"'Sell_Office'!$C$5:$D$6"}</definedName>
    <definedName name="jjjjjjjjjjj" hidden="1">{"'Sell_Office'!$C$5:$D$6"}</definedName>
    <definedName name="JKL" localSheetId="0" hidden="1">{"'Eng (page2)'!$A$1:$D$52"}</definedName>
    <definedName name="JKL" localSheetId="3" hidden="1">{"'Eng (page2)'!$A$1:$D$52"}</definedName>
    <definedName name="JKL" localSheetId="5" hidden="1">{"'Eng (page2)'!$A$1:$D$52"}</definedName>
    <definedName name="JKL" hidden="1">{"'Eng (page2)'!$A$1:$D$52"}</definedName>
    <definedName name="JKLH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0" hidden="1">{"'Eng (page2)'!$A$1:$D$52"}</definedName>
    <definedName name="jkmhcd" localSheetId="3" hidden="1">{"'Eng (page2)'!$A$1:$D$52"}</definedName>
    <definedName name="jkmhcd" localSheetId="5" hidden="1">{"'Eng (page2)'!$A$1:$D$52"}</definedName>
    <definedName name="jkmhcd" hidden="1">{"'Eng (page2)'!$A$1:$D$52"}</definedName>
    <definedName name="jner" localSheetId="0" hidden="1">{"'Eng (page2)'!$A$1:$D$52"}</definedName>
    <definedName name="jner" localSheetId="3" hidden="1">{"'Eng (page2)'!$A$1:$D$52"}</definedName>
    <definedName name="jner" localSheetId="5" hidden="1">{"'Eng (page2)'!$A$1:$D$52"}</definedName>
    <definedName name="jner" hidden="1">{"'Eng (page2)'!$A$1:$D$52"}</definedName>
    <definedName name="jn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0" hidden="1">{"'Eng (page2)'!$A$1:$D$52"}</definedName>
    <definedName name="jo" localSheetId="3" hidden="1">{"'Eng (page2)'!$A$1:$D$52"}</definedName>
    <definedName name="jo" localSheetId="5" hidden="1">{"'Eng (page2)'!$A$1:$D$52"}</definedName>
    <definedName name="jo" hidden="1">{"'Eng (page2)'!$A$1:$D$52"}</definedName>
    <definedName name="JOP" localSheetId="0" hidden="1">{"'Eng (page2)'!$A$1:$D$52"}</definedName>
    <definedName name="JOP" localSheetId="3" hidden="1">{"'Eng (page2)'!$A$1:$D$52"}</definedName>
    <definedName name="JOP" localSheetId="5" hidden="1">{"'Eng (page2)'!$A$1:$D$52"}</definedName>
    <definedName name="JOP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0" hidden="1">{"'Eng (page2)'!$A$1:$D$52"}</definedName>
    <definedName name="jper" localSheetId="3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3" hidden="1">{"'Eng (page2)'!$A$1:$D$52"}</definedName>
    <definedName name="JPP" localSheetId="5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3" hidden="1">{"'Eng (page2)'!$A$1:$D$52"}</definedName>
    <definedName name="jrewp" localSheetId="5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3" hidden="1">{"'Eng (page2)'!$A$1:$D$52"}</definedName>
    <definedName name="jrp" localSheetId="5" hidden="1">{"'Eng (page2)'!$A$1:$D$52"}</definedName>
    <definedName name="jrp" hidden="1">{"'Eng (page2)'!$A$1:$D$52"}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 localSheetId="0">#REF!</definedName>
    <definedName name="Jul_00">#REF!</definedName>
    <definedName name="k" localSheetId="0">#REF!</definedName>
    <definedName name="k">#REF!</definedName>
    <definedName name="k.1" localSheetId="0" hidden="1">{"'Eng (page2)'!$A$1:$D$52"}</definedName>
    <definedName name="k.1" localSheetId="3" hidden="1">{"'Eng (page2)'!$A$1:$D$52"}</definedName>
    <definedName name="k.1" localSheetId="5" hidden="1">{"'Eng (page2)'!$A$1:$D$52"}</definedName>
    <definedName name="k.1" hidden="1">{"'Eng (page2)'!$A$1:$D$52"}</definedName>
    <definedName name="K400_1" hidden="1">#REF!</definedName>
    <definedName name="K400CF" hidden="1">#REF!</definedName>
    <definedName name="kade">#REF!</definedName>
    <definedName name="kai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0" hidden="1">{"'Eng (page2)'!$A$1:$D$52"}</definedName>
    <definedName name="kas" localSheetId="3" hidden="1">{"'Eng (page2)'!$A$1:$D$52"}</definedName>
    <definedName name="kas" localSheetId="5" hidden="1">{"'Eng (page2)'!$A$1:$D$52"}</definedName>
    <definedName name="kas" hidden="1">{"'Eng (page2)'!$A$1:$D$52"}</definedName>
    <definedName name="KBVF" localSheetId="0" hidden="1">{"'Eng (page2)'!$A$1:$D$52"}</definedName>
    <definedName name="KBVF" localSheetId="3" hidden="1">{"'Eng (page2)'!$A$1:$D$52"}</definedName>
    <definedName name="KBVF" localSheetId="5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3" hidden="1">{"'Eng (page2)'!$A$1:$D$52"}</definedName>
    <definedName name="KCFE" localSheetId="5" hidden="1">{"'Eng (page2)'!$A$1:$D$52"}</definedName>
    <definedName name="KCFE" hidden="1">{"'Eng (page2)'!$A$1:$D$52"}</definedName>
    <definedName name="kddddddd" localSheetId="0" hidden="1">{"income",#N/A,FALSE,"INCOME"}</definedName>
    <definedName name="kddddddd" localSheetId="3" hidden="1">{"income",#N/A,FALSE,"INCOME"}</definedName>
    <definedName name="kddddddd" localSheetId="5" hidden="1">{"income",#N/A,FALSE,"INCOME"}</definedName>
    <definedName name="kddddddd" hidden="1">{"income",#N/A,FALSE,"INCOME"}</definedName>
    <definedName name="kdfkdo" hidden="1">#REF!</definedName>
    <definedName name="ked" localSheetId="0" hidden="1">{"'Model'!$A$1:$N$53"}</definedName>
    <definedName name="ked" localSheetId="3" hidden="1">{"'Model'!$A$1:$N$53"}</definedName>
    <definedName name="ked" localSheetId="5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0" hidden="1">{"'Eng (page2)'!$A$1:$D$52"}</definedName>
    <definedName name="kele" localSheetId="3" hidden="1">{"'Eng (page2)'!$A$1:$D$52"}</definedName>
    <definedName name="kele" localSheetId="5" hidden="1">{"'Eng (page2)'!$A$1:$D$52"}</definedName>
    <definedName name="kele" hidden="1">{"'Eng (page2)'!$A$1:$D$52"}</definedName>
    <definedName name="KHYJMM" localSheetId="0" hidden="1">{"'Changes Log'!$A$1:$F$25"}</definedName>
    <definedName name="KHYJMM" localSheetId="3" hidden="1">{"'Changes Log'!$A$1:$F$25"}</definedName>
    <definedName name="KHYJMM" localSheetId="5" hidden="1">{"'Changes Log'!$A$1:$F$25"}</definedName>
    <definedName name="KHYJMM" hidden="1">{"'Changes Log'!$A$1:$F$25"}</definedName>
    <definedName name="kie" localSheetId="0" hidden="1">{"'Eng (page2)'!$A$1:$D$52"}</definedName>
    <definedName name="kie" localSheetId="3" hidden="1">{"'Eng (page2)'!$A$1:$D$52"}</definedName>
    <definedName name="kie" localSheetId="5" hidden="1">{"'Eng (page2)'!$A$1:$D$52"}</definedName>
    <definedName name="kie" hidden="1">{"'Eng (page2)'!$A$1:$D$52"}</definedName>
    <definedName name="KIM" localSheetId="0" hidden="1">{"'Changes Log'!$A$1:$F$25"}</definedName>
    <definedName name="KIM" localSheetId="3" hidden="1">{"'Changes Log'!$A$1:$F$25"}</definedName>
    <definedName name="KIM" localSheetId="5" hidden="1">{"'Changes Log'!$A$1:$F$25"}</definedName>
    <definedName name="KIM" hidden="1">{"'Changes Log'!$A$1:$F$25"}</definedName>
    <definedName name="kimdoohun" localSheetId="0" hidden="1">{"'Changes Log'!$A$1:$F$25"}</definedName>
    <definedName name="kimdoohun" localSheetId="3" hidden="1">{"'Changes Log'!$A$1:$F$25"}</definedName>
    <definedName name="kimdoohun" localSheetId="5" hidden="1">{"'Changes Log'!$A$1:$F$25"}</definedName>
    <definedName name="kimdoohun" hidden="1">{"'Changes Log'!$A$1:$F$25"}</definedName>
    <definedName name="kimhaiyoung" localSheetId="0" hidden="1">{"'Changes Log'!$A$1:$F$25"}</definedName>
    <definedName name="kimhaiyoung" localSheetId="3" hidden="1">{"'Changes Log'!$A$1:$F$25"}</definedName>
    <definedName name="kimhaiyoung" localSheetId="5" hidden="1">{"'Changes Log'!$A$1:$F$25"}</definedName>
    <definedName name="kimhaiyoung" hidden="1">{"'Changes Log'!$A$1:$F$25"}</definedName>
    <definedName name="kimhaiyoungcollecton" localSheetId="0" hidden="1">{"'Changes Log'!$A$1:$F$25"}</definedName>
    <definedName name="kimhaiyoungcollecton" localSheetId="3" hidden="1">{"'Changes Log'!$A$1:$F$25"}</definedName>
    <definedName name="kimhaiyoungcollecton" localSheetId="5" hidden="1">{"'Changes Log'!$A$1:$F$25"}</definedName>
    <definedName name="kimhaiyoungcollecton" hidden="1">{"'Changes Log'!$A$1:$F$25"}</definedName>
    <definedName name="kimjooyoung" localSheetId="0" hidden="1">{"'Changes Log'!$A$1:$F$25"}</definedName>
    <definedName name="kimjooyoung" localSheetId="3" hidden="1">{"'Changes Log'!$A$1:$F$25"}</definedName>
    <definedName name="kimjooyoung" localSheetId="5" hidden="1">{"'Changes Log'!$A$1:$F$25"}</definedName>
    <definedName name="kimjooyoung" hidden="1">{"'Changes Log'!$A$1:$F$25"}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0" hidden="1">{"'Eng (page2)'!$A$1:$D$52"}</definedName>
    <definedName name="kjyt" localSheetId="3" hidden="1">{"'Eng (page2)'!$A$1:$D$52"}</definedName>
    <definedName name="kjyt" localSheetId="5" hidden="1">{"'Eng (page2)'!$A$1:$D$52"}</definedName>
    <definedName name="kjyt" hidden="1">{"'Eng (page2)'!$A$1:$D$52"}</definedName>
    <definedName name="kk" hidden="1">#REF!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3" hidden="1">{"'Eng (page2)'!$A$1:$D$52"}</definedName>
    <definedName name="kkk" localSheetId="5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0" hidden="1">{"'Changes Log'!$A$1:$F$25"}</definedName>
    <definedName name="kkkkkkkkkkkkkkk" localSheetId="3" hidden="1">{"'Changes Log'!$A$1:$F$25"}</definedName>
    <definedName name="kkkkkkkkkkkkkkk" localSheetId="5" hidden="1">{"'Changes Log'!$A$1:$F$25"}</definedName>
    <definedName name="kkkkkkkkkkkkkkk" hidden="1">{"'Changes Log'!$A$1:$F$25"}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localSheetId="0" hidden="1">{"'Changes Log'!$A$1:$F$25"}</definedName>
    <definedName name="kldkjlkarnnldkfd" localSheetId="3" hidden="1">{"'Changes Log'!$A$1:$F$25"}</definedName>
    <definedName name="kldkjlkarnnldkfd" localSheetId="5" hidden="1">{"'Changes Log'!$A$1:$F$25"}</definedName>
    <definedName name="kldkjlkarnnldkfd" hidden="1">{"'Changes Log'!$A$1:$F$25"}</definedName>
    <definedName name="klk" localSheetId="0" hidden="1">{"'Eng (page2)'!$A$1:$D$52"}</definedName>
    <definedName name="klk" localSheetId="3" hidden="1">{"'Eng (page2)'!$A$1:$D$52"}</definedName>
    <definedName name="klk" localSheetId="5" hidden="1">{"'Eng (page2)'!$A$1:$D$52"}</definedName>
    <definedName name="klk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localSheetId="5" hidden="1">{"'Eng (page2)'!$A$1:$D$52"}</definedName>
    <definedName name="KLO" hidden="1">{"'Eng (page2)'!$A$1:$D$52"}</definedName>
    <definedName name="KME">#REF!</definedName>
    <definedName name="KOEW" localSheetId="0" hidden="1">{"'Eng (page2)'!$A$1:$D$52"}</definedName>
    <definedName name="KOEW" localSheetId="3" hidden="1">{"'Eng (page2)'!$A$1:$D$52"}</definedName>
    <definedName name="KOEW" localSheetId="5" hidden="1">{"'Eng (page2)'!$A$1:$D$52"}</definedName>
    <definedName name="KOEW" hidden="1">{"'Eng (page2)'!$A$1:$D$52"}</definedName>
    <definedName name="koi" localSheetId="0" hidden="1">{"'Changes Log'!$A$1:$F$25"}</definedName>
    <definedName name="koi" localSheetId="3" hidden="1">{"'Changes Log'!$A$1:$F$25"}</definedName>
    <definedName name="koi" localSheetId="5" hidden="1">{"'Changes Log'!$A$1:$F$25"}</definedName>
    <definedName name="koi" hidden="1">{"'Changes Log'!$A$1:$F$25"}</definedName>
    <definedName name="KOL" localSheetId="0" hidden="1">{"'Eng (page2)'!$A$1:$D$52"}</definedName>
    <definedName name="KOL" localSheetId="3" hidden="1">{"'Eng (page2)'!$A$1:$D$52"}</definedName>
    <definedName name="KOL" localSheetId="5" hidden="1">{"'Eng (page2)'!$A$1:$D$52"}</definedName>
    <definedName name="KOL" hidden="1">{"'Eng (page2)'!$A$1:$D$52"}</definedName>
    <definedName name="kow" localSheetId="0" hidden="1">{"'Eng (page2)'!$A$1:$D$52"}</definedName>
    <definedName name="kow" localSheetId="3" hidden="1">{"'Eng (page2)'!$A$1:$D$52"}</definedName>
    <definedName name="kow" localSheetId="5" hidden="1">{"'Eng (page2)'!$A$1:$D$52"}</definedName>
    <definedName name="kow" hidden="1">{"'Eng (page2)'!$A$1:$D$52"}</definedName>
    <definedName name="kp" localSheetId="0" hidden="1">{"'Eng (page2)'!$A$1:$D$52"}</definedName>
    <definedName name="kp" localSheetId="3" hidden="1">{"'Eng (page2)'!$A$1:$D$52"}</definedName>
    <definedName name="kp" localSheetId="5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0" hidden="1">{"'Model'!$A$1:$N$53"}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11">#N/A</definedName>
    <definedName name="law">#REF!</definedName>
    <definedName name="LEASE" localSheetId="0">#REF!</definedName>
    <definedName name="LEASE">#REF!</definedName>
    <definedName name="Lease1" localSheetId="0">#REF!</definedName>
    <definedName name="Lease1">#REF!</definedName>
    <definedName name="leasing" localSheetId="0" hidden="1">{"'Eng (page2)'!$A$1:$D$52"}</definedName>
    <definedName name="leasing" localSheetId="3" hidden="1">{"'Eng (page2)'!$A$1:$D$52"}</definedName>
    <definedName name="leasing" localSheetId="5" hidden="1">{"'Eng (page2)'!$A$1:$D$52"}</definedName>
    <definedName name="leasing" hidden="1">{"'Eng (page2)'!$A$1:$D$52"}</definedName>
    <definedName name="ledr" localSheetId="0" hidden="1">{"'Eng (page2)'!$A$1:$D$52"}</definedName>
    <definedName name="ledr" localSheetId="3" hidden="1">{"'Eng (page2)'!$A$1:$D$52"}</definedName>
    <definedName name="ledr" localSheetId="5" hidden="1">{"'Eng (page2)'!$A$1:$D$52"}</definedName>
    <definedName name="ledr" hidden="1">{"'Eng (page2)'!$A$1:$D$52"}</definedName>
    <definedName name="lemg" hidden="1">#REF!</definedName>
    <definedName name="LEVMON" localSheetId="0" hidden="1">{"lev2monbt",#N/A,FALSE,"2_levmonB-T"}</definedName>
    <definedName name="LEVMON" localSheetId="3" hidden="1">{"lev2monbt",#N/A,FALSE,"2_levmonB-T"}</definedName>
    <definedName name="LEVMON" localSheetId="5" hidden="1">{"lev2monbt",#N/A,FALSE,"2_levmonB-T"}</definedName>
    <definedName name="LEVMON" hidden="1">{"lev2monbt",#N/A,FALSE,"2_levmonB-T"}</definedName>
    <definedName name="LEVMON1" localSheetId="0" hidden="1">{"balance",#N/A,FALSE,"BALANCE"}</definedName>
    <definedName name="LEVMON1" localSheetId="3" hidden="1">{"balance",#N/A,FALSE,"BALANCE"}</definedName>
    <definedName name="LEVMON1" localSheetId="5" hidden="1">{"balance",#N/A,FALSE,"BALANCE"}</definedName>
    <definedName name="LEVMON1" hidden="1">{"balance",#N/A,FALSE,"BALANCE"}</definedName>
    <definedName name="LEVMON2" localSheetId="0" hidden="1">{"hilight1",#N/A,FALSE,"HILIGHT1"}</definedName>
    <definedName name="LEVMON2" localSheetId="3" hidden="1">{"hilight1",#N/A,FALSE,"HILIGHT1"}</definedName>
    <definedName name="LEVMON2" localSheetId="5" hidden="1">{"hilight1",#N/A,FALSE,"HILIGHT1"}</definedName>
    <definedName name="LEVMON2" hidden="1">{"hilight1",#N/A,FALSE,"HILIGHT1"}</definedName>
    <definedName name="LEVMONB" localSheetId="0" hidden="1">{"lev2mon",#N/A,FALSE,"2_levmon"}</definedName>
    <definedName name="LEVMONB" localSheetId="3" hidden="1">{"lev2mon",#N/A,FALSE,"2_levmon"}</definedName>
    <definedName name="LEVMONB" localSheetId="5" hidden="1">{"lev2mon",#N/A,FALSE,"2_levmon"}</definedName>
    <definedName name="LEVMONB" hidden="1">{"lev2mon",#N/A,FALSE,"2_levmon"}</definedName>
    <definedName name="LEVMONBT" localSheetId="0" hidden="1">{"lev1bt",#N/A,FALSE,"1_LEVB-T"}</definedName>
    <definedName name="LEVMONBT" localSheetId="3" hidden="1">{"lev1bt",#N/A,FALSE,"1_LEVB-T"}</definedName>
    <definedName name="LEVMONBT" localSheetId="5" hidden="1">{"lev1bt",#N/A,FALSE,"1_LEVB-T"}</definedName>
    <definedName name="LEVMONBT" hidden="1">{"lev1bt",#N/A,FALSE,"1_LEVB-T"}</definedName>
    <definedName name="LEVYTD" localSheetId="0" hidden="1">{"PRINT_EST",#N/A,FALSE,"ESTMON"}</definedName>
    <definedName name="LEVYTD" localSheetId="3" hidden="1">{"PRINT_EST",#N/A,FALSE,"ESTMON"}</definedName>
    <definedName name="LEVYTD" localSheetId="5" hidden="1">{"PRINT_EST",#N/A,FALSE,"ESTMON"}</definedName>
    <definedName name="LEVYTD" hidden="1">{"PRINT_EST",#N/A,FALSE,"ESTMON"}</definedName>
    <definedName name="lf" hidden="1">#REF!</definedName>
    <definedName name="LFJKSDLKJ" localSheetId="0" hidden="1">{"'Changes Log'!$A$1:$F$25"}</definedName>
    <definedName name="LFJKSDLKJ" localSheetId="3" hidden="1">{"'Changes Log'!$A$1:$F$25"}</definedName>
    <definedName name="LFJKSDLKJ" localSheetId="5" hidden="1">{"'Changes Log'!$A$1:$F$25"}</definedName>
    <definedName name="LFJKSDLKJ" hidden="1">{"'Changes Log'!$A$1:$F$25"}</definedName>
    <definedName name="LHFS" localSheetId="0" hidden="1">{"'Changes Log'!$A$1:$F$25"}</definedName>
    <definedName name="LHFS" localSheetId="3" hidden="1">{"'Changes Log'!$A$1:$F$25"}</definedName>
    <definedName name="LHFS" localSheetId="5" hidden="1">{"'Changes Log'!$A$1:$F$25"}</definedName>
    <definedName name="LHFS" hidden="1">{"'Changes Log'!$A$1:$F$25"}</definedName>
    <definedName name="lhin" localSheetId="0" hidden="1">{"'Eng (page2)'!$A$1:$D$52"}</definedName>
    <definedName name="lhin" localSheetId="3" hidden="1">{"'Eng (page2)'!$A$1:$D$52"}</definedName>
    <definedName name="lhin" localSheetId="5" hidden="1">{"'Eng (page2)'!$A$1:$D$52"}</definedName>
    <definedName name="lhin" hidden="1">{"'Eng (page2)'!$A$1:$D$52"}</definedName>
    <definedName name="li8ii">#REF!</definedName>
    <definedName name="lioooo">#REF!</definedName>
    <definedName name="ll">#REF!</definedName>
    <definedName name="LLK" localSheetId="0" hidden="1">{"'Eng (page2)'!$A$1:$D$52"}</definedName>
    <definedName name="LLK" localSheetId="3" hidden="1">{"'Eng (page2)'!$A$1:$D$52"}</definedName>
    <definedName name="LLK" localSheetId="5" hidden="1">{"'Eng (page2)'!$A$1:$D$52"}</definedName>
    <definedName name="LLK" hidden="1">{"'Eng (page2)'!$A$1:$D$52"}</definedName>
    <definedName name="lll" localSheetId="0" hidden="1">{"sales",#N/A,FALSE,"SALES"}</definedName>
    <definedName name="lll" localSheetId="3" hidden="1">{"sales",#N/A,FALSE,"SALES"}</definedName>
    <definedName name="lll" localSheetId="5" hidden="1">{"sales",#N/A,FALSE,"SALES"}</definedName>
    <definedName name="lll" hidden="1">{"sales",#N/A,FALSE,"SALES"}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0" hidden="1">{"'Eng (page2)'!$A$1:$D$52"}</definedName>
    <definedName name="LLP" localSheetId="3" hidden="1">{"'Eng (page2)'!$A$1:$D$52"}</definedName>
    <definedName name="LLP" localSheetId="5" hidden="1">{"'Eng (page2)'!$A$1:$D$52"}</definedName>
    <definedName name="LLP" hidden="1">{"'Eng (page2)'!$A$1:$D$52"}</definedName>
    <definedName name="LOAN">#REF!</definedName>
    <definedName name="LOCAL_MYSQL_DATE_FORMAT" localSheetId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" localSheetId="0" hidden="1">{"'Eng (page2)'!$A$1:$D$52"}</definedName>
    <definedName name="loi" localSheetId="3" hidden="1">{"'Eng (page2)'!$A$1:$D$52"}</definedName>
    <definedName name="loi" localSheetId="5" hidden="1">{"'Eng (page2)'!$A$1:$D$52"}</definedName>
    <definedName name="loi" hidden="1">{"'Eng (page2)'!$A$1:$D$52"}</definedName>
    <definedName name="LOL" localSheetId="0" hidden="1">{"'Eng (page2)'!$A$1:$D$52"}</definedName>
    <definedName name="LOL" localSheetId="3" hidden="1">{"'Eng (page2)'!$A$1:$D$52"}</definedName>
    <definedName name="LOL" localSheetId="5" hidden="1">{"'Eng (page2)'!$A$1:$D$52"}</definedName>
    <definedName name="LOL" hidden="1">{"'Eng (page2)'!$A$1:$D$52"}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op" localSheetId="0" hidden="1">{"'Eng (page2)'!$A$1:$D$52"}</definedName>
    <definedName name="lop" localSheetId="3" hidden="1">{"'Eng (page2)'!$A$1:$D$52"}</definedName>
    <definedName name="lop" localSheetId="5" hidden="1">{"'Eng (page2)'!$A$1:$D$52"}</definedName>
    <definedName name="lop" hidden="1">{"'Eng (page2)'!$A$1:$D$52"}</definedName>
    <definedName name="LOW" localSheetId="0" hidden="1">{"'Eng (page2)'!$A$1:$D$52"}</definedName>
    <definedName name="LOW" localSheetId="3" hidden="1">{"'Eng (page2)'!$A$1:$D$52"}</definedName>
    <definedName name="LOW" localSheetId="5" hidden="1">{"'Eng (page2)'!$A$1:$D$52"}</definedName>
    <definedName name="LOW" hidden="1">{"'Eng (page2)'!$A$1:$D$52"}</definedName>
    <definedName name="lpo">#REF!</definedName>
    <definedName name="lpppppppppp" localSheetId="0" hidden="1">{"'Sell_Office'!$C$5:$D$6"}</definedName>
    <definedName name="lpppppppppp" localSheetId="3" hidden="1">{"'Sell_Office'!$C$5:$D$6"}</definedName>
    <definedName name="lpppppppppp" localSheetId="5" hidden="1">{"'Sell_Office'!$C$5:$D$6"}</definedName>
    <definedName name="lpppppppppp" hidden="1">{"'Sell_Office'!$C$5:$D$6"}</definedName>
    <definedName name="lSAp" localSheetId="0" hidden="1">{"'Eng (page2)'!$A$1:$D$52"}</definedName>
    <definedName name="lSAp" localSheetId="3" hidden="1">{"'Eng (page2)'!$A$1:$D$52"}</definedName>
    <definedName name="lSAp" localSheetId="5" hidden="1">{"'Eng (page2)'!$A$1:$D$52"}</definedName>
    <definedName name="lSAp" hidden="1">{"'Eng (page2)'!$A$1:$D$52"}</definedName>
    <definedName name="LV" localSheetId="0" hidden="1">{"'Eng (page2)'!$A$1:$D$52"}</definedName>
    <definedName name="LV" localSheetId="3" hidden="1">{"'Eng (page2)'!$A$1:$D$52"}</definedName>
    <definedName name="LV" localSheetId="5" hidden="1">{"'Eng (page2)'!$A$1:$D$52"}</definedName>
    <definedName name="LV" hidden="1">{"'Eng (page2)'!$A$1:$D$52"}</definedName>
    <definedName name="lvl">#REF!</definedName>
    <definedName name="ly" localSheetId="0" hidden="1">{"'Eng (page2)'!$A$1:$D$52"}</definedName>
    <definedName name="ly" localSheetId="3" hidden="1">{"'Eng (page2)'!$A$1:$D$52"}</definedName>
    <definedName name="ly" localSheetId="5" hidden="1">{"'Eng (page2)'!$A$1:$D$52"}</definedName>
    <definedName name="ly" hidden="1">{"'Eng (page2)'!$A$1:$D$52"}</definedName>
    <definedName name="LY_Per">#REF!</definedName>
    <definedName name="LYSP_Per">#REF!</definedName>
    <definedName name="m">#REF!</definedName>
    <definedName name="maeping">#N/A</definedName>
    <definedName name="maha" localSheetId="0">#REF!</definedName>
    <definedName name="maha">#REF!</definedName>
    <definedName name="mahajak" localSheetId="0">#REF!</definedName>
    <definedName name="mahajak">#REF!</definedName>
    <definedName name="MAIA">#REF!</definedName>
    <definedName name="main">#REF!</definedName>
    <definedName name="manta" localSheetId="0">#REF!</definedName>
    <definedName name="manta">#REF!</definedName>
    <definedName name="March" localSheetId="0">#REF!</definedName>
    <definedName name="March">#REF!</definedName>
    <definedName name="MC">#REF!</definedName>
    <definedName name="MCOP" localSheetId="0" hidden="1">{"'Eng (page2)'!$A$1:$D$52"}</definedName>
    <definedName name="MCOP" localSheetId="3" hidden="1">{"'Eng (page2)'!$A$1:$D$52"}</definedName>
    <definedName name="MCOP" localSheetId="5" hidden="1">{"'Eng (page2)'!$A$1:$D$52"}</definedName>
    <definedName name="MCOP" hidden="1">{"'Eng (page2)'!$A$1:$D$52"}</definedName>
    <definedName name="MD">#REF!</definedName>
    <definedName name="ME">#REF!</definedName>
    <definedName name="MEperiod">#REF!</definedName>
    <definedName name="MESES">#REF!</definedName>
    <definedName name="MF">#REF!</definedName>
    <definedName name="MFPW" localSheetId="0" hidden="1">{"'Eng (page2)'!$A$1:$D$52"}</definedName>
    <definedName name="MFPW" localSheetId="3" hidden="1">{"'Eng (page2)'!$A$1:$D$52"}</definedName>
    <definedName name="MFPW" localSheetId="5" hidden="1">{"'Eng (page2)'!$A$1:$D$52"}</definedName>
    <definedName name="MFPW" hidden="1">{"'Eng (page2)'!$A$1:$D$52"}</definedName>
    <definedName name="MG">#REF!</definedName>
    <definedName name="MGT">#REF!</definedName>
    <definedName name="MH">#REF!</definedName>
    <definedName name="mk">#REF!</definedName>
    <definedName name="MKO" localSheetId="0" hidden="1">{"'Eng (page2)'!$A$1:$D$52"}</definedName>
    <definedName name="MKO" localSheetId="3" hidden="1">{"'Eng (page2)'!$A$1:$D$52"}</definedName>
    <definedName name="MKO" localSheetId="5" hidden="1">{"'Eng (page2)'!$A$1:$D$52"}</definedName>
    <definedName name="MKO" hidden="1">{"'Eng (page2)'!$A$1:$D$52"}</definedName>
    <definedName name="MLR">#N/A</definedName>
    <definedName name="mm" hidden="1">#REF!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>#REF!</definedName>
    <definedName name="MO">#REF!</definedName>
    <definedName name="Module1.STC">#N/A</definedName>
    <definedName name="Module1_STC">#N/A</definedName>
    <definedName name="Module1_STC___3">#N/A</definedName>
    <definedName name="MOL" localSheetId="0" hidden="1">{"'Eng (page2)'!$A$1:$D$52"}</definedName>
    <definedName name="MOL" localSheetId="3" hidden="1">{"'Eng (page2)'!$A$1:$D$52"}</definedName>
    <definedName name="MOL" localSheetId="5" hidden="1">{"'Eng (page2)'!$A$1:$D$52"}</definedName>
    <definedName name="MOL" hidden="1">{"'Eng (page2)'!$A$1:$D$52"}</definedName>
    <definedName name="mon" localSheetId="0" hidden="1">{"'Eng (page2)'!$A$1:$D$52"}</definedName>
    <definedName name="mon" localSheetId="3" hidden="1">{"'Eng (page2)'!$A$1:$D$52"}</definedName>
    <definedName name="mon" localSheetId="5" hidden="1">{"'Eng (page2)'!$A$1:$D$52"}</definedName>
    <definedName name="mon" hidden="1">{"'Eng (page2)'!$A$1:$D$52"}</definedName>
    <definedName name="mon_loc">#REF!</definedName>
    <definedName name="monmon" localSheetId="0" hidden="1">{"'Model'!$A$1:$N$53"}</definedName>
    <definedName name="monmon" localSheetId="3" hidden="1">{"'Model'!$A$1:$N$53"}</definedName>
    <definedName name="monmon" localSheetId="5" hidden="1">{"'Model'!$A$1:$N$53"}</definedName>
    <definedName name="monmon" hidden="1">{"'Model'!$A$1:$N$53"}</definedName>
    <definedName name="MONTH">#REF!</definedName>
    <definedName name="MonthEndHCPayment">#REF!</definedName>
    <definedName name="MONTHLY">#N/A</definedName>
    <definedName name="MOR">#N/A</definedName>
    <definedName name="MotDePasse">#REF!</definedName>
    <definedName name="MOTH" localSheetId="0">#REF!</definedName>
    <definedName name="MOTH">#REF!</definedName>
    <definedName name="MP">#REF!</definedName>
    <definedName name="MQ">#REF!</definedName>
    <definedName name="MT">#REF!</definedName>
    <definedName name="MTB">#REF!</definedName>
    <definedName name="MU">#REF!</definedName>
    <definedName name="mun" localSheetId="0" hidden="1">{"'Model'!$A$1:$N$53"}</definedName>
    <definedName name="mun" localSheetId="3" hidden="1">{"'Model'!$A$1:$N$53"}</definedName>
    <definedName name="mun" localSheetId="5" hidden="1">{"'Model'!$A$1:$N$53"}</definedName>
    <definedName name="mun" hidden="1">{"'Model'!$A$1:$N$53"}</definedName>
    <definedName name="MV">#REF!</definedName>
    <definedName name="MvtCorpAcquisitions_Loc">#REF!</definedName>
    <definedName name="MvtIncorpAcquisitions_Loc">#REF!</definedName>
    <definedName name="MWEP" localSheetId="0" hidden="1">{"'Eng (page2)'!$A$1:$D$52"}</definedName>
    <definedName name="MWEP" localSheetId="3" hidden="1">{"'Eng (page2)'!$A$1:$D$52"}</definedName>
    <definedName name="MWEP" localSheetId="5" hidden="1">{"'Eng (page2)'!$A$1:$D$52"}</definedName>
    <definedName name="MWEP" hidden="1">{"'Eng (page2)'!$A$1:$D$52"}</definedName>
    <definedName name="n">#REF!</definedName>
    <definedName name="na">#REF!</definedName>
    <definedName name="nan" localSheetId="0" hidden="1">{"'Model'!$A$1:$N$53"}</definedName>
    <definedName name="nan" localSheetId="3" hidden="1">{"'Model'!$A$1:$N$53"}</definedName>
    <definedName name="nan" localSheetId="5" hidden="1">{"'Model'!$A$1:$N$53"}</definedName>
    <definedName name="nan" hidden="1">{"'Model'!$A$1:$N$53"}</definedName>
    <definedName name="NATURE" localSheetId="0" hidden="1">{"'Eng (page2)'!$A$1:$D$52"}</definedName>
    <definedName name="NATURE" localSheetId="3" hidden="1">{"'Eng (page2)'!$A$1:$D$52"}</definedName>
    <definedName name="NATURE" localSheetId="5" hidden="1">{"'Eng (page2)'!$A$1:$D$52"}</definedName>
    <definedName name="NATURE" hidden="1">{"'Eng (page2)'!$A$1:$D$52"}</definedName>
    <definedName name="NAWA" localSheetId="0" hidden="1">{"'Model'!$A$1:$N$53"}</definedName>
    <definedName name="NAWA" localSheetId="3" hidden="1">{"'Model'!$A$1:$N$53"}</definedName>
    <definedName name="NAWA" localSheetId="5" hidden="1">{"'Model'!$A$1:$N$53"}</definedName>
    <definedName name="NAWA" hidden="1">{"'Model'!$A$1:$N$53"}</definedName>
    <definedName name="ne" localSheetId="0" hidden="1">{"'Eng (page2)'!$A$1:$D$52"}</definedName>
    <definedName name="ne" localSheetId="3" hidden="1">{"'Eng (page2)'!$A$1:$D$52"}</definedName>
    <definedName name="ne" localSheetId="5" hidden="1">{"'Eng (page2)'!$A$1:$D$52"}</definedName>
    <definedName name="ne" hidden="1">{"'Eng (page2)'!$A$1:$D$52"}</definedName>
    <definedName name="nee" localSheetId="0" hidden="1">{"'Eng (page2)'!$A$1:$D$52"}</definedName>
    <definedName name="nee" localSheetId="3" hidden="1">{"'Eng (page2)'!$A$1:$D$52"}</definedName>
    <definedName name="nee" localSheetId="5" hidden="1">{"'Eng (page2)'!$A$1:$D$52"}</definedName>
    <definedName name="nee" hidden="1">{"'Eng (page2)'!$A$1:$D$52"}</definedName>
    <definedName name="neg" localSheetId="0" hidden="1">{"'Eng (page2)'!$A$1:$D$52"}</definedName>
    <definedName name="neg" localSheetId="3" hidden="1">{"'Eng (page2)'!$A$1:$D$52"}</definedName>
    <definedName name="neg" localSheetId="5" hidden="1">{"'Eng (page2)'!$A$1:$D$52"}</definedName>
    <definedName name="neg" hidden="1">{"'Eng (page2)'!$A$1:$D$52"}</definedName>
    <definedName name="NEW">#N/A</definedName>
    <definedName name="ngc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localSheetId="0" hidden="1">{"'Eng (page2)'!$A$1:$D$52"}</definedName>
    <definedName name="nm" localSheetId="3" hidden="1">{"'Eng (page2)'!$A$1:$D$52"}</definedName>
    <definedName name="nm" localSheetId="5" hidden="1">{"'Eng (page2)'!$A$1:$D$52"}</definedName>
    <definedName name="nm" hidden="1">{"'Eng (page2)'!$A$1:$D$52"}</definedName>
    <definedName name="nn" localSheetId="0" hidden="1">{"'Model'!$A$1:$N$53"}</definedName>
    <definedName name="nn" localSheetId="3" hidden="1">{"'Model'!$A$1:$N$53"}</definedName>
    <definedName name="nn" localSheetId="5" hidden="1">{"'Model'!$A$1:$N$53"}</definedName>
    <definedName name="nn" hidden="1">{"'Model'!$A$1:$N$53"}</definedName>
    <definedName name="nnn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B">#REF!</definedName>
    <definedName name="NOC">#REF!</definedName>
    <definedName name="NOGAS">#REF!</definedName>
    <definedName name="NONG">#REF!</definedName>
    <definedName name="note2" localSheetId="0" hidden="1">{"'Model'!$A$1:$N$53"}</definedName>
    <definedName name="note2" localSheetId="3" hidden="1">{"'Model'!$A$1:$N$53"}</definedName>
    <definedName name="note2" localSheetId="5" hidden="1">{"'Model'!$A$1:$N$53"}</definedName>
    <definedName name="note2" hidden="1">{"'Model'!$A$1:$N$53"}</definedName>
    <definedName name="NotUse" localSheetId="0" hidden="1">{"'ตัวอย่าง'!$A$1:$O$21"}</definedName>
    <definedName name="NotUse" localSheetId="3" hidden="1">{"'ตัวอย่าง'!$A$1:$O$21"}</definedName>
    <definedName name="NotUse" localSheetId="5" hidden="1">{"'ตัวอย่าง'!$A$1:$O$21"}</definedName>
    <definedName name="NotUse" hidden="1">{"'ตัวอย่าง'!$A$1:$O$21"}</definedName>
    <definedName name="NP">#REF!</definedName>
    <definedName name="NRV_253" localSheetId="0" hidden="1">{"'Model'!$A$1:$N$53"}</definedName>
    <definedName name="NRV_253" localSheetId="3" hidden="1">{"'Model'!$A$1:$N$53"}</definedName>
    <definedName name="NRV_253" localSheetId="5" hidden="1">{"'Model'!$A$1:$N$53"}</definedName>
    <definedName name="NRV_253" hidden="1">{"'Model'!$A$1:$N$53"}</definedName>
    <definedName name="nut" localSheetId="0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sASD">"V2002-01-31"</definedName>
    <definedName name="NvsAutoDrillOk">"VN"</definedName>
    <definedName name="NvsElapsedTime">0.000500578709761612</definedName>
    <definedName name="NvsEndTime">37663.7380938657</definedName>
    <definedName name="NvsInstSpec">"%,LRPT_CONSO,SBAL,FACCOUNT,TBALANCE_SHEET,N5,N6,N70,N71,N72,N73,N740,N742,N743,N744,N745,FBUSINESS_UNIT,TBU,NALL_BU"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#REF!</definedName>
    <definedName name="NvsReqBU">"VCN010"</definedName>
    <definedName name="NvsReqBUOnly">"VN"</definedName>
    <definedName name="NvsTransLed">"VN"</definedName>
    <definedName name="NvsTreeASD">"V2002-01-31"</definedName>
    <definedName name="NvsValTbl.DEPTID">"DEPARTMENT_TBL"</definedName>
    <definedName name="NvsValTbl.SCENARIO">"BD_SCENARIO_TBL"</definedName>
    <definedName name="o" localSheetId="0">#REF!</definedName>
    <definedName name="o">#REF!</definedName>
    <definedName name="ob" localSheetId="0">#REF!</definedName>
    <definedName name="ob">#REF!</definedName>
    <definedName name="oeoeoeoeo" localSheetId="0" hidden="1">{"'Model'!$A$1:$N$53"}</definedName>
    <definedName name="oeoeoeoeo" localSheetId="3" hidden="1">{"'Model'!$A$1:$N$53"}</definedName>
    <definedName name="oeoeoeoeo" localSheetId="5" hidden="1">{"'Model'!$A$1:$N$53"}</definedName>
    <definedName name="oeoeoeoeo" hidden="1">{"'Model'!$A$1:$N$53"}</definedName>
    <definedName name="oer" localSheetId="0" hidden="1">{"'Eng (page2)'!$A$1:$D$52"}</definedName>
    <definedName name="oer" localSheetId="3" hidden="1">{"'Eng (page2)'!$A$1:$D$52"}</definedName>
    <definedName name="oer" localSheetId="5" hidden="1">{"'Eng (page2)'!$A$1:$D$52"}</definedName>
    <definedName name="oer" hidden="1">{"'Eng (page2)'!$A$1:$D$52"}</definedName>
    <definedName name="OIE" localSheetId="0" hidden="1">{"'Eng (page2)'!$A$1:$D$52"}</definedName>
    <definedName name="OIE" localSheetId="3" hidden="1">{"'Eng (page2)'!$A$1:$D$52"}</definedName>
    <definedName name="OIE" localSheetId="5" hidden="1">{"'Eng (page2)'!$A$1:$D$52"}</definedName>
    <definedName name="OIE" hidden="1">{"'Eng (page2)'!$A$1:$D$52"}</definedName>
    <definedName name="OIKM" localSheetId="0" hidden="1">{"'Eng (page2)'!$A$1:$D$52"}</definedName>
    <definedName name="OIKM" localSheetId="3" hidden="1">{"'Eng (page2)'!$A$1:$D$52"}</definedName>
    <definedName name="OIKM" localSheetId="5" hidden="1">{"'Eng (page2)'!$A$1:$D$52"}</definedName>
    <definedName name="OIKM" hidden="1">{"'Eng (page2)'!$A$1:$D$52"}</definedName>
    <definedName name="ok" localSheetId="0" hidden="1">{"Book Income",#N/A,FALSE,"B&amp;T";"Taxable Income",#N/A,FALSE,"B&amp;T"}</definedName>
    <definedName name="ok" localSheetId="3" hidden="1">{"Book Income",#N/A,FALSE,"B&amp;T";"Taxable Income",#N/A,FALSE,"B&amp;T"}</definedName>
    <definedName name="ok" localSheetId="5" hidden="1">{"Book Income",#N/A,FALSE,"B&amp;T";"Taxable Income",#N/A,FALSE,"B&amp;T"}</definedName>
    <definedName name="ok" hidden="1">{"Book Income",#N/A,FALSE,"B&amp;T";"Taxable Income",#N/A,FALSE,"B&amp;T"}</definedName>
    <definedName name="ok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0" hidden="1">{"'Eng (page2)'!$A$1:$D$52"}</definedName>
    <definedName name="oku" localSheetId="3" hidden="1">{"'Eng (page2)'!$A$1:$D$52"}</definedName>
    <definedName name="oku" localSheetId="5" hidden="1">{"'Eng (page2)'!$A$1:$D$52"}</definedName>
    <definedName name="oku" hidden="1">{"'Eng (page2)'!$A$1:$D$52"}</definedName>
    <definedName name="OL" localSheetId="0" hidden="1">{"'Eng (page2)'!$A$1:$D$52"}</definedName>
    <definedName name="OL" localSheetId="3" hidden="1">{"'Eng (page2)'!$A$1:$D$52"}</definedName>
    <definedName name="OL" localSheetId="5" hidden="1">{"'Eng (page2)'!$A$1:$D$52"}</definedName>
    <definedName name="OL" hidden="1">{"'Eng (page2)'!$A$1:$D$52"}</definedName>
    <definedName name="olj" localSheetId="0" hidden="1">{"'Eng (page2)'!$A$1:$D$52"}</definedName>
    <definedName name="olj" localSheetId="3" hidden="1">{"'Eng (page2)'!$A$1:$D$52"}</definedName>
    <definedName name="olj" localSheetId="5" hidden="1">{"'Eng (page2)'!$A$1:$D$52"}</definedName>
    <definedName name="olj" hidden="1">{"'Eng (page2)'!$A$1:$D$52"}</definedName>
    <definedName name="OLK" localSheetId="0" hidden="1">{"'Eng (page2)'!$A$1:$D$52"}</definedName>
    <definedName name="OLK" localSheetId="3" hidden="1">{"'Eng (page2)'!$A$1:$D$52"}</definedName>
    <definedName name="OLK" localSheetId="5" hidden="1">{"'Eng (page2)'!$A$1:$D$52"}</definedName>
    <definedName name="OLK" hidden="1">{"'Eng (page2)'!$A$1:$D$52"}</definedName>
    <definedName name="oll" localSheetId="0" hidden="1">{"'Eng (page2)'!$A$1:$D$52"}</definedName>
    <definedName name="oll" localSheetId="3" hidden="1">{"'Eng (page2)'!$A$1:$D$52"}</definedName>
    <definedName name="oll" localSheetId="5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3" hidden="1">{"'Eng (page2)'!$A$1:$D$52"}</definedName>
    <definedName name="olop" localSheetId="5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3" hidden="1">{"'Eng (page2)'!$A$1:$D$52"}</definedName>
    <definedName name="olrlk\" localSheetId="5" hidden="1">{"'Eng (page2)'!$A$1:$D$52"}</definedName>
    <definedName name="olrlk\" hidden="1">{"'Eng (page2)'!$A$1:$D$52"}</definedName>
    <definedName name="Omn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">#REF!</definedName>
    <definedName name="one" localSheetId="0" hidden="1">{"'Eng (page2)'!$A$1:$D$52"}</definedName>
    <definedName name="one" localSheetId="3" hidden="1">{"'Eng (page2)'!$A$1:$D$52"}</definedName>
    <definedName name="one" localSheetId="5" hidden="1">{"'Eng (page2)'!$A$1:$D$52"}</definedName>
    <definedName name="one" hidden="1">{"'Eng (page2)'!$A$1:$D$52"}</definedName>
    <definedName name="ONLINE">#REF!</definedName>
    <definedName name="oo">#REF!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localSheetId="3" hidden="1">{"'Sell_Office'!$C$5:$D$6"}</definedName>
    <definedName name="oooooooooo" localSheetId="5" hidden="1">{"'Sell_Office'!$C$5:$D$6"}</definedName>
    <definedName name="oooooooooo" hidden="1">{"'Sell_Office'!$C$5:$D$6"}</definedName>
    <definedName name="OP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#REF!</definedName>
    <definedName name="OPERA_ACT" localSheetId="0">#REF!</definedName>
    <definedName name="OPERA_ACT">#REF!</definedName>
    <definedName name="OPERA_ANT">#REF!</definedName>
    <definedName name="opgw" localSheetId="0" hidden="1">{"'Eng (page2)'!$A$1:$D$52"}</definedName>
    <definedName name="opgw" localSheetId="3" hidden="1">{"'Eng (page2)'!$A$1:$D$52"}</definedName>
    <definedName name="opgw" localSheetId="5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3" hidden="1">{"'Eng (page2)'!$A$1:$D$52"}</definedName>
    <definedName name="OPLL" localSheetId="5" hidden="1">{"'Eng (page2)'!$A$1:$D$52"}</definedName>
    <definedName name="OPLL" hidden="1">{"'Eng (page2)'!$A$1:$D$52"}</definedName>
    <definedName name="option">#REF!</definedName>
    <definedName name="OPTION3">#REF!</definedName>
    <definedName name="options">#REF!</definedName>
    <definedName name="OptionsEss">"A1100000000011001011001101000_01-09NO ACCESS"</definedName>
    <definedName name="ora">#REF!</definedName>
    <definedName name="orb">#REF!</definedName>
    <definedName name="OrderTable" hidden="1">#REF!</definedName>
    <definedName name="os">#REF!</definedName>
    <definedName name="OUTPUTDE">#N/A</definedName>
    <definedName name="OUTPUTUP">#N/A</definedName>
    <definedName name="ouyty" localSheetId="0" hidden="1">{"'Changes Log'!$A$1:$F$25"}</definedName>
    <definedName name="ouyty" localSheetId="3" hidden="1">{"'Changes Log'!$A$1:$F$25"}</definedName>
    <definedName name="ouyty" localSheetId="5" hidden="1">{"'Changes Log'!$A$1:$F$25"}</definedName>
    <definedName name="ouyty" hidden="1">{"'Changes Log'!$A$1:$F$25"}</definedName>
    <definedName name="ov">#REF!</definedName>
    <definedName name="p">#REF!</definedName>
    <definedName name="p_5">#REF!</definedName>
    <definedName name="p_6">#REF!</definedName>
    <definedName name="p9_1">#REF!</definedName>
    <definedName name="p9_2">#REF!</definedName>
    <definedName name="Page_22">#REF!</definedName>
    <definedName name="Page_23">#REF!</definedName>
    <definedName name="Page_24">#REF!</definedName>
    <definedName name="Page_25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AS" localSheetId="0" hidden="1">{"'Eng (page2)'!$A$1:$D$52"}</definedName>
    <definedName name="PAS" localSheetId="3" hidden="1">{"'Eng (page2)'!$A$1:$D$52"}</definedName>
    <definedName name="PAS" localSheetId="5" hidden="1">{"'Eng (page2)'!$A$1:$D$52"}</definedName>
    <definedName name="PAS" hidden="1">{"'Eng (page2)'!$A$1:$D$52"}</definedName>
    <definedName name="payroll">#REF!</definedName>
    <definedName name="pdpd">#REF!</definedName>
    <definedName name="PEA" localSheetId="0" hidden="1">{"hilight2",#N/A,FALSE,"HILIGHT2"}</definedName>
    <definedName name="PEA" localSheetId="3" hidden="1">{"hilight2",#N/A,FALSE,"HILIGHT2"}</definedName>
    <definedName name="PEA" localSheetId="5" hidden="1">{"hilight2",#N/A,FALSE,"HILIGHT2"}</definedName>
    <definedName name="PEA" hidden="1">{"hilight2",#N/A,FALSE,"HILIGHT2"}</definedName>
    <definedName name="PED">#REF!</definedName>
    <definedName name="PER">#REF!</definedName>
    <definedName name="Performance_branch" localSheetId="0" hidden="1">{"'Changes Log'!$A$1:$F$25"}</definedName>
    <definedName name="Performance_branch" localSheetId="3" hidden="1">{"'Changes Log'!$A$1:$F$25"}</definedName>
    <definedName name="Performance_branch" localSheetId="5" hidden="1">{"'Changes Log'!$A$1:$F$25"}</definedName>
    <definedName name="Performance_branch" hidden="1">{"'Changes Log'!$A$1:$F$25"}</definedName>
    <definedName name="Periodenddate">#REF!</definedName>
    <definedName name="Periodname">#REF!</definedName>
    <definedName name="Peroiodenddate">#REF!</definedName>
    <definedName name="pfwe" localSheetId="0" hidden="1">{"'Eng (page2)'!$A$1:$D$52"}</definedName>
    <definedName name="pfwe" localSheetId="3" hidden="1">{"'Eng (page2)'!$A$1:$D$52"}</definedName>
    <definedName name="pfwe" localSheetId="5" hidden="1">{"'Eng (page2)'!$A$1:$D$52"}</definedName>
    <definedName name="pfwe" hidden="1">{"'Eng (page2)'!$A$1:$D$52"}</definedName>
    <definedName name="Physical">#REF!</definedName>
    <definedName name="pkpkpk" localSheetId="0" hidden="1">{"'Model'!$A$1:$N$53"}</definedName>
    <definedName name="pkpkpk" localSheetId="3" hidden="1">{"'Model'!$A$1:$N$53"}</definedName>
    <definedName name="pkpkpk" localSheetId="5" hidden="1">{"'Model'!$A$1:$N$53"}</definedName>
    <definedName name="pkpkpk" hidden="1">{"'Model'!$A$1:$N$53"}</definedName>
    <definedName name="PL_R990">#REF!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0" hidden="1">{"'Eng (page2)'!$A$1:$D$52"}</definedName>
    <definedName name="ple" localSheetId="3" hidden="1">{"'Eng (page2)'!$A$1:$D$52"}</definedName>
    <definedName name="ple" localSheetId="5" hidden="1">{"'Eng (page2)'!$A$1:$D$52"}</definedName>
    <definedName name="ple" hidden="1">{"'Eng (page2)'!$A$1:$D$52"}</definedName>
    <definedName name="pljune_04">#N/A</definedName>
    <definedName name="plo" localSheetId="0" hidden="1">{"'Eng (page2)'!$A$1:$D$52"}</definedName>
    <definedName name="plo" localSheetId="3" hidden="1">{"'Eng (page2)'!$A$1:$D$52"}</definedName>
    <definedName name="plo" localSheetId="5" hidden="1">{"'Eng (page2)'!$A$1:$D$52"}</definedName>
    <definedName name="plo" hidden="1">{"'Eng (page2)'!$A$1:$D$52"}</definedName>
    <definedName name="PLP" localSheetId="0" hidden="1">{"'Eng (page2)'!$A$1:$D$52"}</definedName>
    <definedName name="PLP" localSheetId="3" hidden="1">{"'Eng (page2)'!$A$1:$D$52"}</definedName>
    <definedName name="PLP" localSheetId="5" hidden="1">{"'Eng (page2)'!$A$1:$D$52"}</definedName>
    <definedName name="PLP" hidden="1">{"'Eng (page2)'!$A$1:$D$52"}</definedName>
    <definedName name="po">#REF!</definedName>
    <definedName name="PO0" localSheetId="0" hidden="1">{"'Eng (page2)'!$A$1:$D$52"}</definedName>
    <definedName name="PO0" localSheetId="3" hidden="1">{"'Eng (page2)'!$A$1:$D$52"}</definedName>
    <definedName name="PO0" localSheetId="5" hidden="1">{"'Eng (page2)'!$A$1:$D$52"}</definedName>
    <definedName name="PO0" hidden="1">{"'Eng (page2)'!$A$1:$D$52"}</definedName>
    <definedName name="poe" hidden="1">#REF!</definedName>
    <definedName name="poer" localSheetId="0" hidden="1">{"'Eng (page2)'!$A$1:$D$52"}</definedName>
    <definedName name="poer" localSheetId="3" hidden="1">{"'Eng (page2)'!$A$1:$D$52"}</definedName>
    <definedName name="poer" localSheetId="5" hidden="1">{"'Eng (page2)'!$A$1:$D$52"}</definedName>
    <definedName name="poer" hidden="1">{"'Eng (page2)'!$A$1:$D$52"}</definedName>
    <definedName name="pom" hidden="1">#REF!</definedName>
    <definedName name="PooNim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0" hidden="1">{"'Model'!$A$1:$N$53"}</definedName>
    <definedName name="poopoopoo" localSheetId="3" hidden="1">{"'Model'!$A$1:$N$53"}</definedName>
    <definedName name="poopoopoo" localSheetId="5" hidden="1">{"'Model'!$A$1:$N$53"}</definedName>
    <definedName name="poopoopoo" hidden="1">{"'Model'!$A$1:$N$53"}</definedName>
    <definedName name="pop" hidden="1">#REF!</definedName>
    <definedName name="popa">#REF!</definedName>
    <definedName name="popb">#REF!</definedName>
    <definedName name="popp" localSheetId="0" hidden="1">{"'Changes Log'!$A$1:$F$25"}</definedName>
    <definedName name="popp" localSheetId="3" hidden="1">{"'Changes Log'!$A$1:$F$25"}</definedName>
    <definedName name="popp" localSheetId="5" hidden="1">{"'Changes Log'!$A$1:$F$25"}</definedName>
    <definedName name="popp" hidden="1">{"'Changes Log'!$A$1:$F$25"}</definedName>
    <definedName name="porntima">#REF!</definedName>
    <definedName name="PP" localSheetId="0" hidden="1">{"'Model'!$A$1:$N$53"}</definedName>
    <definedName name="PP" localSheetId="3" hidden="1">{"'Model'!$A$1:$N$53"}</definedName>
    <definedName name="PP" localSheetId="5" hidden="1">{"'Model'!$A$1:$N$53"}</definedName>
    <definedName name="PP" hidden="1">{"'Model'!$A$1:$N$53"}</definedName>
    <definedName name="ppp" localSheetId="0" hidden="1">{"'Eng (page2)'!$A$1:$D$52"}</definedName>
    <definedName name="ppp" localSheetId="3" hidden="1">{"'Eng (page2)'!$A$1:$D$52"}</definedName>
    <definedName name="ppp" localSheetId="5" hidden="1">{"'Eng (page2)'!$A$1:$D$52"}</definedName>
    <definedName name="ppp" hidden="1">{"'Eng (page2)'!$A$1:$D$52"}</definedName>
    <definedName name="pppp" localSheetId="0" hidden="1">{"'Changes Log'!$A$1:$F$25"}</definedName>
    <definedName name="pppp" localSheetId="3" hidden="1">{"'Changes Log'!$A$1:$F$25"}</definedName>
    <definedName name="pppp" localSheetId="5" hidden="1">{"'Changes Log'!$A$1:$F$25"}</definedName>
    <definedName name="pppp" hidden="1">{"'Changes Log'!$A$1:$F$25"}</definedName>
    <definedName name="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0" hidden="1">{"'Model'!$A$1:$N$53"}</definedName>
    <definedName name="ppppppppppppp" localSheetId="3" hidden="1">{"'Model'!$A$1:$N$53"}</definedName>
    <definedName name="ppppppppppppp" localSheetId="5" hidden="1">{"'Model'!$A$1:$N$53"}</definedName>
    <definedName name="ppppppppppppp" hidden="1">{"'Model'!$A$1:$N$53"}</definedName>
    <definedName name="pppppppppppppp" localSheetId="0" hidden="1">{"'Sell_Office'!$C$5:$D$6"}</definedName>
    <definedName name="pppppppppppppp" localSheetId="3" hidden="1">{"'Sell_Office'!$C$5:$D$6"}</definedName>
    <definedName name="pppppppppppppp" localSheetId="5" hidden="1">{"'Sell_Office'!$C$5:$D$6"}</definedName>
    <definedName name="pppppppppppppp" hidden="1">{"'Sell_Office'!$C$5:$D$6"}</definedName>
    <definedName name="ppsppspp" hidden="1">#REF!</definedName>
    <definedName name="PPt">#REF!</definedName>
    <definedName name="PPT_Hotel">#REF!</definedName>
    <definedName name="ppt45a">#REF!</definedName>
    <definedName name="Predic_12" localSheetId="0" hidden="1">{"'Eng (page2)'!$A$1:$D$52"}</definedName>
    <definedName name="Predic_12" localSheetId="3" hidden="1">{"'Eng (page2)'!$A$1:$D$52"}</definedName>
    <definedName name="Predic_12" localSheetId="5" hidden="1">{"'Eng (page2)'!$A$1:$D$52"}</definedName>
    <definedName name="Predic_12" hidden="1">{"'Eng (page2)'!$A$1:$D$52"}</definedName>
    <definedName name="_xlnm.Print_Area" localSheetId="0">'BS 3-4'!$A$1:$I$75</definedName>
    <definedName name="_xlnm.Print_Area" localSheetId="7">'CF 13-14'!$A$1:$J$118</definedName>
    <definedName name="_xlnm.Print_Area" localSheetId="1">'PL 5-6'!$A$1:$J$90</definedName>
    <definedName name="_xlnm.Print_Area" localSheetId="2">'PL 7-8'!$A$1:$J$89</definedName>
    <definedName name="_xlnm.Print_Area" localSheetId="4">'SH Conso 10'!$A$1:$AJ$41</definedName>
    <definedName name="_xlnm.Print_Area" localSheetId="3">'SH Conso 9'!$A$1:$AJ$46</definedName>
    <definedName name="_xlnm.Print_Area" localSheetId="5">'SH Separate 11'!$A$1:$Q$26</definedName>
    <definedName name="_xlnm.Print_Area" localSheetId="6">'SH Separate 12'!$A$1:$R$26</definedName>
    <definedName name="_xlnm.Print_Area">#REF!</definedName>
    <definedName name="Print_Area_MI" localSheetId="0">#REF!</definedName>
    <definedName name="Print_Area_MI">#REF!</definedName>
    <definedName name="_xlnm.Print_Titles" localSheetId="4">'SH Conso 10'!$A:$B</definedName>
    <definedName name="_xlnm.Print_Titles" localSheetId="3">'SH Conso 9'!$A:$B</definedName>
    <definedName name="_xlnm.Print_Titles">#REF!</definedName>
    <definedName name="Print_Titles_MI" localSheetId="0">#REF!</definedName>
    <definedName name="Print_Titles_MI">#REF!</definedName>
    <definedName name="Print_Titles_Ml1" localSheetId="0">#REF!</definedName>
    <definedName name="Print_Titles_Ml1">#REF!</definedName>
    <definedName name="PrintArea">#REF!</definedName>
    <definedName name="PRINTMENU" localSheetId="0">#REF!</definedName>
    <definedName name="PRINTMENU">#REF!</definedName>
    <definedName name="PRJE1" localSheetId="0" hidden="1">{"'Eng (page2)'!$A$1:$D$52"}</definedName>
    <definedName name="PRJE1" localSheetId="3" hidden="1">{"'Eng (page2)'!$A$1:$D$52"}</definedName>
    <definedName name="PRJE1" localSheetId="5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localSheetId="0" hidden="1">{"'Eng (page2)'!$A$1:$D$52"}</definedName>
    <definedName name="PSD" localSheetId="3" hidden="1">{"'Eng (page2)'!$A$1:$D$52"}</definedName>
    <definedName name="PSD" localSheetId="5" hidden="1">{"'Eng (page2)'!$A$1:$D$52"}</definedName>
    <definedName name="PSD" hidden="1">{"'Eng (page2)'!$A$1:$D$52"}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0" hidden="1">{"'Sell_Office'!$C$5:$D$6"}</definedName>
    <definedName name="pu" localSheetId="3" hidden="1">{"'Sell_Office'!$C$5:$D$6"}</definedName>
    <definedName name="pu" localSheetId="5" hidden="1">{"'Sell_Office'!$C$5:$D$6"}</definedName>
    <definedName name="pu" hidden="1">{"'Sell_Office'!$C$5:$D$6"}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0" hidden="1">{"'Eng (page2)'!$A$1:$D$52"}</definedName>
    <definedName name="QER" localSheetId="3" hidden="1">{"'Eng (page2)'!$A$1:$D$52"}</definedName>
    <definedName name="QER" localSheetId="5" hidden="1">{"'Eng (page2)'!$A$1:$D$52"}</definedName>
    <definedName name="QER" hidden="1">{"'Eng (page2)'!$A$1:$D$52"}</definedName>
    <definedName name="qf">#REF!</definedName>
    <definedName name="qq" localSheetId="0" hidden="1">{"'Eng (page2)'!$A$1:$D$52"}</definedName>
    <definedName name="qq" localSheetId="3" hidden="1">{"'Eng (page2)'!$A$1:$D$52"}</definedName>
    <definedName name="qq" localSheetId="5" hidden="1">{"'Eng (page2)'!$A$1:$D$52"}</definedName>
    <definedName name="qq" hidden="1">{"'Eng (page2)'!$A$1:$D$52"}</definedName>
    <definedName name="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0" hidden="1">{"'Eng (page2)'!$A$1:$D$52"}</definedName>
    <definedName name="qqqq" localSheetId="3" hidden="1">{"'Eng (page2)'!$A$1:$D$52"}</definedName>
    <definedName name="qqqq" localSheetId="5" hidden="1">{"'Eng (page2)'!$A$1:$D$52"}</definedName>
    <definedName name="qqqq" hidden="1">{"'Eng (page2)'!$A$1:$D$52"}</definedName>
    <definedName name="qqqqqqqq" localSheetId="0" hidden="1">{"'Model'!$A$1:$N$53"}</definedName>
    <definedName name="qqqqqqqq" localSheetId="3" hidden="1">{"'Model'!$A$1:$N$53"}</definedName>
    <definedName name="qqqqqqqq" localSheetId="5" hidden="1">{"'Model'!$A$1:$N$53"}</definedName>
    <definedName name="qqqqqqqq" hidden="1">{"'Model'!$A$1:$N$53"}</definedName>
    <definedName name="qqqqqqqqqqqq">#REF!</definedName>
    <definedName name="QQW" localSheetId="0" hidden="1">{"'Eng (page2)'!$A$1:$D$52"}</definedName>
    <definedName name="QQW" localSheetId="3" hidden="1">{"'Eng (page2)'!$A$1:$D$52"}</definedName>
    <definedName name="QQW" localSheetId="5" hidden="1">{"'Eng (page2)'!$A$1:$D$52"}</definedName>
    <definedName name="QQW" hidden="1">{"'Eng (page2)'!$A$1:$D$52"}</definedName>
    <definedName name="QtrEndTRpayment">#REF!</definedName>
    <definedName name="Query1" localSheetId="0">#REF!</definedName>
    <definedName name="Query1">#REF!</definedName>
    <definedName name="qw" localSheetId="0" hidden="1">#REF!</definedName>
    <definedName name="qw" hidden="1">#REF!</definedName>
    <definedName name="QYI" localSheetId="0" hidden="1">{"'Eng (page2)'!$A$1:$D$52"}</definedName>
    <definedName name="QYI" localSheetId="3" hidden="1">{"'Eng (page2)'!$A$1:$D$52"}</definedName>
    <definedName name="QYI" localSheetId="5" hidden="1">{"'Eng (page2)'!$A$1:$D$52"}</definedName>
    <definedName name="QYI" hidden="1">{"'Eng (page2)'!$A$1:$D$52"}</definedName>
    <definedName name="Rate">#REF!</definedName>
    <definedName name="RCArea" hidden="1">#REF!</definedName>
    <definedName name="RD" localSheetId="0" hidden="1">{"'Model'!$A$1:$N$53"}</definedName>
    <definedName name="RD" localSheetId="3" hidden="1">{"'Model'!$A$1:$N$53"}</definedName>
    <definedName name="RD" localSheetId="5" hidden="1">{"'Model'!$A$1:$N$53"}</definedName>
    <definedName name="RD" hidden="1">{"'Model'!$A$1:$N$53"}</definedName>
    <definedName name="RECO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0" hidden="1">{"'Changes Log'!$A$1:$F$25"}</definedName>
    <definedName name="REFERRW" localSheetId="3" hidden="1">{"'Changes Log'!$A$1:$F$25"}</definedName>
    <definedName name="REFERRW" localSheetId="5" hidden="1">{"'Changes Log'!$A$1:$F$25"}</definedName>
    <definedName name="REFERRW" hidden="1">{"'Changes Log'!$A$1:$F$25"}</definedName>
    <definedName name="RefreshActivity">#REF!</definedName>
    <definedName name="RefreshMonth">#REF!</definedName>
    <definedName name="RefreshSource">#REF!</definedName>
    <definedName name="RefreshYear">#REF!</definedName>
    <definedName name="regqer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_Per" localSheetId="0">#REF!</definedName>
    <definedName name="Rep_Per">#REF!</definedName>
    <definedName name="Report" localSheetId="0">#REF!</definedName>
    <definedName name="Report">#REF!</definedName>
    <definedName name="RER" localSheetId="0" hidden="1">{"'Eng (page2)'!$A$1:$D$52"}</definedName>
    <definedName name="RER" localSheetId="3" hidden="1">{"'Eng (page2)'!$A$1:$D$52"}</definedName>
    <definedName name="RER" localSheetId="5" hidden="1">{"'Eng (page2)'!$A$1:$D$52"}</definedName>
    <definedName name="RER" hidden="1">{"'Eng (page2)'!$A$1:$D$52"}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rg">#REF!</definedName>
    <definedName name="retarghyp">#REF!</definedName>
    <definedName name="retargsup">#REF!</definedName>
    <definedName name="retbel">#REF!</definedName>
    <definedName name="retbre" localSheetId="0">#REF!</definedName>
    <definedName name="retbre">#REF!</definedName>
    <definedName name="retbrehyp">#REF!</definedName>
    <definedName name="retbresup">#REF!</definedName>
    <definedName name="retchile">#REF!</definedName>
    <definedName name="retcolom">#REF!</definedName>
    <definedName name="retesp">#REF!</definedName>
    <definedName name="retesphyp">#REF!</definedName>
    <definedName name="retespsup">#REF!</definedName>
    <definedName name="retfracc">#REF!</definedName>
    <definedName name="retfrahyper" localSheetId="0">#REF!</definedName>
    <definedName name="retfrahyper">#REF!</definedName>
    <definedName name="retfrance">#REF!</definedName>
    <definedName name="retfraproxi">#REF!</definedName>
    <definedName name="retfrasuper">#REF!</definedName>
    <definedName name="retgr">#REF!</definedName>
    <definedName name="rethypbel">#REF!</definedName>
    <definedName name="rethypgr">#REF!</definedName>
    <definedName name="rethypit">#REF!</definedName>
    <definedName name="retit">#REF!</definedName>
    <definedName name="retmex" localSheetId="0">#REF!</definedName>
    <definedName name="retmex">#REF!</definedName>
    <definedName name="retpol">#REF!</definedName>
    <definedName name="retport">#REF!</definedName>
    <definedName name="retslo">#REF!</definedName>
    <definedName name="retsui">#REF!</definedName>
    <definedName name="retsupbel">#REF!</definedName>
    <definedName name="retsupesp">#REF!</definedName>
    <definedName name="retsupgr">#REF!</definedName>
    <definedName name="retsupit">#REF!</definedName>
    <definedName name="rettch">#REF!</definedName>
    <definedName name="rettur">#REF!</definedName>
    <definedName name="rew" localSheetId="0" hidden="1">{"'Model'!$A$1:$N$53"}</definedName>
    <definedName name="rew" localSheetId="3" hidden="1">{"'Model'!$A$1:$N$53"}</definedName>
    <definedName name="rew" localSheetId="5" hidden="1">{"'Model'!$A$1:$N$53"}</definedName>
    <definedName name="rew" hidden="1">{"'Model'!$A$1:$N$53"}</definedName>
    <definedName name="rewfre" localSheetId="0" hidden="1">{"'Model'!$A$1:$N$53"}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fefdf" hidden="1">#REF!</definedName>
    <definedName name="RIST" localSheetId="0" hidden="1">{"'Eng (page2)'!$A$1:$D$52"}</definedName>
    <definedName name="RIST" localSheetId="3" hidden="1">{"'Eng (page2)'!$A$1:$D$52"}</definedName>
    <definedName name="RIST" localSheetId="5" hidden="1">{"'Eng (page2)'!$A$1:$D$52"}</definedName>
    <definedName name="RIST" hidden="1">{"'Eng (page2)'!$A$1:$D$52"}</definedName>
    <definedName name="RJO" localSheetId="0" hidden="1">{"'Eng (page2)'!$A$1:$D$52"}</definedName>
    <definedName name="RJO" localSheetId="3" hidden="1">{"'Eng (page2)'!$A$1:$D$52"}</definedName>
    <definedName name="RJO" localSheetId="5" hidden="1">{"'Eng (page2)'!$A$1:$D$52"}</definedName>
    <definedName name="RJO" hidden="1">{"'Eng (page2)'!$A$1:$D$52"}</definedName>
    <definedName name="rlagusalsWkd" localSheetId="0" hidden="1">{"'Changes Log'!$A$1:$F$25"}</definedName>
    <definedName name="rlagusalsWkd" localSheetId="3" hidden="1">{"'Changes Log'!$A$1:$F$25"}</definedName>
    <definedName name="rlagusalsWkd" localSheetId="5" hidden="1">{"'Changes Log'!$A$1:$F$25"}</definedName>
    <definedName name="rlagusalsWkd" hidden="1">{"'Changes Log'!$A$1:$F$25"}</definedName>
    <definedName name="RM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B_CLS" localSheetId="0">#REF!</definedName>
    <definedName name="RMB_CLS">#REF!</definedName>
    <definedName name="RMF" localSheetId="0">#REF!</definedName>
    <definedName name="RMF">#REF!</definedName>
    <definedName name="rngfinal">OFFSET(#REF!,0,0,COUNTA(#REF!)-COUNTIF(#REF!,""),1)</definedName>
    <definedName name="rngother1">#REF!</definedName>
    <definedName name="ROA_TCCLR" hidden="1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qr" localSheetId="0" hidden="1">{"'Eng (page2)'!$A$1:$D$52"}</definedName>
    <definedName name="rqr" localSheetId="3" hidden="1">{"'Eng (page2)'!$A$1:$D$52"}</definedName>
    <definedName name="rqr" localSheetId="5" hidden="1">{"'Eng (page2)'!$A$1:$D$52"}</definedName>
    <definedName name="rqr" hidden="1">{"'Eng (page2)'!$A$1:$D$52"}</definedName>
    <definedName name="RRE" localSheetId="0" hidden="1">{"'Eng (page2)'!$A$1:$D$52"}</definedName>
    <definedName name="RRE" localSheetId="3" hidden="1">{"'Eng (page2)'!$A$1:$D$52"}</definedName>
    <definedName name="RRE" localSheetId="5" hidden="1">{"'Eng (page2)'!$A$1:$D$52"}</definedName>
    <definedName name="RRE" hidden="1">{"'Eng (page2)'!$A$1:$D$52"}</definedName>
    <definedName name="rrr" localSheetId="0" hidden="1">{"'Changes Log'!$A$1:$F$25"}</definedName>
    <definedName name="rrr" localSheetId="3" hidden="1">{"'Changes Log'!$A$1:$F$25"}</definedName>
    <definedName name="rrr" localSheetId="5" hidden="1">{"'Changes Log'!$A$1:$F$25"}</definedName>
    <definedName name="rrr" hidden="1">{"'Changes Log'!$A$1:$F$25"}</definedName>
    <definedName name="rrrr" localSheetId="0" hidden="1">{"'Eng (page2)'!$A$1:$D$52"}</definedName>
    <definedName name="rrrr" localSheetId="3" hidden="1">{"'Eng (page2)'!$A$1:$D$52"}</definedName>
    <definedName name="rrrr" localSheetId="5" hidden="1">{"'Eng (page2)'!$A$1:$D$52"}</definedName>
    <definedName name="rrrr" hidden="1">{"'Eng (page2)'!$A$1:$D$52"}</definedName>
    <definedName name="rt" localSheetId="0" hidden="1">{"'Eng (page2)'!$A$1:$D$52"}</definedName>
    <definedName name="rt" localSheetId="3" hidden="1">{"'Eng (page2)'!$A$1:$D$52"}</definedName>
    <definedName name="rt" localSheetId="5" hidden="1">{"'Eng (page2)'!$A$1:$D$52"}</definedName>
    <definedName name="rt" hidden="1">{"'Eng (page2)'!$A$1:$D$52"}</definedName>
    <definedName name="rtg">#REF!</definedName>
    <definedName name="rtrtr" localSheetId="0" hidden="1">{"'Changes Log'!$A$1:$F$25"}</definedName>
    <definedName name="rtrtr" localSheetId="3" hidden="1">{"'Changes Log'!$A$1:$F$25"}</definedName>
    <definedName name="rtrtr" localSheetId="5" hidden="1">{"'Changes Log'!$A$1:$F$25"}</definedName>
    <definedName name="rtrtr" hidden="1">{"'Changes Log'!$A$1:$F$25"}</definedName>
    <definedName name="rty" hidden="1">#REF!</definedName>
    <definedName name="RUN_DATE_TIME">#REF!</definedName>
    <definedName name="rutrut" localSheetId="0" hidden="1">{"'Model'!$A$1:$N$53"}</definedName>
    <definedName name="rutrut" localSheetId="3" hidden="1">{"'Model'!$A$1:$N$53"}</definedName>
    <definedName name="rutrut" localSheetId="5" hidden="1">{"'Model'!$A$1:$N$53"}</definedName>
    <definedName name="rutrut" hidden="1">{"'Model'!$A$1:$N$53"}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" localSheetId="0" hidden="1">{"'Eng (page2)'!$A$1:$D$52"}</definedName>
    <definedName name="sA" localSheetId="3" hidden="1">{"'Eng (page2)'!$A$1:$D$52"}</definedName>
    <definedName name="sA" localSheetId="5" hidden="1">{"'Eng (page2)'!$A$1:$D$52"}</definedName>
    <definedName name="sA" hidden="1">{"'Eng (page2)'!$A$1:$D$52"}</definedName>
    <definedName name="SAB" localSheetId="0" hidden="1">{"'Eng (page2)'!$A$1:$D$52"}</definedName>
    <definedName name="SAB" localSheetId="3" hidden="1">{"'Eng (page2)'!$A$1:$D$52"}</definedName>
    <definedName name="SAB" localSheetId="5" hidden="1">{"'Eng (page2)'!$A$1:$D$52"}</definedName>
    <definedName name="SAB" hidden="1">{"'Eng (page2)'!$A$1:$D$52"}</definedName>
    <definedName name="sad" hidden="1">#REF!</definedName>
    <definedName name="safsd" localSheetId="0" hidden="1">{"'Model'!$A$1:$N$53"}</definedName>
    <definedName name="safsd" localSheetId="3" hidden="1">{"'Model'!$A$1:$N$53"}</definedName>
    <definedName name="safsd" localSheetId="5" hidden="1">{"'Model'!$A$1:$N$53"}</definedName>
    <definedName name="safsd" hidden="1">{"'Model'!$A$1:$N$53"}</definedName>
    <definedName name="sahfkl">#REF!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localSheetId="0" hidden="1">{"'Eng (page2)'!$A$1:$D$52"}</definedName>
    <definedName name="saq" localSheetId="3" hidden="1">{"'Eng (page2)'!$A$1:$D$52"}</definedName>
    <definedName name="saq" localSheetId="5" hidden="1">{"'Eng (page2)'!$A$1:$D$52"}</definedName>
    <definedName name="saq" hidden="1">{"'Eng (page2)'!$A$1:$D$52"}</definedName>
    <definedName name="SAS" localSheetId="0" hidden="1">{"'Eng (page2)'!$A$1:$D$52"}</definedName>
    <definedName name="SAS" localSheetId="3" hidden="1">{"'Eng (page2)'!$A$1:$D$52"}</definedName>
    <definedName name="SAS" localSheetId="5" hidden="1">{"'Eng (page2)'!$A$1:$D$52"}</definedName>
    <definedName name="SAS" hidden="1">{"'Eng (page2)'!$A$1:$D$52"}</definedName>
    <definedName name="SAVEX">#N/A</definedName>
    <definedName name="SAVEX___17">#N/A</definedName>
    <definedName name="SAVEX___20">#N/A</definedName>
    <definedName name="SAVEX___6">#N/A</definedName>
    <definedName name="sb">#REF!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 localSheetId="0">#REF!</definedName>
    <definedName name="SB13Y">#REF!</definedName>
    <definedName name="SB1AM1" localSheetId="0">#REF!</definedName>
    <definedName name="SB1AM1">#REF!</definedName>
    <definedName name="SB1AM1___0">"$"</definedName>
    <definedName name="SB1AM1___2">"'file:///a:/work/budget/mph/2003/2003-bud_r1.xls'#$rooms_st.$"</definedName>
    <definedName name="SB1AM2" localSheetId="0">#REF!</definedName>
    <definedName name="SB1AM2">#REF!</definedName>
    <definedName name="SB1AM2___0">"$"</definedName>
    <definedName name="SB1AM2___2">"'file:///a:/work/budget/mph/2003/2003-bud_r1.xls'#$rooms_st.$"</definedName>
    <definedName name="SB2M" localSheetId="0">#REF!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 localSheetId="0">#REF!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 localSheetId="0">#REF!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 localSheetId="0">#REF!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 localSheetId="0">#REF!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 localSheetId="0">#REF!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 localSheetId="0">#REF!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 localSheetId="0">#REF!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" localSheetId="0" hidden="1">{"'Eng (page2)'!$A$1:$D$52"}</definedName>
    <definedName name="SC" localSheetId="3" hidden="1">{"'Eng (page2)'!$A$1:$D$52"}</definedName>
    <definedName name="SC" localSheetId="5" hidden="1">{"'Eng (page2)'!$A$1:$D$52"}</definedName>
    <definedName name="SC" hidden="1">{"'Eng (page2)'!$A$1:$D$52"}</definedName>
    <definedName name="scs" localSheetId="0" hidden="1">{"'Eng (page2)'!$A$1:$D$52"}</definedName>
    <definedName name="scs" localSheetId="3" hidden="1">{"'Eng (page2)'!$A$1:$D$52"}</definedName>
    <definedName name="scs" localSheetId="5" hidden="1">{"'Eng (page2)'!$A$1:$D$52"}</definedName>
    <definedName name="scs" hidden="1">{"'Eng (page2)'!$A$1:$D$52"}</definedName>
    <definedName name="scxwcevebt4" localSheetId="0" hidden="1">{"'31'!$A$1:$F$41","'31'!$A$1:$F$6","'31'!$A$1:$F$7"}</definedName>
    <definedName name="scxwcevebt4" localSheetId="3" hidden="1">{"'31'!$A$1:$F$41","'31'!$A$1:$F$6","'31'!$A$1:$F$7"}</definedName>
    <definedName name="scxwcevebt4" localSheetId="5" hidden="1">{"'31'!$A$1:$F$41","'31'!$A$1:$F$6","'31'!$A$1:$F$7"}</definedName>
    <definedName name="scxwcevebt4" hidden="1">{"'31'!$A$1:$F$41","'31'!$A$1:$F$6","'31'!$A$1:$F$7"}</definedName>
    <definedName name="sd" localSheetId="0">#REF!</definedName>
    <definedName name="sd">#REF!</definedName>
    <definedName name="sdf" localSheetId="0" hidden="1">{"'Sell_Office'!$C$5:$D$6"}</definedName>
    <definedName name="sdf" localSheetId="3" hidden="1">{"'Sell_Office'!$C$5:$D$6"}</definedName>
    <definedName name="sdf" localSheetId="5" hidden="1">{"'Sell_Office'!$C$5:$D$6"}</definedName>
    <definedName name="sdf" hidden="1">{"'Sell_Office'!$C$5:$D$6"}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0">#REF!</definedName>
    <definedName name="sdfd">#REF!</definedName>
    <definedName name="sdfsdfsdf" localSheetId="0" hidden="1">{"'Changes Log'!$A$1:$F$25"}</definedName>
    <definedName name="sdfsdfsdf" localSheetId="3" hidden="1">{"'Changes Log'!$A$1:$F$25"}</definedName>
    <definedName name="sdfsdfsdf" localSheetId="5" hidden="1">{"'Changes Log'!$A$1:$F$25"}</definedName>
    <definedName name="sdfsdfsdf" hidden="1">{"'Changes Log'!$A$1:$F$25"}</definedName>
    <definedName name="sd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0" hidden="1">{"'Eng (page2)'!$A$1:$D$52"}</definedName>
    <definedName name="sdr" localSheetId="3" hidden="1">{"'Eng (page2)'!$A$1:$D$52"}</definedName>
    <definedName name="sdr" localSheetId="5" hidden="1">{"'Eng (page2)'!$A$1:$D$52"}</definedName>
    <definedName name="sdr" hidden="1">{"'Eng (page2)'!$A$1:$D$52"}</definedName>
    <definedName name="sdsdf" hidden="1">#REF!</definedName>
    <definedName name="SECTOR">#REF!</definedName>
    <definedName name="sehw" localSheetId="0" hidden="1">{"'Eng (page2)'!$A$1:$D$52"}</definedName>
    <definedName name="sehw" localSheetId="3" hidden="1">{"'Eng (page2)'!$A$1:$D$52"}</definedName>
    <definedName name="sehw" localSheetId="5" hidden="1">{"'Eng (page2)'!$A$1:$D$52"}</definedName>
    <definedName name="sehw" hidden="1">{"'Eng (page2)'!$A$1:$D$52"}</definedName>
    <definedName name="SEL_ACCOUNT">#REF!</definedName>
    <definedName name="sell" localSheetId="0" hidden="1">{"'Eng (page2)'!$A$1:$D$52"}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f" localSheetId="0" hidden="1">{"'Sell_Office'!$C$5:$D$6"}</definedName>
    <definedName name="sf" localSheetId="3" hidden="1">{"'Sell_Office'!$C$5:$D$6"}</definedName>
    <definedName name="sf" localSheetId="5" hidden="1">{"'Sell_Office'!$C$5:$D$6"}</definedName>
    <definedName name="sf" hidden="1">{"'Sell_Office'!$C$5:$D$6"}</definedName>
    <definedName name="SFD">#REF!</definedName>
    <definedName name="SFDD">#REF!</definedName>
    <definedName name="SFF">#REF!</definedName>
    <definedName name="sfgrds" hidden="1">#REF!</definedName>
    <definedName name="sfsdf">#REF!</definedName>
    <definedName name="SFV">#REF!</definedName>
    <definedName name="SFVACT">#REF!</definedName>
    <definedName name="SFVV">#REF!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0" hidden="1">{"'Changes Log'!$A$1:$F$25"}</definedName>
    <definedName name="SHEET10" localSheetId="3" hidden="1">{"'Changes Log'!$A$1:$F$25"}</definedName>
    <definedName name="SHEET10" localSheetId="5" hidden="1">{"'Changes Log'!$A$1:$F$25"}</definedName>
    <definedName name="SHEET10" hidden="1">{"'Changes Log'!$A$1:$F$25"}</definedName>
    <definedName name="sheet11" hidden="1">#REF!</definedName>
    <definedName name="SHEET12" localSheetId="0" hidden="1">{"'Changes Log'!$A$1:$F$25"}</definedName>
    <definedName name="SHEET12" localSheetId="3" hidden="1">{"'Changes Log'!$A$1:$F$25"}</definedName>
    <definedName name="SHEET12" localSheetId="5" hidden="1">{"'Changes Log'!$A$1:$F$25"}</definedName>
    <definedName name="SHEET12" hidden="1">{"'Changes Log'!$A$1:$F$25"}</definedName>
    <definedName name="SHEET2" localSheetId="0" hidden="1">{"'Changes Log'!$A$1:$F$25"}</definedName>
    <definedName name="SHEET2" localSheetId="3" hidden="1">{"'Changes Log'!$A$1:$F$25"}</definedName>
    <definedName name="SHEET2" localSheetId="5" hidden="1">{"'Changes Log'!$A$1:$F$25"}</definedName>
    <definedName name="SHEET2" hidden="1">{"'Changes Log'!$A$1:$F$25"}</definedName>
    <definedName name="SHEET20" localSheetId="0" hidden="1">{"'Changes Log'!$A$1:$F$25"}</definedName>
    <definedName name="SHEET20" localSheetId="3" hidden="1">{"'Changes Log'!$A$1:$F$25"}</definedName>
    <definedName name="SHEET20" localSheetId="5" hidden="1">{"'Changes Log'!$A$1:$F$25"}</definedName>
    <definedName name="SHEET20" hidden="1">{"'Changes Log'!$A$1:$F$25"}</definedName>
    <definedName name="SHEET3" localSheetId="0" hidden="1">{"'Changes Log'!$A$1:$F$25"}</definedName>
    <definedName name="SHEET3" localSheetId="3" hidden="1">{"'Changes Log'!$A$1:$F$25"}</definedName>
    <definedName name="SHEET3" localSheetId="5" hidden="1">{"'Changes Log'!$A$1:$F$25"}</definedName>
    <definedName name="SHEET3" hidden="1">{"'Changes Log'!$A$1:$F$25"}</definedName>
    <definedName name="SHEET4" localSheetId="0" hidden="1">{"'Changes Log'!$A$1:$F$25"}</definedName>
    <definedName name="SHEET4" localSheetId="3" hidden="1">{"'Changes Log'!$A$1:$F$25"}</definedName>
    <definedName name="SHEET4" localSheetId="5" hidden="1">{"'Changes Log'!$A$1:$F$25"}</definedName>
    <definedName name="SHEET4" hidden="1">{"'Changes Log'!$A$1:$F$25"}</definedName>
    <definedName name="SHEET5" localSheetId="0" hidden="1">{"'Changes Log'!$A$1:$F$25"}</definedName>
    <definedName name="SHEET5" localSheetId="3" hidden="1">{"'Changes Log'!$A$1:$F$25"}</definedName>
    <definedName name="SHEET5" localSheetId="5" hidden="1">{"'Changes Log'!$A$1:$F$25"}</definedName>
    <definedName name="SHEET5" hidden="1">{"'Changes Log'!$A$1:$F$25"}</definedName>
    <definedName name="SHEET9" localSheetId="0" hidden="1">{"'Changes Log'!$A$1:$F$25"}</definedName>
    <definedName name="SHEET9" localSheetId="3" hidden="1">{"'Changes Log'!$A$1:$F$25"}</definedName>
    <definedName name="SHEET9" localSheetId="5" hidden="1">{"'Changes Log'!$A$1:$F$25"}</definedName>
    <definedName name="SHEET9" hidden="1">{"'Changes Log'!$A$1:$F$25"}</definedName>
    <definedName name="SHEETS22" localSheetId="0" hidden="1">{"'Changes Log'!$A$1:$F$25"}</definedName>
    <definedName name="SHEETS22" localSheetId="3" hidden="1">{"'Changes Log'!$A$1:$F$25"}</definedName>
    <definedName name="SHEETS22" localSheetId="5" hidden="1">{"'Changes Log'!$A$1:$F$25"}</definedName>
    <definedName name="SHEETS22" hidden="1">{"'Changes Log'!$A$1:$F$25"}</definedName>
    <definedName name="sheh" localSheetId="0" hidden="1">{"'Eng (page2)'!$A$1:$D$52"}</definedName>
    <definedName name="sheh" localSheetId="3" hidden="1">{"'Eng (page2)'!$A$1:$D$52"}</definedName>
    <definedName name="sheh" localSheetId="5" hidden="1">{"'Eng (page2)'!$A$1:$D$52"}</definedName>
    <definedName name="sheh" hidden="1">{"'Eng (page2)'!$A$1:$D$52"}</definedName>
    <definedName name="singera">#REF!</definedName>
    <definedName name="singerb">#REF!</definedName>
    <definedName name="sm.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0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  <definedName name="Sort" hidden="1">#REF!</definedName>
    <definedName name="SP_Per">#REF!</definedName>
    <definedName name="Spec">#REF!</definedName>
    <definedName name="SpecialPrice" hidden="1">#REF!</definedName>
    <definedName name="srd" localSheetId="0" hidden="1">{"'Eng (page2)'!$A$1:$D$52"}</definedName>
    <definedName name="srd" localSheetId="3" hidden="1">{"'Eng (page2)'!$A$1:$D$52"}</definedName>
    <definedName name="srd" localSheetId="5" hidden="1">{"'Eng (page2)'!$A$1:$D$52"}</definedName>
    <definedName name="srd" hidden="1">{"'Eng (page2)'!$A$1:$D$52"}</definedName>
    <definedName name="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0" hidden="1">{"'Eng (page2)'!$A$1:$D$52"}</definedName>
    <definedName name="SSAB" localSheetId="3" hidden="1">{"'Eng (page2)'!$A$1:$D$52"}</definedName>
    <definedName name="SSAB" localSheetId="5" hidden="1">{"'Eng (page2)'!$A$1:$D$52"}</definedName>
    <definedName name="SSAB" hidden="1">{"'Eng (page2)'!$A$1:$D$52"}</definedName>
    <definedName name="sss">#REF!</definedName>
    <definedName name="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0" hidden="1">{"'Eng (page2)'!$A$1:$D$52"}</definedName>
    <definedName name="ssssssssssssssss" localSheetId="3" hidden="1">{"'Eng (page2)'!$A$1:$D$52"}</definedName>
    <definedName name="ssssssssssssssss" localSheetId="5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3" hidden="1">{"'Eng (page2)'!$A$1:$D$52"}</definedName>
    <definedName name="stamp" localSheetId="5" hidden="1">{"'Eng (page2)'!$A$1:$D$52"}</definedName>
    <definedName name="stamp" hidden="1">{"'Eng (page2)'!$A$1:$D$52"}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W" localSheetId="0" hidden="1">{"'Eng (page2)'!$A$1:$D$52"}</definedName>
    <definedName name="STEW" localSheetId="3" hidden="1">{"'Eng (page2)'!$A$1:$D$52"}</definedName>
    <definedName name="STEW" localSheetId="5" hidden="1">{"'Eng (page2)'!$A$1:$D$52"}</definedName>
    <definedName name="STEW" hidden="1">{"'Eng (page2)'!$A$1:$D$52"}</definedName>
    <definedName name="STOCK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#REF!</definedName>
    <definedName name="store2">#REF!</definedName>
    <definedName name="STORE3">#REF!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AD">#REF!</definedName>
    <definedName name="summary">#REF!</definedName>
    <definedName name="sUPACHAI" localSheetId="0">#REF!</definedName>
    <definedName name="sUPACHAI">#REF!</definedName>
    <definedName name="sUPACHAI___0" localSheetId="0">#REF!</definedName>
    <definedName name="sUPACHAI___0">#REF!</definedName>
    <definedName name="SurveillanceRating">#REF!</definedName>
    <definedName name="SX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localSheetId="0" hidden="1">{"'Eng (page2)'!$A$1:$D$52"}</definedName>
    <definedName name="SXX" localSheetId="3" hidden="1">{"'Eng (page2)'!$A$1:$D$52"}</definedName>
    <definedName name="SXX" localSheetId="5" hidden="1">{"'Eng (page2)'!$A$1:$D$52"}</definedName>
    <definedName name="SXX" hidden="1">{"'Eng (page2)'!$A$1:$D$52"}</definedName>
    <definedName name="T">#REF!</definedName>
    <definedName name="T0_From">#REF!</definedName>
    <definedName name="T0_To">#REF!</definedName>
    <definedName name="ta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0" hidden="1">{"'Sell_Office'!$C$5:$D$6"}</definedName>
    <definedName name="TB_group" localSheetId="3" hidden="1">{"'Sell_Office'!$C$5:$D$6"}</definedName>
    <definedName name="TB_group" localSheetId="5" hidden="1">{"'Sell_Office'!$C$5:$D$6"}</definedName>
    <definedName name="TB_group" hidden="1">{"'Sell_Office'!$C$5:$D$6"}</definedName>
    <definedName name="TB_print" localSheetId="0" hidden="1">{"'Sell_Office'!$C$5:$D$6"}</definedName>
    <definedName name="TB_print" localSheetId="3" hidden="1">{"'Sell_Office'!$C$5:$D$6"}</definedName>
    <definedName name="TB_print" localSheetId="5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localSheetId="0" hidden="1">{"'Eng (page2)'!$A$1:$D$52"}</definedName>
    <definedName name="te" localSheetId="3" hidden="1">{"'Eng (page2)'!$A$1:$D$52"}</definedName>
    <definedName name="te" localSheetId="5" hidden="1">{"'Eng (page2)'!$A$1:$D$52"}</definedName>
    <definedName name="te" hidden="1">{"'Eng (page2)'!$A$1:$D$52"}</definedName>
    <definedName name="Tea" localSheetId="0" hidden="1">{"'Sell_Office'!$C$5:$D$6"}</definedName>
    <definedName name="Tea" localSheetId="3" hidden="1">{"'Sell_Office'!$C$5:$D$6"}</definedName>
    <definedName name="Tea" localSheetId="5" hidden="1">{"'Sell_Office'!$C$5:$D$6"}</definedName>
    <definedName name="Tea" hidden="1">{"'Sell_Office'!$C$5:$D$6"}</definedName>
    <definedName name="TemplatePrintArea">#REF!</definedName>
    <definedName name="test" localSheetId="0" hidden="1">{"'Model'!$A$1:$N$53"}</definedName>
    <definedName name="test" localSheetId="3" hidden="1">{"'Model'!$A$1:$N$53"}</definedName>
    <definedName name="test" localSheetId="5" hidden="1">{"'Model'!$A$1:$N$53"}</definedName>
    <definedName name="test" hidden="1">{"'Model'!$A$1:$N$53"}</definedName>
    <definedName name="test1" hidden="1">#REF!</definedName>
    <definedName name="tew" localSheetId="0" hidden="1">{"'Eng (page2)'!$A$1:$D$52"}</definedName>
    <definedName name="tew" localSheetId="3" hidden="1">{"'Eng (page2)'!$A$1:$D$52"}</definedName>
    <definedName name="tew" localSheetId="5" hidden="1">{"'Eng (page2)'!$A$1:$D$52"}</definedName>
    <definedName name="tew" hidden="1">{"'Eng (page2)'!$A$1:$D$52"}</definedName>
    <definedName name="TextRefCopyRangeCount" hidden="1">21</definedName>
    <definedName name="TFB">#N/A</definedName>
    <definedName name="tgkj" localSheetId="0" hidden="1">{"'Eng (page2)'!$A$1:$D$52"}</definedName>
    <definedName name="tgkj" localSheetId="3" hidden="1">{"'Eng (page2)'!$A$1:$D$52"}</definedName>
    <definedName name="tgkj" localSheetId="5" hidden="1">{"'Eng (page2)'!$A$1:$D$52"}</definedName>
    <definedName name="tgkj" hidden="1">{"'Eng (page2)'!$A$1:$D$52"}</definedName>
    <definedName name="TISCO">#N/A</definedName>
    <definedName name="TJK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COPY">#N/A</definedName>
    <definedName name="TOCOPYNEW">#N/A</definedName>
    <definedName name="TOCOPYRE">#N/A</definedName>
    <definedName name="top" localSheetId="3">#REF!</definedName>
    <definedName name="top" localSheetId="5">#REF!</definedName>
    <definedName name="top">#REF!</definedName>
    <definedName name="TOW">#REF!</definedName>
    <definedName name="TR" localSheetId="0" hidden="1">{"'Eng (page2)'!$A$1:$D$52"}</definedName>
    <definedName name="TR" localSheetId="3" hidden="1">{"'Eng (page2)'!$A$1:$D$52"}</definedName>
    <definedName name="TR" localSheetId="5" hidden="1">{"'Eng (page2)'!$A$1:$D$52"}</definedName>
    <definedName name="TR" hidden="1">{"'Eng (page2)'!$A$1:$D$52"}</definedName>
    <definedName name="Transfer_PC">#REF!</definedName>
    <definedName name="tre" localSheetId="0" hidden="1">{"'Model'!$A$1:$N$53"}</definedName>
    <definedName name="tre" localSheetId="3" hidden="1">{"'Model'!$A$1:$N$53"}</definedName>
    <definedName name="tre" localSheetId="5" hidden="1">{"'Model'!$A$1:$N$53"}</definedName>
    <definedName name="tre" hidden="1">{"'Model'!$A$1:$N$53"}</definedName>
    <definedName name="tre4r564t" localSheetId="0" hidden="1">{"'Eng (page2)'!$A$1:$D$52"}</definedName>
    <definedName name="tre4r564t" localSheetId="3" hidden="1">{"'Eng (page2)'!$A$1:$D$52"}</definedName>
    <definedName name="tre4r564t" localSheetId="5" hidden="1">{"'Eng (page2)'!$A$1:$D$52"}</definedName>
    <definedName name="tre4r564t" hidden="1">{"'Eng (page2)'!$A$1:$D$52"}</definedName>
    <definedName name="treetree" localSheetId="0" hidden="1">{"'Model'!$A$1:$N$53"}</definedName>
    <definedName name="treetree" localSheetId="3" hidden="1">{"'Model'!$A$1:$N$53"}</definedName>
    <definedName name="treetree" localSheetId="5" hidden="1">{"'Model'!$A$1:$N$53"}</definedName>
    <definedName name="treetree" hidden="1">{"'Model'!$A$1:$N$53"}</definedName>
    <definedName name="TREND">#REF!</definedName>
    <definedName name="TRENDT">#REF!</definedName>
    <definedName name="trerey" localSheetId="0" hidden="1">{"'Changes Log'!$A$1:$F$25"}</definedName>
    <definedName name="trerey" localSheetId="3" hidden="1">{"'Changes Log'!$A$1:$F$25"}</definedName>
    <definedName name="trerey" localSheetId="5" hidden="1">{"'Changes Log'!$A$1:$F$25"}</definedName>
    <definedName name="trerey" hidden="1">{"'Changes Log'!$A$1:$F$25"}</definedName>
    <definedName name="trtere" localSheetId="0" hidden="1">{"'Changes Log'!$A$1:$F$25"}</definedName>
    <definedName name="trtere" localSheetId="3" hidden="1">{"'Changes Log'!$A$1:$F$25"}</definedName>
    <definedName name="trtere" localSheetId="5" hidden="1">{"'Changes Log'!$A$1:$F$25"}</definedName>
    <definedName name="trtere" hidden="1">{"'Changes Log'!$A$1:$F$25"}</definedName>
    <definedName name="trtrt" localSheetId="0" hidden="1">{"'Changes Log'!$A$1:$F$25"}</definedName>
    <definedName name="trtrt" localSheetId="3" hidden="1">{"'Changes Log'!$A$1:$F$25"}</definedName>
    <definedName name="trtrt" localSheetId="5" hidden="1">{"'Changes Log'!$A$1:$F$25"}</definedName>
    <definedName name="trtrt" hidden="1">{"'Changes Log'!$A$1:$F$25"}</definedName>
    <definedName name="tt">#REF!</definedName>
    <definedName name="tun" localSheetId="0" hidden="1">{"'Model'!$A$1:$N$53"}</definedName>
    <definedName name="tun" localSheetId="3" hidden="1">{"'Model'!$A$1:$N$53"}</definedName>
    <definedName name="tun" localSheetId="5" hidden="1">{"'Model'!$A$1:$N$53"}</definedName>
    <definedName name="tun" hidden="1">{"'Model'!$A$1:$N$53"}</definedName>
    <definedName name="TWE" localSheetId="0" hidden="1">{"'Eng (page2)'!$A$1:$D$52"}</definedName>
    <definedName name="TWE" localSheetId="3" hidden="1">{"'Eng (page2)'!$A$1:$D$52"}</definedName>
    <definedName name="TWE" localSheetId="5" hidden="1">{"'Eng (page2)'!$A$1:$D$52"}</definedName>
    <definedName name="TWE" hidden="1">{"'Eng (page2)'!$A$1:$D$52"}</definedName>
    <definedName name="tyty" localSheetId="0" hidden="1">{"'Changes Log'!$A$1:$F$25"}</definedName>
    <definedName name="tyty" localSheetId="3" hidden="1">{"'Changes Log'!$A$1:$F$25"}</definedName>
    <definedName name="tyty" localSheetId="5" hidden="1">{"'Changes Log'!$A$1:$F$25"}</definedName>
    <definedName name="tyty" hidden="1">{"'Changes Log'!$A$1:$F$25"}</definedName>
    <definedName name="u">#REF!</definedName>
    <definedName name="UFPrn20091102161910">#REF!</definedName>
    <definedName name="uio">#REF!</definedName>
    <definedName name="ujj" localSheetId="0" hidden="1">{"'Eng (page2)'!$A$1:$D$52"}</definedName>
    <definedName name="ujj" localSheetId="3" hidden="1">{"'Eng (page2)'!$A$1:$D$52"}</definedName>
    <definedName name="ujj" localSheetId="5" hidden="1">{"'Eng (page2)'!$A$1:$D$52"}</definedName>
    <definedName name="ujj" hidden="1">{"'Eng (page2)'!$A$1:$D$52"}</definedName>
    <definedName name="UKL" localSheetId="0" hidden="1">{"'Eng (page2)'!$A$1:$D$52"}</definedName>
    <definedName name="UKL" localSheetId="3" hidden="1">{"'Eng (page2)'!$A$1:$D$52"}</definedName>
    <definedName name="UKL" localSheetId="5" hidden="1">{"'Eng (page2)'!$A$1:$D$52"}</definedName>
    <definedName name="UKL" hidden="1">{"'Eng (page2)'!$A$1:$D$52"}</definedName>
    <definedName name="unew" localSheetId="0" hidden="1">{"'Model'!$A$1:$N$53"}</definedName>
    <definedName name="unew" localSheetId="3" hidden="1">{"'Model'!$A$1:$N$53"}</definedName>
    <definedName name="unew" localSheetId="5" hidden="1">{"'Model'!$A$1:$N$53"}</definedName>
    <definedName name="unew" hidden="1">{"'Model'!$A$1:$N$53"}</definedName>
    <definedName name="Unitkey">#REF!</definedName>
    <definedName name="unnamed" localSheetId="0">#REF!</definedName>
    <definedName name="unnamed">#REF!</definedName>
    <definedName name="UO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0" hidden="1">{"'Eng (page2)'!$A$1:$D$52"}</definedName>
    <definedName name="UOO" localSheetId="3" hidden="1">{"'Eng (page2)'!$A$1:$D$52"}</definedName>
    <definedName name="UOO" localSheetId="5" hidden="1">{"'Eng (page2)'!$A$1:$D$52"}</definedName>
    <definedName name="UOO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UPDATE">#N/A</definedName>
    <definedName name="USD_Curr">#REF!</definedName>
    <definedName name="USDLevCF" localSheetId="0">#REF!</definedName>
    <definedName name="USDLevCF">#REF!</definedName>
    <definedName name="USDUnlevCF" localSheetId="0">#REF!</definedName>
    <definedName name="USDUnlevCF">#REF!</definedName>
    <definedName name="uu" localSheetId="0" hidden="1">{"'Eng (page2)'!$A$1:$D$52"}</definedName>
    <definedName name="uu" localSheetId="3" hidden="1">{"'Eng (page2)'!$A$1:$D$52"}</definedName>
    <definedName name="uu" localSheetId="5" hidden="1">{"'Eng (page2)'!$A$1:$D$52"}</definedName>
    <definedName name="uu" hidden="1">{"'Eng (page2)'!$A$1:$D$52"}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localSheetId="0" hidden="1">{"'Changes Log'!$A$1:$F$25"}</definedName>
    <definedName name="uyuu" localSheetId="3" hidden="1">{"'Changes Log'!$A$1:$F$25"}</definedName>
    <definedName name="uyuu" localSheetId="5" hidden="1">{"'Changes Log'!$A$1:$F$25"}</definedName>
    <definedName name="uyuu" hidden="1">{"'Changes Log'!$A$1:$F$25"}</definedName>
    <definedName name="uyuy" localSheetId="0" hidden="1">{"'Changes Log'!$A$1:$F$25"}</definedName>
    <definedName name="uyuy" localSheetId="3" hidden="1">{"'Changes Log'!$A$1:$F$25"}</definedName>
    <definedName name="uyuy" localSheetId="5" hidden="1">{"'Changes Log'!$A$1:$F$25"}</definedName>
    <definedName name="uyuy" hidden="1">{"'Changes Log'!$A$1:$F$25"}</definedName>
    <definedName name="V" localSheetId="0" hidden="1">{"'Eng (page2)'!$A$1:$D$52"}</definedName>
    <definedName name="V" localSheetId="3" hidden="1">{"'Eng (page2)'!$A$1:$D$52"}</definedName>
    <definedName name="V" localSheetId="5" hidden="1">{"'Eng (page2)'!$A$1:$D$52"}</definedName>
    <definedName name="V" hidden="1">{"'Eng (page2)'!$A$1:$D$52"}</definedName>
    <definedName name="ValQtrEnd">#REF!</definedName>
    <definedName name="vare" localSheetId="0" hidden="1">#REF!</definedName>
    <definedName name="vare" hidden="1">#REF!</definedName>
    <definedName name="vbn" localSheetId="0" hidden="1">{"'Changes Log'!$A$1:$F$25"}</definedName>
    <definedName name="vbn" localSheetId="3" hidden="1">{"'Changes Log'!$A$1:$F$25"}</definedName>
    <definedName name="vbn" localSheetId="5" hidden="1">{"'Changes Log'!$A$1:$F$25"}</definedName>
    <definedName name="vbn" hidden="1">{"'Changes Log'!$A$1:$F$25"}</definedName>
    <definedName name="vcx" localSheetId="0" hidden="1">{"'Model'!$A$1:$N$53"}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DF" localSheetId="0" hidden="1">{"'Eng (page2)'!$A$1:$D$52"}</definedName>
    <definedName name="VDF" localSheetId="3" hidden="1">{"'Eng (page2)'!$A$1:$D$52"}</definedName>
    <definedName name="VDF" localSheetId="5" hidden="1">{"'Eng (page2)'!$A$1:$D$52"}</definedName>
    <definedName name="VDF" hidden="1">{"'Eng (page2)'!$A$1:$D$52"}</definedName>
    <definedName name="veevee" localSheetId="0" hidden="1">{"'Model'!$A$1:$N$53"}</definedName>
    <definedName name="veevee" localSheetId="3" hidden="1">{"'Model'!$A$1:$N$53"}</definedName>
    <definedName name="veevee" localSheetId="5" hidden="1">{"'Model'!$A$1:$N$53"}</definedName>
    <definedName name="veevee" hidden="1">{"'Model'!$A$1:$N$53"}</definedName>
    <definedName name="VTM_1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v" localSheetId="0" hidden="1">{"'Model'!$A$1:$N$53"}</definedName>
    <definedName name="vv" localSheetId="3" hidden="1">{"'Model'!$A$1:$N$53"}</definedName>
    <definedName name="vv" localSheetId="5" hidden="1">{"'Model'!$A$1:$N$53"}</definedName>
    <definedName name="vv" hidden="1">{"'Model'!$A$1:$N$53"}</definedName>
    <definedName name="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0" hidden="1">{"'Sell_Office'!$C$5:$D$6"}</definedName>
    <definedName name="vvvv" localSheetId="3" hidden="1">{"'Sell_Office'!$C$5:$D$6"}</definedName>
    <definedName name="vvvv" localSheetId="5" hidden="1">{"'Sell_Office'!$C$5:$D$6"}</definedName>
    <definedName name="vvvv" hidden="1">{"'Sell_Office'!$C$5:$D$6"}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0" hidden="1">{"'Eng (page2)'!$A$1:$D$52"}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w" hidden="1">#REF!</definedName>
    <definedName name="walkthrough" localSheetId="0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anna" localSheetId="0" hidden="1">{"'Model'!$A$1:$N$53"}</definedName>
    <definedName name="wanna" localSheetId="3" hidden="1">{"'Model'!$A$1:$N$53"}</definedName>
    <definedName name="wanna" localSheetId="5" hidden="1">{"'Model'!$A$1:$N$53"}</definedName>
    <definedName name="wanna" hidden="1">{"'Model'!$A$1:$N$53"}</definedName>
    <definedName name="WDEWFCD" hidden="1">#REF!</definedName>
    <definedName name="WE" localSheetId="0" hidden="1">{"'Model'!$A$1:$N$53"}</definedName>
    <definedName name="WE" localSheetId="3" hidden="1">{"'Model'!$A$1:$N$53"}</definedName>
    <definedName name="WE" localSheetId="5" hidden="1">{"'Model'!$A$1:$N$53"}</definedName>
    <definedName name="WE" hidden="1">{"'Model'!$A$1:$N$53"}</definedName>
    <definedName name="WED" localSheetId="0" hidden="1">{"'Eng (page2)'!$A$1:$D$52"}</definedName>
    <definedName name="WED" localSheetId="3" hidden="1">{"'Eng (page2)'!$A$1:$D$52"}</definedName>
    <definedName name="WED" localSheetId="5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3" hidden="1">{"'Eng (page2)'!$A$1:$D$52"}</definedName>
    <definedName name="weee" localSheetId="5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0" hidden="1">{"'Model'!$A$1:$N$53"}</definedName>
    <definedName name="weewee" localSheetId="3" hidden="1">{"'Model'!$A$1:$N$53"}</definedName>
    <definedName name="weewee" localSheetId="5" hidden="1">{"'Model'!$A$1:$N$53"}</definedName>
    <definedName name="weewee" hidden="1">{"'Model'!$A$1:$N$53"}</definedName>
    <definedName name="we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0" hidden="1">{"'Changes Log'!$A$1:$F$25"}</definedName>
    <definedName name="werr" localSheetId="3" hidden="1">{"'Changes Log'!$A$1:$F$25"}</definedName>
    <definedName name="werr" localSheetId="5" hidden="1">{"'Changes Log'!$A$1:$F$25"}</definedName>
    <definedName name="werr" hidden="1">{"'Changes Log'!$A$1:$F$25"}</definedName>
    <definedName name="werwer" localSheetId="0" hidden="1">{"'Model'!$A$1:$N$53"}</definedName>
    <definedName name="werwer" localSheetId="3" hidden="1">{"'Model'!$A$1:$N$53"}</definedName>
    <definedName name="werwer" localSheetId="5" hidden="1">{"'Model'!$A$1:$N$53"}</definedName>
    <definedName name="werwer" hidden="1">{"'Model'!$A$1:$N$53"}</definedName>
    <definedName name="wewewertrhgjgxd" localSheetId="0" hidden="1">{"'Eng (page2)'!$A$1:$D$52"}</definedName>
    <definedName name="wewewertrhgjgxd" localSheetId="3" hidden="1">{"'Eng (page2)'!$A$1:$D$52"}</definedName>
    <definedName name="wewewertrhgjgxd" localSheetId="5" hidden="1">{"'Eng (page2)'!$A$1:$D$52"}</definedName>
    <definedName name="wewewertrhgjgxd" hidden="1">{"'Eng (page2)'!$A$1:$D$52"}</definedName>
    <definedName name="wk">#REF!</definedName>
    <definedName name="wqwrr" localSheetId="0" hidden="1">{"'Eng (page2)'!$A$1:$D$52"}</definedName>
    <definedName name="wqwrr" localSheetId="3" hidden="1">{"'Eng (page2)'!$A$1:$D$52"}</definedName>
    <definedName name="wqwrr" localSheetId="5" hidden="1">{"'Eng (page2)'!$A$1:$D$52"}</definedName>
    <definedName name="wqwrr" hidden="1">{"'Eng (page2)'!$A$1:$D$52"}</definedName>
    <definedName name="wr" localSheetId="0" hidden="1">{"'Eng (page2)'!$A$1:$D$52"}</definedName>
    <definedName name="wr" localSheetId="3" hidden="1">{"'Eng (page2)'!$A$1:$D$52"}</definedName>
    <definedName name="wr" localSheetId="5" hidden="1">{"'Eng (page2)'!$A$1:$D$52"}</definedName>
    <definedName name="wr" hidden="1">{"'Eng (page2)'!$A$1:$D$52"}</definedName>
    <definedName name="wrn.1_lev." localSheetId="0" hidden="1">{"level1",#N/A,FALSE,"1_LEV";"LEVEL1",#N/A,FALSE,"1_LEV"}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0" hidden="1">{"balance",#N/A,FALSE,"BALANCE"}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cashflow." localSheetId="0" hidden="1">{"cashflow",#N/A,FALSE,"CASHFLOW "}</definedName>
    <definedName name="wrn.cashflow." localSheetId="3" hidden="1">{"cashflow",#N/A,FALSE,"CASHFLOW "}</definedName>
    <definedName name="wrn.cashflow." localSheetId="5" hidden="1">{"cashflow",#N/A,FALSE,"CASHFLOW "}</definedName>
    <definedName name="wrn.cashflow." hidden="1">{"cashflow",#N/A,FALSE,"CASHFLOW 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ood_Beverage." localSheetId="0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0" hidden="1">{"hilight1",#N/A,FALSE,"HILIGHT1"}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income." localSheetId="0" hidden="1">{"income",#N/A,FALSE,"INCOME"}</definedName>
    <definedName name="wrn.income." localSheetId="3" hidden="1">{"income",#N/A,FALSE,"INCOME"}</definedName>
    <definedName name="wrn.income." localSheetId="5" hidden="1">{"income",#N/A,FALSE,"INCOME"}</definedName>
    <definedName name="wrn.income." hidden="1">{"income",#N/A,FALSE,"INCOME"}</definedName>
    <definedName name="wrn.index." localSheetId="0" hidden="1">{"index",#N/A,FALSE,"INDEX"}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localSheetId="0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_EST." localSheetId="0" hidden="1">{"PRINT_EST",#N/A,FALSE,"ESTMON"}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port_summary." localSheetId="0" hidden="1">{"summary",#N/A,FALSE,"SUMMARY"}</definedName>
    <definedName name="wrn.report_summary." localSheetId="3" hidden="1">{"summary",#N/A,FALSE,"SUMMARY"}</definedName>
    <definedName name="wrn.report_summary." localSheetId="5" hidden="1">{"summary",#N/A,FALSE,"SUMMARY"}</definedName>
    <definedName name="wrn.report_summary." hidden="1">{"summary",#N/A,FALSE,"SUMMARY"}</definedName>
    <definedName name="wrn.rev_sale._.report." localSheetId="0" hidden="1">{"revsale",#N/A,FALSE,"REV-ยุพดี"}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0" hidden="1">{"sales",#N/A,FALSE,"SALES"}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ensitive." localSheetId="0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localSheetId="0" hidden="1">{"'Eng (page2)'!$A$1:$D$52"}</definedName>
    <definedName name="ww" localSheetId="3" hidden="1">{"'Eng (page2)'!$A$1:$D$52"}</definedName>
    <definedName name="ww" localSheetId="5" hidden="1">{"'Eng (page2)'!$A$1:$D$52"}</definedName>
    <definedName name="ww" hidden="1">{"'Eng (page2)'!$A$1:$D$52"}</definedName>
    <definedName name="WWE" localSheetId="0" hidden="1">{"'Eng (page2)'!$A$1:$D$52"}</definedName>
    <definedName name="WWE" localSheetId="3" hidden="1">{"'Eng (page2)'!$A$1:$D$52"}</definedName>
    <definedName name="WWE" localSheetId="5" hidden="1">{"'Eng (page2)'!$A$1:$D$52"}</definedName>
    <definedName name="WWE" hidden="1">{"'Eng (page2)'!$A$1:$D$52"}</definedName>
    <definedName name="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bs_actual_2002">#REF!</definedName>
    <definedName name="xd" localSheetId="0" hidden="1">{"'Changes Log'!$A$1:$F$25"}</definedName>
    <definedName name="xd" localSheetId="3" hidden="1">{"'Changes Log'!$A$1:$F$25"}</definedName>
    <definedName name="xd" localSheetId="5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#REF!</definedName>
    <definedName name="XRefCopy2" localSheetId="0" hidden="1">#REF!</definedName>
    <definedName name="XRefCopy2" hidden="1">#REF!</definedName>
    <definedName name="XRefCopyRangeCount" hidden="1">1</definedName>
    <definedName name="xxcvcxfv" localSheetId="0" hidden="1">{"'Changes Log'!$A$1:$F$25"}</definedName>
    <definedName name="xxcvcxfv" localSheetId="3" hidden="1">{"'Changes Log'!$A$1:$F$25"}</definedName>
    <definedName name="xxcvcxfv" localSheetId="5" hidden="1">{"'Changes Log'!$A$1:$F$25"}</definedName>
    <definedName name="xxcvcxfv" hidden="1">{"'Changes Log'!$A$1:$F$25"}</definedName>
    <definedName name="XXIbnew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0" hidden="1">{"'Eng (page2)'!$A$1:$D$52"}</definedName>
    <definedName name="xxxx" localSheetId="3" hidden="1">{"'Eng (page2)'!$A$1:$D$52"}</definedName>
    <definedName name="xxxx" localSheetId="5" hidden="1">{"'Eng (page2)'!$A$1:$D$52"}</definedName>
    <definedName name="xxxx" hidden="1">{"'Eng (page2)'!$A$1:$D$52"}</definedName>
    <definedName name="Year">#REF!</definedName>
    <definedName name="YEgfgsg" hidden="1">#REF!</definedName>
    <definedName name="yenn" hidden="1">#REF!</definedName>
    <definedName name="yf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0" hidden="1">{"'Eng (page2)'!$A$1:$D$52"}</definedName>
    <definedName name="yhn" localSheetId="3" hidden="1">{"'Eng (page2)'!$A$1:$D$52"}</definedName>
    <definedName name="yhn" localSheetId="5" hidden="1">{"'Eng (page2)'!$A$1:$D$52"}</definedName>
    <definedName name="yhn" hidden="1">{"'Eng (page2)'!$A$1:$D$52"}</definedName>
    <definedName name="YHS" localSheetId="0" hidden="1">{"'Changes Log'!$A$1:$F$25"}</definedName>
    <definedName name="YHS" localSheetId="3" hidden="1">{"'Changes Log'!$A$1:$F$25"}</definedName>
    <definedName name="YHS" localSheetId="5" hidden="1">{"'Changes Log'!$A$1:$F$25"}</definedName>
    <definedName name="YHS" hidden="1">{"'Changes Log'!$A$1:$F$25"}</definedName>
    <definedName name="yinyin" localSheetId="0" hidden="1">{"'Model'!$A$1:$N$53"}</definedName>
    <definedName name="yinyin" localSheetId="3" hidden="1">{"'Model'!$A$1:$N$53"}</definedName>
    <definedName name="yinyin" localSheetId="5" hidden="1">{"'Model'!$A$1:$N$53"}</definedName>
    <definedName name="yinyin" hidden="1">{"'Model'!$A$1:$N$53"}</definedName>
    <definedName name="YRE" localSheetId="0" hidden="1">{"'Eng (page2)'!$A$1:$D$52"}</definedName>
    <definedName name="YRE" localSheetId="3" hidden="1">{"'Eng (page2)'!$A$1:$D$52"}</definedName>
    <definedName name="YRE" localSheetId="5" hidden="1">{"'Eng (page2)'!$A$1:$D$52"}</definedName>
    <definedName name="YRE" hidden="1">{"'Eng (page2)'!$A$1:$D$52"}</definedName>
    <definedName name="YTD">#REF!</definedName>
    <definedName name="YTG">#REF!</definedName>
    <definedName name="ytry" localSheetId="0" hidden="1">{"'Eng (page2)'!$A$1:$D$52"}</definedName>
    <definedName name="ytry" localSheetId="3" hidden="1">{"'Eng (page2)'!$A$1:$D$52"}</definedName>
    <definedName name="ytry" localSheetId="5" hidden="1">{"'Eng (page2)'!$A$1:$D$52"}</definedName>
    <definedName name="ytry" hidden="1">{"'Eng (page2)'!$A$1:$D$52"}</definedName>
    <definedName name="YTU" localSheetId="0" hidden="1">{"'Eng (page2)'!$A$1:$D$52"}</definedName>
    <definedName name="YTU" localSheetId="3" hidden="1">{"'Eng (page2)'!$A$1:$D$52"}</definedName>
    <definedName name="YTU" localSheetId="5" hidden="1">{"'Eng (page2)'!$A$1:$D$52"}</definedName>
    <definedName name="YTU" hidden="1">{"'Eng (page2)'!$A$1:$D$52"}</definedName>
    <definedName name="ytyty" localSheetId="0" hidden="1">{"'Changes Log'!$A$1:$F$25"}</definedName>
    <definedName name="ytyty" localSheetId="3" hidden="1">{"'Changes Log'!$A$1:$F$25"}</definedName>
    <definedName name="ytyty" localSheetId="5" hidden="1">{"'Changes Log'!$A$1:$F$25"}</definedName>
    <definedName name="ytyty" hidden="1">{"'Changes Log'!$A$1:$F$25"}</definedName>
    <definedName name="ytytyt" localSheetId="0" hidden="1">{"'Changes Log'!$A$1:$F$25"}</definedName>
    <definedName name="ytytyt" localSheetId="3" hidden="1">{"'Changes Log'!$A$1:$F$25"}</definedName>
    <definedName name="ytytyt" localSheetId="5" hidden="1">{"'Changes Log'!$A$1:$F$25"}</definedName>
    <definedName name="ytytyt" hidden="1">{"'Changes Log'!$A$1:$F$25"}</definedName>
    <definedName name="yuyuy" localSheetId="0" hidden="1">{"'Changes Log'!$A$1:$F$25"}</definedName>
    <definedName name="yuyuy" localSheetId="3" hidden="1">{"'Changes Log'!$A$1:$F$25"}</definedName>
    <definedName name="yuyuy" localSheetId="5" hidden="1">{"'Changes Log'!$A$1:$F$25"}</definedName>
    <definedName name="yuyuy" hidden="1">{"'Changes Log'!$A$1:$F$25"}</definedName>
    <definedName name="ywer" localSheetId="0" hidden="1">{"'Eng (page2)'!$A$1:$D$52"}</definedName>
    <definedName name="ywer" localSheetId="3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3" hidden="1">{"'Eng (page2)'!$A$1:$D$52"}</definedName>
    <definedName name="YWRW" localSheetId="5" hidden="1">{"'Eng (page2)'!$A$1:$D$52"}</definedName>
    <definedName name="YWRW" hidden="1">{"'Eng (page2)'!$A$1:$D$52"}</definedName>
    <definedName name="yyttr" localSheetId="0" hidden="1">{"'Changes Log'!$A$1:$F$25"}</definedName>
    <definedName name="yyttr" localSheetId="3" hidden="1">{"'Changes Log'!$A$1:$F$25"}</definedName>
    <definedName name="yyttr" localSheetId="5" hidden="1">{"'Changes Log'!$A$1:$F$25"}</definedName>
    <definedName name="yyttr" hidden="1">{"'Changes Log'!$A$1:$F$25"}</definedName>
    <definedName name="YYY" hidden="1">#REF!</definedName>
    <definedName name="yyyy" localSheetId="0" hidden="1">{"'Changes Log'!$A$1:$F$25"}</definedName>
    <definedName name="yyyy" localSheetId="3" hidden="1">{"'Changes Log'!$A$1:$F$25"}</definedName>
    <definedName name="yyyy" localSheetId="5" hidden="1">{"'Changes Log'!$A$1:$F$25"}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localSheetId="0" hidden="1">{"'Model'!$A$1:$N$53"}</definedName>
    <definedName name="ZC" localSheetId="3" hidden="1">{"'Model'!$A$1:$N$53"}</definedName>
    <definedName name="ZC" localSheetId="5" hidden="1">{"'Model'!$A$1:$N$53"}</definedName>
    <definedName name="ZC" hidden="1">{"'Model'!$A$1:$N$53"}</definedName>
    <definedName name="ZC_1" localSheetId="0" hidden="1">{"'Model'!$A$1:$N$53"}</definedName>
    <definedName name="ZC_1" localSheetId="3" hidden="1">{"'Model'!$A$1:$N$53"}</definedName>
    <definedName name="ZC_1" localSheetId="5" hidden="1">{"'Model'!$A$1:$N$53"}</definedName>
    <definedName name="ZC_1" hidden="1">{"'Model'!$A$1:$N$53"}</definedName>
    <definedName name="ZD" localSheetId="0" hidden="1">{"'Eng (page2)'!$A$1:$D$52"}</definedName>
    <definedName name="ZD" localSheetId="3" hidden="1">{"'Eng (page2)'!$A$1:$D$52"}</definedName>
    <definedName name="ZD" localSheetId="5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3" hidden="1">{"'Eng (page2)'!$A$1:$D$52"}</definedName>
    <definedName name="ZD1copy" localSheetId="5" hidden="1">{"'Eng (page2)'!$A$1:$D$52"}</definedName>
    <definedName name="ZD1copy" hidden="1">{"'Eng (page2)'!$A$1:$D$52"}</definedName>
    <definedName name="ZDA" localSheetId="0" hidden="1">{"'Changes Log'!$A$1:$F$25"}</definedName>
    <definedName name="ZDA" localSheetId="3" hidden="1">{"'Changes Log'!$A$1:$F$25"}</definedName>
    <definedName name="ZDA" localSheetId="5" hidden="1">{"'Changes Log'!$A$1:$F$25"}</definedName>
    <definedName name="ZDA" hidden="1">{"'Changes Log'!$A$1:$F$25"}</definedName>
    <definedName name="ze" localSheetId="0" hidden="1">{"'Model'!$A$1:$N$53"}</definedName>
    <definedName name="ze" localSheetId="3" hidden="1">{"'Model'!$A$1:$N$53"}</definedName>
    <definedName name="ze" localSheetId="5" hidden="1">{"'Model'!$A$1:$N$53"}</definedName>
    <definedName name="ze" hidden="1">{"'Model'!$A$1:$N$53"}</definedName>
    <definedName name="zxc" localSheetId="0" hidden="1">{"'Eng (page2)'!$A$1:$D$52"}</definedName>
    <definedName name="zxc" localSheetId="3" hidden="1">{"'Eng (page2)'!$A$1:$D$52"}</definedName>
    <definedName name="zxc" localSheetId="5" hidden="1">{"'Eng (page2)'!$A$1:$D$52"}</definedName>
    <definedName name="zxc" hidden="1">{"'Eng (page2)'!$A$1:$D$52"}</definedName>
    <definedName name="zxcv" localSheetId="0" hidden="1">{"'Eng (page2)'!$A$1:$D$52"}</definedName>
    <definedName name="zxcv" localSheetId="3" hidden="1">{"'Eng (page2)'!$A$1:$D$52"}</definedName>
    <definedName name="zxcv" localSheetId="5" hidden="1">{"'Eng (page2)'!$A$1:$D$52"}</definedName>
    <definedName name="zxcv" hidden="1">{"'Eng (page2)'!$A$1:$D$52"}</definedName>
    <definedName name="zz" localSheetId="0" hidden="1">{"'Eng (page2)'!$A$1:$D$52"}</definedName>
    <definedName name="zz" localSheetId="3" hidden="1">{"'Eng (page2)'!$A$1:$D$52"}</definedName>
    <definedName name="zz" localSheetId="5" hidden="1">{"'Eng (page2)'!$A$1:$D$52"}</definedName>
    <definedName name="zz" hidden="1">{"'Eng (page2)'!$A$1:$D$52"}</definedName>
    <definedName name="เ1149">#REF!</definedName>
    <definedName name="เจียนแลนด์" localSheetId="0">#REF!</definedName>
    <definedName name="เจียนแลนด์">#REF!</definedName>
    <definedName name="เด" localSheetId="0" hidden="1">{"'Model'!$A$1:$N$53"}</definedName>
    <definedName name="เด" localSheetId="3" hidden="1">{"'Model'!$A$1:$N$53"}</definedName>
    <definedName name="เด" localSheetId="5" hidden="1">{"'Model'!$A$1:$N$53"}</definedName>
    <definedName name="เด" hidden="1">{"'Model'!$A$1:$N$53"}</definedName>
    <definedName name="เผดิมชัย">#REF!</definedName>
    <definedName name="เพชรบูรณ์">#REF!</definedName>
    <definedName name="เมโทรโพล_ภูเก็ต">#REF!</definedName>
    <definedName name="เมย.">#REF!</definedName>
    <definedName name="เมืองเก่า" localSheetId="0">#REF!</definedName>
    <definedName name="เมืองเก่า">#REF!</definedName>
    <definedName name="เอ.ซี.เค_ริลตี้" localSheetId="0">#REF!</definedName>
    <definedName name="เอ.ซี.เค_ริลตี้">#REF!</definedName>
    <definedName name="แ33">#REF!</definedName>
    <definedName name="แดดเก" localSheetId="0" hidden="1">{"'Model'!$A$1:$N$53"}</definedName>
    <definedName name="แดดเก" localSheetId="3" hidden="1">{"'Model'!$A$1:$N$53"}</definedName>
    <definedName name="แดดเก" localSheetId="5" hidden="1">{"'Model'!$A$1:$N$53"}</definedName>
    <definedName name="แดดเก" hidden="1">{"'Model'!$A$1:$N$53"}</definedName>
    <definedName name="แส">#REF!</definedName>
    <definedName name="แอล">#REF!</definedName>
    <definedName name="โฮเทลแมน">#REF!</definedName>
    <definedName name="ในประเทศ">#REF!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 localSheetId="0">#REF!</definedName>
    <definedName name="ไนซ์โฮเต็ล">#REF!</definedName>
    <definedName name="ก" localSheetId="0" hidden="1">{"'Model'!$A$1:$N$53"}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99">#REF!</definedName>
    <definedName name="กก" localSheetId="0" hidden="1">{"'Model'!$A$1:$N$53"}</definedName>
    <definedName name="กก" localSheetId="3" hidden="1">{"'Model'!$A$1:$N$53"}</definedName>
    <definedName name="กก" localSheetId="5" hidden="1">{"'Model'!$A$1:$N$53"}</definedName>
    <definedName name="กก" hidden="1">{"'Model'!$A$1:$N$53"}</definedName>
    <definedName name="กกก" hidden="1">#REF!</definedName>
    <definedName name="กกกหก">#REF!</definedName>
    <definedName name="กค">#REF!</definedName>
    <definedName name="กย">#REF!</definedName>
    <definedName name="กย.">#REF!</definedName>
    <definedName name="กย1">#REF!</definedName>
    <definedName name="ขขขขข" localSheetId="0" hidden="1">{"'Sell_Office'!$C$5:$D$6"}</definedName>
    <definedName name="ขขขขข" localSheetId="3" hidden="1">{"'Sell_Office'!$C$5:$D$6"}</definedName>
    <definedName name="ขขขขข" localSheetId="5" hidden="1">{"'Sell_Office'!$C$5:$D$6"}</definedName>
    <definedName name="ขขขขข" hidden="1">{"'Sell_Office'!$C$5:$D$6"}</definedName>
    <definedName name="คอมเมอร์เชียล">#REF!</definedName>
    <definedName name="ช.ชนะอนันตพาณิชย์">#REF!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 localSheetId="0">#REF!</definedName>
    <definedName name="ชลิตลาภ">#REF!</definedName>
    <definedName name="ด14">#REF!</definedName>
    <definedName name="ด68">#REF!</definedName>
    <definedName name="ด80">#REF!</definedName>
    <definedName name="ดด" localSheetId="0" hidden="1">{"'Model'!$A$1:$N$53"}</definedName>
    <definedName name="ดด" localSheetId="3" hidden="1">{"'Model'!$A$1:$N$53"}</definedName>
    <definedName name="ดด" localSheetId="5" hidden="1">{"'Model'!$A$1:$N$53"}</definedName>
    <definedName name="ดด" hidden="1">{"'Model'!$A$1:$N$53"}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ด่าก">#REF!</definedName>
    <definedName name="ตค" localSheetId="0">#REF!</definedName>
    <definedName name="ตค">#REF!</definedName>
    <definedName name="ตค1" localSheetId="0">#REF!</definedName>
    <definedName name="ตค1">#REF!</definedName>
    <definedName name="ทททท" localSheetId="0">#REF!</definedName>
    <definedName name="ทททท">#REF!</definedName>
    <definedName name="ทะ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น">#REF!</definedName>
    <definedName name="น4">#REF!</definedName>
    <definedName name="นครชื่น" localSheetId="0">#REF!</definedName>
    <definedName name="นครชื่น">#REF!</definedName>
    <definedName name="นนยยย">#REF!</definedName>
    <definedName name="นยยยย" hidden="1">#REF!</definedName>
    <definedName name="นอร์ธปาร์ค">#REF!</definedName>
    <definedName name="น่า" localSheetId="0">#REF!</definedName>
    <definedName name="น่า">#REF!</definedName>
    <definedName name="นำนคร" localSheetId="0" hidden="1">{"'Model'!$A$1:$N$53"}</definedName>
    <definedName name="นำนคร" localSheetId="3" hidden="1">{"'Model'!$A$1:$N$53"}</definedName>
    <definedName name="นำนคร" localSheetId="5" hidden="1">{"'Model'!$A$1:$N$53"}</definedName>
    <definedName name="นำนคร" hidden="1">{"'Model'!$A$1:$N$53"}</definedName>
    <definedName name="นำนครสฎ." localSheetId="0" hidden="1">{"'Model'!$A$1:$N$53"}</definedName>
    <definedName name="นำนครสฎ." localSheetId="3" hidden="1">{"'Model'!$A$1:$N$53"}</definedName>
    <definedName name="นำนครสฎ." localSheetId="5" hidden="1">{"'Model'!$A$1:$N$53"}</definedName>
    <definedName name="นำนครสฎ." hidden="1">{"'Model'!$A$1:$N$53"}</definedName>
    <definedName name="นำสุราษฎร์ธานี" localSheetId="0" hidden="1">{"'Model'!$A$1:$N$53"}</definedName>
    <definedName name="นำสุราษฎร์ธานี" localSheetId="3" hidden="1">{"'Model'!$A$1:$N$53"}</definedName>
    <definedName name="นำสุราษฎร์ธานี" localSheetId="5" hidden="1">{"'Model'!$A$1:$N$53"}</definedName>
    <definedName name="นำสุราษฎร์ธานี" hidden="1">{"'Model'!$A$1:$N$53"}</definedName>
    <definedName name="นิ">#REF!</definedName>
    <definedName name="นิแ">#REF!</definedName>
    <definedName name="นิมิตกาญ" localSheetId="0">#REF!</definedName>
    <definedName name="นิมิตกาญ">#REF!</definedName>
    <definedName name="นิมิตรกาญจนบุรี" localSheetId="0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ป">#REF!</definedName>
    <definedName name="ปป.สิ้นปี" localSheetId="0" hidden="1">#REF!</definedName>
    <definedName name="ปป.สิ้นปี" hidden="1">#REF!</definedName>
    <definedName name="ผลมั่นคง" localSheetId="0">#REF!</definedName>
    <definedName name="ผลมั่นคง">#REF!</definedName>
    <definedName name="พ" localSheetId="0">#REF!</definedName>
    <definedName name="พ">#REF!</definedName>
    <definedName name="พ327">#REF!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#REF!</definedName>
    <definedName name="พลาซ่าแอทธินี" localSheetId="0">#REF!</definedName>
    <definedName name="พลาซ่าแอทธินี">#REF!</definedName>
    <definedName name="พลาซ่าแอทธินี_โฮเต็ล__ปท" localSheetId="0">#REF!</definedName>
    <definedName name="พลาซ่าแอทธินี_โฮเต็ล__ปท">#REF!</definedName>
    <definedName name="ฟ" localSheetId="0">#REF!</definedName>
    <definedName name="ฟ">#REF!</definedName>
    <definedName name="ฟ1" localSheetId="0">#REF!</definedName>
    <definedName name="ฟ1">#REF!</definedName>
    <definedName name="ฟดได" hidden="1">#REF!</definedName>
    <definedName name="ฟฟ">#REF!</definedName>
    <definedName name="ฟฟฟ">#REF!</definedName>
    <definedName name="ฟๅ">#REF!</definedName>
    <definedName name="มิย">#REF!</definedName>
    <definedName name="มีเดีย_พร้อนท์" localSheetId="0">#REF!</definedName>
    <definedName name="มีเดีย_พร้อนท์">#REF!</definedName>
    <definedName name="ยกไป" hidden="1">#REF!</definedName>
    <definedName name="ยยย">#REF!</definedName>
    <definedName name="ยูเรเซีย_โฮเทลส์แอนด์รีสอร์ทส์">#REF!</definedName>
    <definedName name="ร" localSheetId="0" hidden="1">{"'Model'!$A$1:$N$53"}</definedName>
    <definedName name="ร" localSheetId="3" hidden="1">{"'Model'!$A$1:$N$53"}</definedName>
    <definedName name="ร" localSheetId="5" hidden="1">{"'Model'!$A$1:$N$53"}</definedName>
    <definedName name="ร" hidden="1">{"'Model'!$A$1:$N$53"}</definedName>
    <definedName name="รรร">#REF!</definedName>
    <definedName name="ฤ1121">#REF!</definedName>
    <definedName name="ลดหนี้ย้ายคลัง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รอการรับรู้" localSheetId="0">#REF!</definedName>
    <definedName name="ลูกหนี้รอการรับรู้">#REF!</definedName>
    <definedName name="วรา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ค">#REF!</definedName>
    <definedName name="สบทร" localSheetId="0" hidden="1">{"'Model'!$A$1:$N$53"}</definedName>
    <definedName name="สบทร" localSheetId="3" hidden="1">{"'Model'!$A$1:$N$53"}</definedName>
    <definedName name="สบทร" localSheetId="5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">#REF!</definedName>
    <definedName name="สรุปPD1" localSheetId="0">#REF!</definedName>
    <definedName name="สรุปPD1">#REF!</definedName>
    <definedName name="ส่วนลดจ่าย" localSheetId="0" hidden="1">{"'Eng (page2)'!$A$1:$D$52"}</definedName>
    <definedName name="ส่วนลดจ่าย" localSheetId="3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" hidden="1">#REF!</definedName>
    <definedName name="หด">#REF!</definedName>
    <definedName name="หนองคาย_คันทรี_กอล์ฟคลับ" localSheetId="0">#REF!</definedName>
    <definedName name="หนองคาย_คันทรี_กอล์ฟคลับ">#REF!</definedName>
    <definedName name="หห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#REF!</definedName>
    <definedName name="อะไหล่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ีเอสพีเอ็น_อินเตอร์ฯ" localSheetId="0">#REF!</definedName>
    <definedName name="อีเอสพีเอ็น_อินเตอร์ฯ">#REF!</definedName>
    <definedName name="าาา" localSheetId="0" hidden="1">{"'Model'!$A$1:$N$53"}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  <definedName name="ๆ" localSheetId="0" hidden="1">{"income",#N/A,FALSE,"INCOME"}</definedName>
    <definedName name="ๆ" localSheetId="3" hidden="1">{"income",#N/A,FALSE,"INCOME"}</definedName>
    <definedName name="ๆ" localSheetId="5" hidden="1">{"income",#N/A,FALSE,"INCOME"}</definedName>
    <definedName name="ๆ" hidden="1">{"income",#N/A,FALSE,"INCOME"}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40" i="18" l="1"/>
  <c r="AB40" i="18"/>
  <c r="Z40" i="18"/>
  <c r="X40" i="18"/>
  <c r="V40" i="18"/>
  <c r="T40" i="18"/>
  <c r="R40" i="18"/>
  <c r="L40" i="18"/>
  <c r="J40" i="18"/>
  <c r="H40" i="18"/>
  <c r="F40" i="18"/>
  <c r="D40" i="18"/>
  <c r="L22" i="18"/>
  <c r="AH22" i="18"/>
  <c r="C31" i="30" l="1"/>
  <c r="AF33" i="18" l="1"/>
  <c r="AF37" i="18"/>
  <c r="X27" i="18"/>
  <c r="X29" i="18" s="1"/>
  <c r="X22" i="18"/>
  <c r="AB22" i="18"/>
  <c r="Z22" i="18"/>
  <c r="V22" i="18"/>
  <c r="T22" i="18"/>
  <c r="R22" i="18"/>
  <c r="P22" i="18"/>
  <c r="P40" i="18" s="1"/>
  <c r="N22" i="18"/>
  <c r="N40" i="18" s="1"/>
  <c r="J22" i="18"/>
  <c r="H22" i="18"/>
  <c r="F22" i="18"/>
  <c r="D22" i="18"/>
  <c r="AD21" i="18"/>
  <c r="AD22" i="18" s="1"/>
  <c r="AD40" i="18" s="1"/>
  <c r="L18" i="21"/>
  <c r="F24" i="15"/>
  <c r="F18" i="34"/>
  <c r="AF21" i="18" l="1"/>
  <c r="AF22" i="18" s="1"/>
  <c r="AF40" i="18" s="1"/>
  <c r="H94" i="15"/>
  <c r="D94" i="15"/>
  <c r="J14" i="15"/>
  <c r="H14" i="15"/>
  <c r="F14" i="15"/>
  <c r="D14" i="15"/>
  <c r="J13" i="15"/>
  <c r="H13" i="15"/>
  <c r="F13" i="15"/>
  <c r="D13" i="15"/>
  <c r="J21" i="21"/>
  <c r="O21" i="35"/>
  <c r="O13" i="35"/>
  <c r="I21" i="35"/>
  <c r="I23" i="35" s="1"/>
  <c r="I25" i="35" s="1"/>
  <c r="M23" i="35"/>
  <c r="M25" i="35" s="1"/>
  <c r="G23" i="35"/>
  <c r="G25" i="35" s="1"/>
  <c r="E23" i="35"/>
  <c r="E25" i="35" s="1"/>
  <c r="C23" i="35"/>
  <c r="C25" i="35" s="1"/>
  <c r="Q13" i="35"/>
  <c r="K13" i="35"/>
  <c r="AH32" i="18"/>
  <c r="L32" i="18"/>
  <c r="AF32" i="18" s="1"/>
  <c r="AH37" i="33"/>
  <c r="N37" i="33"/>
  <c r="AJ21" i="18" l="1"/>
  <c r="AJ22" i="18" s="1"/>
  <c r="AJ40" i="18" s="1"/>
  <c r="Q21" i="35"/>
  <c r="J88" i="34" l="1"/>
  <c r="H88" i="34"/>
  <c r="F88" i="34"/>
  <c r="D88" i="34"/>
  <c r="J86" i="34"/>
  <c r="H86" i="34"/>
  <c r="F86" i="34"/>
  <c r="D86" i="34"/>
  <c r="J81" i="34"/>
  <c r="H81" i="34"/>
  <c r="F81" i="34"/>
  <c r="D81" i="34"/>
  <c r="J73" i="34"/>
  <c r="H73" i="34"/>
  <c r="F73" i="34"/>
  <c r="D73" i="34"/>
  <c r="J64" i="34"/>
  <c r="H64" i="34"/>
  <c r="L22" i="21" s="1"/>
  <c r="F64" i="34"/>
  <c r="F75" i="34" s="1"/>
  <c r="D64" i="34"/>
  <c r="J27" i="34"/>
  <c r="H27" i="34"/>
  <c r="F27" i="34"/>
  <c r="D27" i="34"/>
  <c r="J23" i="34"/>
  <c r="H23" i="34"/>
  <c r="F23" i="34"/>
  <c r="D23" i="34"/>
  <c r="J14" i="34"/>
  <c r="H14" i="34"/>
  <c r="F14" i="34"/>
  <c r="D14" i="34"/>
  <c r="X45" i="33"/>
  <c r="J39" i="33"/>
  <c r="L39" i="33"/>
  <c r="L45" i="33" s="1"/>
  <c r="AD37" i="33"/>
  <c r="AF37" i="33"/>
  <c r="AJ37" i="33" s="1"/>
  <c r="N39" i="33"/>
  <c r="AD38" i="33"/>
  <c r="AF38" i="33"/>
  <c r="AJ38" i="33" s="1"/>
  <c r="D39" i="33"/>
  <c r="D45" i="33" s="1"/>
  <c r="F39" i="33"/>
  <c r="F45" i="33" s="1"/>
  <c r="H39" i="33"/>
  <c r="P39" i="33"/>
  <c r="R39" i="33"/>
  <c r="R45" i="33" s="1"/>
  <c r="T39" i="33"/>
  <c r="V39" i="33"/>
  <c r="X39" i="33"/>
  <c r="Z39" i="33"/>
  <c r="AB39" i="33"/>
  <c r="AB45" i="33" s="1"/>
  <c r="AH39" i="33"/>
  <c r="T45" i="33"/>
  <c r="Z45" i="33"/>
  <c r="AD42" i="33"/>
  <c r="AF42" i="33" s="1"/>
  <c r="AD43" i="33"/>
  <c r="AF43" i="33"/>
  <c r="AJ43" i="33"/>
  <c r="P45" i="33"/>
  <c r="J75" i="34" l="1"/>
  <c r="K22" i="35"/>
  <c r="D28" i="34"/>
  <c r="D39" i="34" s="1"/>
  <c r="D41" i="34" s="1"/>
  <c r="D75" i="34"/>
  <c r="H75" i="34"/>
  <c r="AD39" i="33"/>
  <c r="V45" i="33"/>
  <c r="AD45" i="33"/>
  <c r="AH45" i="33"/>
  <c r="AF39" i="33"/>
  <c r="J28" i="34"/>
  <c r="J39" i="34" s="1"/>
  <c r="J41" i="34" s="1"/>
  <c r="H28" i="34"/>
  <c r="H39" i="34" s="1"/>
  <c r="H41" i="34" s="1"/>
  <c r="F28" i="34"/>
  <c r="F39" i="34" s="1"/>
  <c r="F41" i="34" s="1"/>
  <c r="AJ42" i="33"/>
  <c r="N45" i="33"/>
  <c r="J45" i="33"/>
  <c r="AJ39" i="33"/>
  <c r="H45" i="33"/>
  <c r="J79" i="15"/>
  <c r="H79" i="15"/>
  <c r="P22" i="21"/>
  <c r="R22" i="21" s="1"/>
  <c r="P21" i="21"/>
  <c r="AH34" i="18"/>
  <c r="H65" i="32"/>
  <c r="H28" i="32"/>
  <c r="H24" i="32"/>
  <c r="H14" i="32"/>
  <c r="D28" i="32"/>
  <c r="D24" i="32"/>
  <c r="D14" i="32"/>
  <c r="J117" i="15"/>
  <c r="F117" i="15"/>
  <c r="J88" i="15"/>
  <c r="F88" i="15"/>
  <c r="F79" i="15"/>
  <c r="H117" i="15"/>
  <c r="V34" i="18"/>
  <c r="V27" i="18"/>
  <c r="V29" i="18" s="1"/>
  <c r="V17" i="18"/>
  <c r="H76" i="34" l="1"/>
  <c r="H11" i="15"/>
  <c r="K23" i="35"/>
  <c r="K25" i="35" s="1"/>
  <c r="O22" i="35"/>
  <c r="D76" i="34"/>
  <c r="D11" i="15"/>
  <c r="D38" i="15" s="1"/>
  <c r="J76" i="34"/>
  <c r="J11" i="15"/>
  <c r="J38" i="15" s="1"/>
  <c r="J53" i="15" s="1"/>
  <c r="J57" i="15" s="1"/>
  <c r="J91" i="15" s="1"/>
  <c r="J93" i="15" s="1"/>
  <c r="J95" i="15" s="1"/>
  <c r="F76" i="34"/>
  <c r="F11" i="15"/>
  <c r="F38" i="15" s="1"/>
  <c r="F53" i="15" s="1"/>
  <c r="F57" i="15" s="1"/>
  <c r="F91" i="15" s="1"/>
  <c r="F93" i="15" s="1"/>
  <c r="F95" i="15" s="1"/>
  <c r="AF45" i="33"/>
  <c r="P23" i="21"/>
  <c r="AJ45" i="33"/>
  <c r="H29" i="32"/>
  <c r="H40" i="32" s="1"/>
  <c r="D29" i="32"/>
  <c r="D40" i="32" s="1"/>
  <c r="D42" i="32" s="1"/>
  <c r="J89" i="32"/>
  <c r="J87" i="32"/>
  <c r="J82" i="32"/>
  <c r="J74" i="32"/>
  <c r="J65" i="32"/>
  <c r="F89" i="32"/>
  <c r="F87" i="32"/>
  <c r="F82" i="32"/>
  <c r="F74" i="32"/>
  <c r="F65" i="32"/>
  <c r="J28" i="32"/>
  <c r="J24" i="32"/>
  <c r="J14" i="32"/>
  <c r="F28" i="32"/>
  <c r="F24" i="32"/>
  <c r="F14" i="32"/>
  <c r="O23" i="35" l="1"/>
  <c r="O25" i="35" s="1"/>
  <c r="Q22" i="35"/>
  <c r="Q23" i="35" s="1"/>
  <c r="Q25" i="35" s="1"/>
  <c r="J76" i="32"/>
  <c r="J29" i="32"/>
  <c r="J40" i="32" s="1"/>
  <c r="J42" i="32" s="1"/>
  <c r="F76" i="32"/>
  <c r="F29" i="32"/>
  <c r="F40" i="32" s="1"/>
  <c r="F42" i="32" s="1"/>
  <c r="F77" i="32" l="1"/>
  <c r="J77" i="32"/>
  <c r="E54" i="30"/>
  <c r="AJ33" i="18"/>
  <c r="L34" i="18"/>
  <c r="X34" i="18"/>
  <c r="X16" i="18"/>
  <c r="AD16" i="18" s="1"/>
  <c r="AF16" i="18" s="1"/>
  <c r="D79" i="15"/>
  <c r="D53" i="15"/>
  <c r="D57" i="15" s="1"/>
  <c r="L23" i="21"/>
  <c r="L25" i="21" s="1"/>
  <c r="D65" i="32"/>
  <c r="AH17" i="18"/>
  <c r="AB17" i="18"/>
  <c r="Z17" i="18"/>
  <c r="T17" i="18"/>
  <c r="R17" i="18"/>
  <c r="P17" i="18"/>
  <c r="N17" i="18"/>
  <c r="L17" i="18"/>
  <c r="J17" i="18"/>
  <c r="H17" i="18"/>
  <c r="F17" i="18"/>
  <c r="D17" i="18"/>
  <c r="E31" i="30"/>
  <c r="I69" i="30"/>
  <c r="I71" i="30" s="1"/>
  <c r="E69" i="30"/>
  <c r="E71" i="30" s="1"/>
  <c r="H74" i="32"/>
  <c r="D74" i="32"/>
  <c r="D87" i="32"/>
  <c r="D82" i="32"/>
  <c r="D89" i="32"/>
  <c r="G69" i="30"/>
  <c r="G71" i="30" s="1"/>
  <c r="G31" i="30"/>
  <c r="C69" i="30"/>
  <c r="C71" i="30" s="1"/>
  <c r="I54" i="30"/>
  <c r="C54" i="30"/>
  <c r="G54" i="30"/>
  <c r="I31" i="30"/>
  <c r="D117" i="15"/>
  <c r="N23" i="21"/>
  <c r="H23" i="21"/>
  <c r="F23" i="21"/>
  <c r="D23" i="21"/>
  <c r="AD26" i="18"/>
  <c r="AD27" i="18" s="1"/>
  <c r="AD29" i="18" s="1"/>
  <c r="F120" i="15"/>
  <c r="J120" i="15"/>
  <c r="D88" i="15"/>
  <c r="P17" i="21"/>
  <c r="P18" i="21"/>
  <c r="P25" i="21" s="1"/>
  <c r="N18" i="21"/>
  <c r="J18" i="21"/>
  <c r="H18" i="21"/>
  <c r="F18" i="21"/>
  <c r="F25" i="21" s="1"/>
  <c r="D18" i="21"/>
  <c r="D25" i="21" s="1"/>
  <c r="AD38" i="18"/>
  <c r="AF38" i="18" s="1"/>
  <c r="AJ38" i="18" s="1"/>
  <c r="AH27" i="18"/>
  <c r="AH29" i="18" s="1"/>
  <c r="AB27" i="18"/>
  <c r="AB29" i="18" s="1"/>
  <c r="Z27" i="18"/>
  <c r="Z29" i="18" s="1"/>
  <c r="T27" i="18"/>
  <c r="T29" i="18" s="1"/>
  <c r="R27" i="18"/>
  <c r="R29" i="18" s="1"/>
  <c r="P27" i="18"/>
  <c r="P29" i="18" s="1"/>
  <c r="N27" i="18"/>
  <c r="N29" i="18" s="1"/>
  <c r="L27" i="18"/>
  <c r="L29" i="18" s="1"/>
  <c r="J27" i="18"/>
  <c r="J29" i="18" s="1"/>
  <c r="H27" i="18"/>
  <c r="H29" i="18" s="1"/>
  <c r="F27" i="18"/>
  <c r="F29" i="18" s="1"/>
  <c r="D27" i="18"/>
  <c r="D29" i="18" s="1"/>
  <c r="AB34" i="18"/>
  <c r="P34" i="18"/>
  <c r="Z34" i="18"/>
  <c r="J34" i="18"/>
  <c r="H34" i="18"/>
  <c r="F34" i="18"/>
  <c r="D34" i="18"/>
  <c r="R34" i="18"/>
  <c r="T34" i="18"/>
  <c r="R17" i="21"/>
  <c r="R18" i="21" s="1"/>
  <c r="N34" i="18"/>
  <c r="H88" i="15"/>
  <c r="H38" i="15"/>
  <c r="H93" i="15"/>
  <c r="H95" i="15" s="1"/>
  <c r="H120" i="15" s="1"/>
  <c r="D91" i="15" l="1"/>
  <c r="D93" i="15" s="1"/>
  <c r="D95" i="15" s="1"/>
  <c r="D120" i="15" s="1"/>
  <c r="H25" i="21"/>
  <c r="N25" i="21"/>
  <c r="AF26" i="18"/>
  <c r="AF27" i="18" s="1"/>
  <c r="AF29" i="18" s="1"/>
  <c r="AD37" i="18"/>
  <c r="H53" i="15"/>
  <c r="H57" i="15" s="1"/>
  <c r="AD17" i="18"/>
  <c r="X17" i="18"/>
  <c r="AJ16" i="18"/>
  <c r="AD34" i="18"/>
  <c r="H76" i="32"/>
  <c r="H42" i="32"/>
  <c r="D76" i="32"/>
  <c r="AF34" i="18"/>
  <c r="G73" i="30"/>
  <c r="G74" i="30" s="1"/>
  <c r="I73" i="30"/>
  <c r="I78" i="30" s="1"/>
  <c r="C73" i="30"/>
  <c r="C78" i="30" s="1"/>
  <c r="E73" i="30"/>
  <c r="E78" i="30" s="1"/>
  <c r="AJ26" i="18" l="1"/>
  <c r="AJ27" i="18" s="1"/>
  <c r="AJ29" i="18" s="1"/>
  <c r="H82" i="32"/>
  <c r="H89" i="32"/>
  <c r="H77" i="32"/>
  <c r="H87" i="32" s="1"/>
  <c r="AJ17" i="18"/>
  <c r="AF17" i="18"/>
  <c r="D77" i="32"/>
  <c r="AJ32" i="18"/>
  <c r="AJ34" i="18" s="1"/>
  <c r="R21" i="21"/>
  <c r="R23" i="21" s="1"/>
  <c r="R25" i="21" s="1"/>
  <c r="J23" i="21"/>
  <c r="J25" i="21" s="1"/>
  <c r="C74" i="30"/>
  <c r="G78" i="30"/>
</calcChain>
</file>

<file path=xl/sharedStrings.xml><?xml version="1.0" encoding="utf-8"?>
<sst xmlns="http://schemas.openxmlformats.org/spreadsheetml/2006/main" count="659" uniqueCount="325">
  <si>
    <t>บริษัท ไทยกรุ๊ป โฮลดิ้งส์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</si>
  <si>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</si>
  <si>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</si>
  <si>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</si>
  <si>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</si>
  <si>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</si>
  <si>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</si>
  <si>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</si>
  <si>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</si>
  <si>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</si>
  <si>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เงินสดและรายการเทียบเท่าเงินสด</t>
  </si>
  <si>
    <t>4</t>
  </si>
  <si>
    <t>รายได้จากเงินลงทุนค้างรับ</t>
  </si>
  <si>
    <t xml:space="preserve">                   -  </t>
  </si>
  <si>
    <t>สินทรัพย์จากสัญญาประกันภัย</t>
  </si>
  <si>
    <t>4, 11</t>
  </si>
  <si>
    <t>สินทรัพย์จากสัญญาประกันภัยต่อ</t>
  </si>
  <si>
    <t>ลูกหนี้ตามสัญญาเช่าดำเนินงาน</t>
  </si>
  <si>
    <t>ลูกหนี้ตามสัญญาเช่าซื้อและสัญญาเช่าเงินทุน</t>
  </si>
  <si>
    <t>เงินลงทุนในหลักทรัพย์</t>
  </si>
  <si>
    <t>สินทรัพย์ทางการเงินตราสารหนี้</t>
  </si>
  <si>
    <t>3, 4, 5, 20</t>
  </si>
  <si>
    <t>สินทรัพย์ทางการเงินตราสารทุน</t>
  </si>
  <si>
    <t>สินทรัพย์ตราสารอนุพันธ์</t>
  </si>
  <si>
    <t>4, 7, 20</t>
  </si>
  <si>
    <t>สินค้าคงเหลือ</t>
  </si>
  <si>
    <t>เงินให้กู้ยืมและดอกเบี้ยค้างรับ</t>
  </si>
  <si>
    <t>3, 4</t>
  </si>
  <si>
    <t>เงินลงทุนในการร่วมค้า</t>
  </si>
  <si>
    <t>เงินลงทุนในบริษัทย่อย</t>
  </si>
  <si>
    <t>สินทรัพย์ที่ถือไว้เพื่อขาย</t>
  </si>
  <si>
    <t>อสังหาริมทรัพย์เพื่อการลงทุน</t>
  </si>
  <si>
    <t>สิทธิการใช้ที่ดินจ่ายล่วงหน้า</t>
  </si>
  <si>
    <t>ที่ดิน อาคารและอุปกรณ์</t>
  </si>
  <si>
    <t>9</t>
  </si>
  <si>
    <t>สินทรัพย์สิทธิการใช้</t>
  </si>
  <si>
    <t>3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</si>
  <si>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</si>
  <si>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</si>
  <si>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</si>
  <si>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</si>
  <si>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หนี้สินและส่วนของผู้ถือหุ้น</t>
  </si>
  <si>
    <t>หนี้สิน</t>
  </si>
  <si>
    <t>เจ้าหนี้เงินลงทุน</t>
  </si>
  <si>
    <t>เงินกู้ยืม</t>
  </si>
  <si>
    <t>3, 4, 10</t>
  </si>
  <si>
    <t>หนี้สินจากสัญญาประกันภัย</t>
  </si>
  <si>
    <t>3, 11</t>
  </si>
  <si>
    <t>หนี้สินจากสัญญาประกันภัยต่อ</t>
  </si>
  <si>
    <t>หนี้สินตราสารอนุพันธ์</t>
  </si>
  <si>
    <t>ภาษีเงินได้นิติบุคคลค้างจ่าย</t>
  </si>
  <si>
    <t>หนี้สินทางการเงิน</t>
  </si>
  <si>
    <t>10</t>
  </si>
  <si>
    <t>หนี้สินตามสัญญาเช่า</t>
  </si>
  <si>
    <t>3, 10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</si>
  <si>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</si>
  <si>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</si>
  <si>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</si>
  <si>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</si>
  <si>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</si>
  <si>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</si>
  <si>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</si>
  <si>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1,203,356,530 หุ้น มูลค่า 10 บาทต่อหุ้น)</t>
  </si>
  <si>
    <t xml:space="preserve">    ทุนที่ออกและชำระแล้ว</t>
  </si>
  <si>
    <t xml:space="preserve">    (หุ้นสามัญจำนวน 752,097,832 หุ้น มูลค่า 10 บาทต่อหุ้น)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</si>
  <si>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</si>
  <si>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</si>
  <si>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</si>
  <si>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 </t>
  </si>
  <si>
    <t xml:space="preserve">       ทุนสำรองอื่น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</si>
  <si>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</si>
  <si>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</si>
  <si>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</si>
  <si>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</si>
  <si>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</si>
  <si>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</si>
  <si>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</si>
  <si>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(เดิมชื่อ บริษัท เครือไทย โฮลดิ้งส์ จำกัด (มหาชน))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</si>
  <si>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</si>
  <si>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</si>
  <si>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รายได้จากการประกันภัย</t>
  </si>
  <si>
    <t>ค่าใช้จ่ายในการบริการประกันภัย</t>
  </si>
  <si>
    <t>รายได้ (ค่าใช้จ่าย) 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</si>
  <si>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</si>
  <si>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</t>
  </si>
  <si>
    <t>กำไร (ขาดทุน) จากเครื่องมือทางการเงิน</t>
  </si>
  <si>
    <t>กำไร (ขาดทุน) จากการเปลี่ยนแปลงมูลค่ายุติธรรมและ</t>
  </si>
  <si>
    <t xml:space="preserve">  อัตราแลกเปลี่ยนของเครื่องมือทางการเงิน</t>
  </si>
  <si>
    <t>ขาดทุนจากอัตราแลกเปลี่ยน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</si>
  <si>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</si>
  <si>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</si>
  <si>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>ผลกำไร (ขาดทุน) สำหรับการป้องกันความเสี่ยง</t>
  </si>
  <si>
    <t>ผลขาดทุนด้านเครดิตที่คาดว่าจะเกิดขึ้น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</si>
  <si>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</si>
  <si>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</si>
  <si>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 (ค่าใช้จ่าย) ทางการเงินจากสัญญาประกันภัยต่อที่ถือไว้</t>
  </si>
  <si>
    <t>การเปลี่ยนแปลงในหนี้สินจากสัญญาลงทุน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</si>
  <si>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</si>
  <si>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</si>
  <si>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รายได้จากสัญญาเช่าดำเนินงาน</t>
  </si>
  <si>
    <t>รายได้จากสัญญาเช่าซื้อและสัญญาเช่าเงินทุน</t>
  </si>
  <si>
    <t>รายได้จากการขายสินทรัพย์ให้เช่าตามสัญญาเช่าดำเนินงาน</t>
  </si>
  <si>
    <t>ต้นทุนทางตรงจากการให้เช่า</t>
  </si>
  <si>
    <t>ต้นทุนจากการขายสินทรัพย์ให้เช่าตามสัญญาเช่าดำเนินงาน</t>
  </si>
  <si>
    <t>ค่าใช้จ่ายในการดำเนินงานอื่น</t>
  </si>
  <si>
    <t>รายได้ค่าที่ปรึกษา</t>
  </si>
  <si>
    <t>รายได้ค่าจ้างและค่าบำเหน็จ</t>
  </si>
  <si>
    <t>รายได้อื่น</t>
  </si>
  <si>
    <t>ต้นทุนทางการเงิน</t>
  </si>
  <si>
    <t>ค่าใช้จ่ายภาษีเงินได้ (รายได้)</t>
  </si>
  <si>
    <t>กำไร (ขาดทุน) สำหรับงวด</t>
  </si>
  <si>
    <t>7, 18</t>
  </si>
  <si>
    <t xml:space="preserve">กำไรขาดทุนเบ็ดเสร็จอื่น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</si>
  <si>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</si>
  <si>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</si>
  <si>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จากการวัดมูลค่าเงินลงทุนที่วัดมูลค่ายุติธรรม</t>
  </si>
  <si>
    <t xml:space="preserve">  ผ่านกำไรขาดทุนเบ็ดเสร็จอื่น</t>
  </si>
  <si>
    <t>ผลกำไร (ขาดทุน) จากการป้องกันความเสี่ยงกระแสเงินสด</t>
  </si>
  <si>
    <t>ผลกำไร (ขาดทุน) จากต้นทุนการป้องกันความเสี่ยงรอตัดบัญชี</t>
  </si>
  <si>
    <t xml:space="preserve">  เข้าไปไว้ในกำไรหรือขาดทุนในภายหลัง</t>
  </si>
  <si>
    <t>รายได้ (ค่าใช้จ่าย) ทางการเงินจากสัญญาประกันภัยที่ออก</t>
  </si>
  <si>
    <t>ค่าใช้จ่ายทางการเงินจากสัญญาประกันภัยต่อที่ถือไว้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</si>
  <si>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</si>
  <si>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</si>
  <si>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</si>
  <si>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</si>
  <si>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</si>
  <si>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</si>
  <si>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</si>
  <si>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</si>
  <si>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</si>
  <si>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</si>
  <si>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</si>
  <si>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</si>
  <si>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</si>
  <si>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</si>
  <si>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สำหรับงวดหกเดือนสิ้นสุดวันที่</t>
  </si>
  <si>
    <t>3, 16</t>
  </si>
  <si>
    <t>3, 17</t>
  </si>
  <si>
    <t>งบการเปลี่ยนแปลงส่วนของผู้ถือหุ้น (ไม่ได้ตรวจสอบ)</t>
  </si>
  <si>
    <t>ผลกำไร (ขาดทุน) จาก</t>
  </si>
  <si>
    <t>ผลกำไร (ขาดทุน)</t>
  </si>
  <si>
    <t>ผลกำไร</t>
  </si>
  <si>
    <t>เงินลงทุนในตราสารทุน</t>
  </si>
  <si>
    <t>จากการวัดมูลค่า</t>
  </si>
  <si>
    <t>(ขาดทุน)</t>
  </si>
  <si>
    <t>ที่กำหนดให้วัดมูลค่า</t>
  </si>
  <si>
    <t>ต้นทุนการป้องกัน</t>
  </si>
  <si>
    <t>เงินลงทุนที่</t>
  </si>
  <si>
    <t>สำรอง</t>
  </si>
  <si>
    <t>รวม</t>
  </si>
  <si>
    <t>ของผู้ที่ถูกซื้อ</t>
  </si>
  <si>
    <t>ส่วนเกิน</t>
  </si>
  <si>
    <t>จากการป้องกัน</t>
  </si>
  <si>
    <t>ด้วยมูลค่ายุติธรรม</t>
  </si>
  <si>
    <t>ความเสี่ยงรอตัดบัญชี</t>
  </si>
  <si>
    <t>วัดมูลค่ายุติธรรม</t>
  </si>
  <si>
    <t>รายได้/ค่าใช้จ่ายทางการเงิน</t>
  </si>
  <si>
    <t>ผลต่างจาก</t>
  </si>
  <si>
    <t>รายการอื่นของ</t>
  </si>
  <si>
    <t>องค์ประกอบอื่น</t>
  </si>
  <si>
    <t>รวมส่วนของ</t>
  </si>
  <si>
    <t>ส่วนของ</t>
  </si>
  <si>
    <t>ทุนที่ออกและ</t>
  </si>
  <si>
    <t>ที่ถือครอง</t>
  </si>
  <si>
    <t>มูลค่า</t>
  </si>
  <si>
    <t>ทุนสำรอง</t>
  </si>
  <si>
    <t>ยังไม่ได้</t>
  </si>
  <si>
    <t>ความเสี่ยง</t>
  </si>
  <si>
    <t>ผ่านกำไรขาดทุน</t>
  </si>
  <si>
    <t>เข้าไปไว้ในกำไร</t>
  </si>
  <si>
    <t>จากสัญญาประกันภัย/</t>
  </si>
  <si>
    <t>การรวมธุรกิจภายใต้</t>
  </si>
  <si>
    <t>องค์ประกอบอื่นของ</t>
  </si>
  <si>
    <t>ของ</t>
  </si>
  <si>
    <t>ผู้ถือหุ้น</t>
  </si>
  <si>
    <t>ส่วนได้เสียที่</t>
  </si>
  <si>
    <t>ชำระแล้ว</t>
  </si>
  <si>
    <t>ก่อนการรวมธุรกิจ</t>
  </si>
  <si>
    <t>หุ้นสามัญ</t>
  </si>
  <si>
    <t>ตามกฎหมาย</t>
  </si>
  <si>
    <t>ทุนสำรองอื่นๆ</t>
  </si>
  <si>
    <t>จัดสรร</t>
  </si>
  <si>
    <t>กระแสเงินสด</t>
  </si>
  <si>
    <t>เบ็ดเสร็จอื่น</t>
  </si>
  <si>
    <t>หรือขาดทุนในภายหลัง</t>
  </si>
  <si>
    <t>สัญญาประกันภัยต่อ</t>
  </si>
  <si>
    <t>การควบคุมเดียวกัน</t>
  </si>
  <si>
    <t>ของบริษัทใหญ่</t>
  </si>
  <si>
    <t>ไม่มีอำนาจควบคุม</t>
  </si>
  <si>
    <t>สำหรับงวดหกเดือนสิ้นสุดวันที่ 30 มิถุนายน 2568</t>
  </si>
  <si>
    <t>ยอดคงเหลือ ณ วันที่ 31 ธันวาคม 2567 - ตามที่รายงานในปีก่อน</t>
  </si>
  <si>
    <t>รายการกับผู้ถือหุ้นที่บันทึกโดยตรงเข้าส่วนของผู้ถือหุ้น</t>
  </si>
  <si>
    <t>5, 18, 19</t>
  </si>
  <si>
    <t xml:space="preserve">   การจัดสรรส่วนทุนให้ผู้ถือหุ้น</t>
  </si>
  <si>
    <t>4, 6, 18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</si>
  <si>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</si>
  <si>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</si>
  <si>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 การเปลี่ยนแปลงส่วนได้เสียจากการรวมธุรกิจ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</si>
  <si>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</si>
  <si>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</si>
  <si>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</si>
  <si>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</si>
  <si>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</si>
  <si>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</si>
  <si>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รวมการเปลี่ยนแปลงส่วนได้เสียในบริษัทย่อย</t>
  </si>
  <si>
    <t>5, 25</t>
  </si>
  <si>
    <t>รวมรายการกับผู้ถือหุ้นที่บันทึกโดยตรงเข้าส่วนของผู้ถือหุ้น</t>
  </si>
  <si>
    <t>ผลกระทบจากการเปลี่ยนแปลงนโยบายการบัญชี</t>
  </si>
  <si>
    <t>ยอดคงเหลือ ณ วันที่ 1 มกราคม 2568</t>
  </si>
  <si>
    <t>กำไร (ขาดทุน) เบ็ดเสร็จสำหรับงวด</t>
  </si>
  <si>
    <t xml:space="preserve">     กำไร (ขาดทุน)</t>
  </si>
  <si>
    <t xml:space="preserve">     กำไร (ขาดทุน) เบ็ดเสร็จอื่น</t>
  </si>
  <si>
    <t>รวมกำไร (ขาดทุน) เบ็ดเสร็จสำหรับงวด</t>
  </si>
  <si>
    <t>โอนไปสำรองตามกฎหมาย</t>
  </si>
  <si>
    <t>โอนไปกำไรสะสม</t>
  </si>
  <si>
    <t>โอนไปกำไรหรือขาดทุน</t>
  </si>
  <si>
    <t>ยอดคงเหลือ ณ วันที่ 30 มิถุนายน 2568</t>
  </si>
  <si>
    <t>เครื่องมือป้องกัน</t>
  </si>
  <si>
    <t>ความเสี่ยงในการ</t>
  </si>
  <si>
    <t>ป้องกันความเสี่ยง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</si>
  <si>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</si>
  <si>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</si>
  <si>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ยอดคงเหลือที่ปรับปรุงแล้ว ณ วันที่ 1 มกราคม 2569 - ปรับปรุงใหม่</t>
  </si>
  <si>
    <t xml:space="preserve">    การจัดสรรส่วนทุนให้ผู้ถือหุ้นของบริษัทใหญ่</t>
  </si>
  <si>
    <t xml:space="preserve">    เงินปันผล</t>
  </si>
  <si>
    <t>19</t>
  </si>
  <si>
    <t xml:space="preserve">    รวมการจัดสรรส่วนทุนให้ผู้ถือหุ้นของบริษัทใหญ่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</si>
  <si>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</si>
  <si>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</si>
  <si>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ยอดคงเหลือ ณ วันที่ 30 มิถุนายน 2569 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</si>
  <si>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</si>
  <si>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จาก</t>
  </si>
  <si>
    <t>การป้องกันความเสี่ยง</t>
  </si>
  <si>
    <t>ยังไม่ได้จัดสรร</t>
  </si>
  <si>
    <t>จากกระแสเงินสด</t>
  </si>
  <si>
    <t xml:space="preserve">   เงินปันผล</t>
  </si>
  <si>
    <t>ยอดคงเหลือ ณ วันที่ 30 มิถุนายน 2569</t>
  </si>
  <si>
    <t>งบกระแสเงินสด (ไม่ได้ตรวจสอบ)</t>
  </si>
  <si>
    <t>กระแสเงินสดจากกิจกรรมดำเนินงาน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</si>
  <si>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</si>
  <si>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</si>
  <si>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สำรองหนี้สินจากสัญญาประกันภัย</t>
  </si>
  <si>
    <t>สำรองประกันภัยสำหรับสัญญาประกันภัยระยะยาว</t>
  </si>
  <si>
    <t>สำรองค่าสินไหมทดแทน</t>
  </si>
  <si>
    <t>สำรองเบี้ยประกันภัยที่ยังไม่ถือเป็นรายได้ลดลง</t>
  </si>
  <si>
    <t>(กำไร) ขาดทุนจากการขายเงินลงทุนในบริษัทย่อย</t>
  </si>
  <si>
    <t>ผลกระทบจากการเปลี่ยนแปลงนโยบายบัญชี</t>
  </si>
  <si>
    <t>สำรองการบัญชีป้องกันความเสี่ยง</t>
  </si>
  <si>
    <t>การบัญชีป้องกันความเสี่ยง</t>
  </si>
  <si>
    <t>กลับรายการขาดทุนจากการปรับมูลค่าของสินค้าคงเหลือและทรัพย์สินรอการขาย</t>
  </si>
  <si>
    <t>ขาดทุนจากการปรับมูลค่าของสินค้าคงเหลือและทรัพย์สินรอการขาย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</si>
  <si>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</si>
  <si>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</si>
  <si>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กลับรายการค่าเผื่อจากการด้อยค่า ที่ดิน อาคารและอุปกรณ์</t>
  </si>
  <si>
    <t>ขาดทุนจากการตัดจำหน่ายภาษีถูกหัก ณ ที่จ่าย</t>
  </si>
  <si>
    <t>ขาดทุน (กำไร) จากการขายเงินลงทุน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</si>
  <si>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</si>
  <si>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</si>
  <si>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</si>
  <si>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ลูกหนี้ตามสัญญาเช่าซื้อและสัญญาเช่าการเงิน</t>
  </si>
  <si>
    <t>ค่าความนิยม</t>
  </si>
  <si>
    <t xml:space="preserve">สินทรัพย์อื่น </t>
  </si>
  <si>
    <t>เงินสดจ่ายผลประโยชน์ของพนักงาน</t>
  </si>
  <si>
    <t>กระแสเงินสดสุทธิได้มาจาก (ใช้ไปใน) กิจกรรมดำเนินงาน</t>
  </si>
  <si>
    <t>รับดอกเบี้ยจากธุรกิจประกันภัย</t>
  </si>
  <si>
    <t>รับเงินปันผลจากธุรกิจประกันภัย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</si>
  <si>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</si>
  <si>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</si>
  <si>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</si>
  <si>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เงินสดจ่ายจากการซื้อเงินลงทุนในบริษัทย่อย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</si>
  <si>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</si>
  <si>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</si>
  <si>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</si>
  <si>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</si>
  <si>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</si>
  <si>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เงินสดจ่ายเงินให้กู้ยืม</t>
  </si>
  <si>
    <t>เงินสดรับชำระคืนจากเงินให้กู้ยืม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</si>
  <si>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</si>
  <si>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</si>
  <si>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</si>
  <si>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</si>
  <si>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</si>
  <si>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เงินสดจ่ายชำระหนี้สินทางการเงิน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</si>
  <si>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</si>
  <si>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</si>
  <si>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ต้นทุนทางการเงินจ่าย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</si>
  <si>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</si>
  <si>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</si>
  <si>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</si>
  <si>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</si>
  <si>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</si>
  <si>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</si>
  <si>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</si>
  <si>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</si>
  <si>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</si>
  <si>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เจ้าหนี้ค่าหุ้น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</si>
  <si>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</si>
  <si>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</si>
  <si>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โอนสินทรัพย์ที่มีไว้ให้เช่าตามสัญญาเช่าดำเนินงานไปเป็นสินค้าคงเหลือ</t>
  </si>
  <si>
    <t>โอนสินทรัพย์ที่ถือไว้เพื่อขายไปเป็นที่ดินและอาคาร</t>
  </si>
  <si>
    <t>การได้มาของสิทธิการใช้สินทรัพย์ภายใต้สัญญาเช่า</t>
  </si>
  <si>
    <t>หนี้สินสุทธิของอดีตบริษัทย่อยจากการสิ้นสุดการเป็นบริษัทย่อย</t>
  </si>
  <si>
    <t>รายละเอียดเงินสดและรายการเทียบเท่าเงินสด มีดังนี้</t>
  </si>
  <si>
    <t>ณ วันที่ 30 มิถุนายน</t>
  </si>
  <si>
    <t>เงินสดในมือ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</si>
  <si>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</si>
  <si>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</si>
  <si>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</si>
  <si>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รายได้ทางการเงินจากสัญญาประกันภัยต่อที่ถือไว้</t>
  </si>
  <si>
    <t>กำไรสำหรับงวด</t>
  </si>
  <si>
    <t>กำไร (ขาดทุน) บ็ดเสร็จรวมสำหรับงวด</t>
  </si>
  <si>
    <t>3, 4, 6, 20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</si>
  <si>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</si>
  <si>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ประมาณการหนี้สินผลประโยชน์พนักงาน</t>
  </si>
  <si>
    <t>ผลกำไรจากการตีราคาสินทรัพย์ใหม่</t>
  </si>
  <si>
    <t>เงินสดรับจากการขายอสังหาริมทรัพย์เพื่อการลงทุน</t>
  </si>
  <si>
    <t>ผลกำไรจากการวัดมูลค่าเงินลงทุนที่วัดมูลค่ายุติธรรม</t>
  </si>
  <si>
    <t>กำไรจากการเปลี่ยนแปลงมูลค่ายุติธรรมและ</t>
  </si>
  <si>
    <t>กำไรก่อนภาษีเงินได้</t>
  </si>
  <si>
    <t>ปรับรายการที่กระทบกำไรเป็นเงินสดรับ (จ่าย)</t>
  </si>
  <si>
    <t>ผลกำไรสำหรับการป้องกันความเสี่ยง</t>
  </si>
  <si>
    <t>ผลกำไรจากการเปลี่ยนแปลงมูลค่ายุติธรรมและ</t>
  </si>
  <si>
    <t>ผลขาดทุนจากต้นทุนการป้องกันความเสี่ยงรอตัดบัญชี</t>
  </si>
  <si>
    <t>ผลขาดทุนจากเครื่องมือป้องกันความเสี่ยงในการป้องกันความเสี่ยงเงินลงทุนในตราสารทุน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</si>
</sst>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  <numFmt numFmtId="185" formatCode="[Blue]#,##0,\ \ \ ;[Red]\(#,##0,\)\ \ ;\-\-\ \ \ "/>
    <numFmt numFmtId="186" formatCode="#,##0,\ \ \ ;\(#,##0,\)\ \ ;\-\-\ \ \ "/>
    <numFmt numFmtId="187" formatCode="_ * #,##0_)_W_ ;_ * \(#,##0\)_W_ ;_ * &quot;-&quot;_)_W_ ;_ @_ "/>
    <numFmt numFmtId="188" formatCode="_ * #,##0.00_)_W_ ;_ * \(#,##0.00\)_W_ ;_ * &quot;-&quot;??_)_W_ ;_ @_ "/>
    <numFmt numFmtId="189" formatCode="&quot;\&quot;#,##0.00;[Red]&quot;\&quot;\-#,##0.00"/>
    <numFmt numFmtId="190" formatCode="&quot;\&quot;#,##0;[Red]&quot;\&quot;\-#,##0"/>
    <numFmt numFmtId="191" formatCode="_ * #,##0_)&quot;W&quot;_ ;_ * \(#,##0\)&quot;W&quot;_ ;_ * &quot;-&quot;_)&quot;W&quot;_ ;_ @_ "/>
    <numFmt numFmtId="192" formatCode="_ * #,##0.00_)&quot;W&quot;_ ;_ * \(#,##0.00\)&quot;W&quot;_ ;_ * &quot;-&quot;??_)&quot;W&quot;_ ;_ @_ "/>
    <numFmt numFmtId="193" formatCode="#,##0;[Red]&quot;-&quot;#,##0"/>
    <numFmt numFmtId="194" formatCode="#,##0.00;[Red]&quot;-&quot;#,##0.00"/>
    <numFmt numFmtId="195" formatCode="&quot;fl&quot;#,##0_);\(&quot;fl&quot;#,##0\)"/>
    <numFmt numFmtId="196" formatCode="&quot;fl&quot;#,##0_);[Red]\(&quot;fl&quot;#,##0\)"/>
    <numFmt numFmtId="197" formatCode="_(* #,##0.0_);_(* \(#,##0.00\);_(* &quot;-&quot;??_);_(@_)"/>
    <numFmt numFmtId="198" formatCode="&quot;fl&quot;#,##0.00_);\(&quot;fl&quot;#,##0.00\)"/>
    <numFmt numFmtId="199" formatCode="0.00000"/>
    <numFmt numFmtId="200" formatCode="#,##0,,_);\(#,##0,,\)"/>
    <numFmt numFmtId="201" formatCode="0.0"/>
    <numFmt numFmtId="202" formatCode="&quot;$&quot;#,##0\ ;\(&quot;$&quot;#,##0\)"/>
    <numFmt numFmtId="203" formatCode="0.0%;\(0.0%\)"/>
    <numFmt numFmtId="204" formatCode="0.0_);[Red]\(0.0\)"/>
    <numFmt numFmtId="205" formatCode="#,##0,,,_);\(#,##0,,,\)"/>
    <numFmt numFmtId="206" formatCode="_ * #,##0_ ;_ * \-#,##0_ ;_ * &quot;-&quot;_ ;_ @_ "/>
    <numFmt numFmtId="207" formatCode="_ * #,##0.00_ ;_ * \-#,##0.00_ ;_ * &quot;-&quot;??_ ;_ @_ 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_-* #,##0.00\ &quot;F&quot;_-;\-* #,##0.00\ &quot;F&quot;_-;_-* &quot;-&quot;??\ &quot;F&quot;_-;_-@_-"/>
    <numFmt numFmtId="212" formatCode="0.0%"/>
    <numFmt numFmtId="213" formatCode="#,##0.000_);[Red]\(#,##0.000\)"/>
    <numFmt numFmtId="214" formatCode="&quot;$&quot;#,##0;[Red]\-&quot;$&quot;#,##0"/>
    <numFmt numFmtId="215" formatCode="\60\4\7\:"/>
    <numFmt numFmtId="216" formatCode="mm/dd/yy"/>
    <numFmt numFmtId="217" formatCode="&quot;fl&quot;#,##0.00_);[Red]\(&quot;fl&quot;#,##0.00\)"/>
    <numFmt numFmtId="218" formatCode="_(&quot;fl&quot;* #,##0_);_(&quot;fl&quot;* \(#,##0\);_(&quot;fl&quot;* &quot;-&quot;_);_(@_)"/>
    <numFmt numFmtId="219" formatCode="dd\-mmm\-yy_)"/>
    <numFmt numFmtId="220" formatCode="_-* #,##0_-;\-* #,##0_-;_-* &quot;-&quot;_-;_-@_-"/>
    <numFmt numFmtId="221" formatCode="[$-409]d/mmm/yy;@"/>
    <numFmt numFmtId="222" formatCode="&quot;$&quot;#,##0.00;[Red]\-&quot;$&quot;#,##0.00"/>
    <numFmt numFmtId="223" formatCode="&quot;ฃ&quot;#,##0;\-&quot;ฃ&quot;#,##0"/>
    <numFmt numFmtId="224" formatCode="&quot;$&quot;#,##0;\-&quot;$&quot;#,##0"/>
  </numFmts>
  <fonts count="211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  <font>
      <sz val="16"/>
      <name val="FreesiaUPC"/>
      <family val="2"/>
      <charset val="222"/>
    </font>
    <font>
      <sz val="10"/>
      <name val="MS Sans Serif"/>
      <family val="2"/>
      <charset val="22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theme="1"/>
      <name val="Leelawadee UI"/>
      <family val="2"/>
      <charset val="222"/>
    </font>
    <font>
      <u/>
      <sz val="11"/>
      <color theme="10"/>
      <name val="Leelawadee UI"/>
      <family val="2"/>
      <charset val="222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0"/>
      <name val="Helv"/>
    </font>
    <font>
      <sz val="8"/>
      <name val="Helv"/>
    </font>
    <font>
      <u/>
      <sz val="8.1"/>
      <color indexed="36"/>
      <name val="Arial"/>
      <family val="2"/>
    </font>
    <font>
      <sz val="12"/>
      <name val="Book Antiqua"/>
      <family val="1"/>
    </font>
    <font>
      <sz val="12"/>
      <name val="¸iA¶"/>
      <family val="3"/>
      <charset val="129"/>
    </font>
    <font>
      <sz val="8"/>
      <name val="Times New Roman"/>
      <family val="1"/>
    </font>
    <font>
      <b/>
      <sz val="11"/>
      <color indexed="9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u/>
      <sz val="8.1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i/>
      <sz val="10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20"/>
      <name val="Times New Roman"/>
      <family val="1"/>
    </font>
    <font>
      <b/>
      <sz val="7"/>
      <name val="Arial"/>
      <family val="2"/>
    </font>
    <font>
      <b/>
      <sz val="8"/>
      <name val="MS Sans Serif"/>
      <family val="2"/>
    </font>
    <font>
      <sz val="10"/>
      <name val="Palatino"/>
      <family val="1"/>
    </font>
    <font>
      <sz val="12"/>
      <name val="Helv"/>
    </font>
    <font>
      <sz val="10"/>
      <color indexed="16"/>
      <name val="Helvetica-Black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.5"/>
      <name val="TMS RMMN"/>
    </font>
    <font>
      <sz val="11"/>
      <name val="Book Antiqua"/>
      <family val="1"/>
    </font>
    <font>
      <sz val="9"/>
      <name val="Arial"/>
      <family val="2"/>
    </font>
    <font>
      <sz val="12"/>
      <name val="新細明體"/>
      <charset val="136"/>
    </font>
    <font>
      <u/>
      <sz val="11"/>
      <color theme="10"/>
      <name val="Tahoma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</font>
    <font>
      <b/>
      <sz val="18"/>
      <color indexed="24"/>
      <name val="Arial"/>
      <family val="2"/>
    </font>
    <font>
      <b/>
      <sz val="13"/>
      <color indexed="62"/>
      <name val="Tahoma"/>
      <family val="2"/>
    </font>
    <font>
      <b/>
      <sz val="12"/>
      <color indexed="24"/>
      <name val="Arial"/>
      <family val="2"/>
    </font>
    <font>
      <b/>
      <sz val="11"/>
      <color indexed="62"/>
      <name val="Tahoma"/>
      <family val="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7"/>
      <name val="Small Fonts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AngsanaUPC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i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0000"/>
      <name val="Angsana New"/>
      <family val="1"/>
    </font>
    <font>
      <sz val="10"/>
      <name val="Times New Roman"/>
      <family val="1"/>
      <charset val="222"/>
    </font>
    <font>
      <sz val="14"/>
      <color theme="1"/>
      <name val="Angsana New"/>
      <family val="1"/>
    </font>
    <font>
      <i/>
      <sz val="11"/>
      <name val="Times New Roman"/>
      <family val="1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61"/>
      </patternFill>
    </fill>
    <fill>
      <patternFill patternType="solid">
        <fgColor indexed="47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14001">
    <xf numFmtId="0" fontId="0" fillId="0" borderId="0"/>
    <xf numFmtId="3" fontId="16" fillId="0" borderId="2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" fontId="17" fillId="0" borderId="0" applyFont="0" applyFill="0" applyBorder="0" applyAlignment="0" applyProtection="0"/>
    <xf numFmtId="0" fontId="16" fillId="0" borderId="0"/>
    <xf numFmtId="9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2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5" fillId="56" borderId="0"/>
    <xf numFmtId="0" fontId="55" fillId="56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5" fillId="56" borderId="0"/>
    <xf numFmtId="0" fontId="55" fillId="56" borderId="0"/>
    <xf numFmtId="0" fontId="55" fillId="56" borderId="0"/>
    <xf numFmtId="0" fontId="55" fillId="56" borderId="0"/>
    <xf numFmtId="0" fontId="55" fillId="56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6" fillId="57" borderId="0"/>
    <xf numFmtId="0" fontId="56" fillId="57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6" fillId="57" borderId="0"/>
    <xf numFmtId="0" fontId="56" fillId="57" borderId="0"/>
    <xf numFmtId="0" fontId="56" fillId="57" borderId="0"/>
    <xf numFmtId="0" fontId="56" fillId="57" borderId="0"/>
    <xf numFmtId="0" fontId="56" fillId="57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7" fillId="58" borderId="0"/>
    <xf numFmtId="0" fontId="57" fillId="58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7" fillId="58" borderId="0"/>
    <xf numFmtId="0" fontId="57" fillId="58" borderId="0"/>
    <xf numFmtId="0" fontId="57" fillId="58" borderId="0"/>
    <xf numFmtId="0" fontId="57" fillId="58" borderId="0"/>
    <xf numFmtId="0" fontId="57" fillId="58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8" fillId="0" borderId="0"/>
    <xf numFmtId="0" fontId="58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9" fillId="0" borderId="0"/>
    <xf numFmtId="0" fontId="59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171" fontId="36" fillId="60" borderId="27"/>
    <xf numFmtId="171" fontId="36" fillId="60" borderId="27"/>
    <xf numFmtId="171" fontId="36" fillId="60" borderId="27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0" fontId="61" fillId="0" borderId="11"/>
    <xf numFmtId="0" fontId="61" fillId="0" borderId="11"/>
    <xf numFmtId="0" fontId="61" fillId="0" borderId="11"/>
    <xf numFmtId="0" fontId="61" fillId="0" borderId="11"/>
    <xf numFmtId="0" fontId="62" fillId="61" borderId="0"/>
    <xf numFmtId="0" fontId="62" fillId="61" borderId="0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2" fillId="61" borderId="0"/>
    <xf numFmtId="0" fontId="62" fillId="61" borderId="0"/>
    <xf numFmtId="0" fontId="62" fillId="61" borderId="0"/>
    <xf numFmtId="0" fontId="62" fillId="61" borderId="0"/>
    <xf numFmtId="0" fontId="62" fillId="61" borderId="0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36" fillId="55" borderId="0"/>
    <xf numFmtId="0" fontId="36" fillId="55" borderId="0"/>
    <xf numFmtId="0" fontId="36" fillId="55" borderId="0"/>
    <xf numFmtId="0" fontId="36" fillId="55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5" fillId="56" borderId="0"/>
    <xf numFmtId="0" fontId="55" fillId="56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5" fillId="56" borderId="0"/>
    <xf numFmtId="0" fontId="55" fillId="56" borderId="0"/>
    <xf numFmtId="0" fontId="55" fillId="56" borderId="0"/>
    <xf numFmtId="0" fontId="55" fillId="56" borderId="0"/>
    <xf numFmtId="0" fontId="55" fillId="56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6" fillId="57" borderId="0"/>
    <xf numFmtId="0" fontId="56" fillId="57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6" fillId="57" borderId="0"/>
    <xf numFmtId="0" fontId="56" fillId="57" borderId="0"/>
    <xf numFmtId="0" fontId="56" fillId="57" borderId="0"/>
    <xf numFmtId="0" fontId="56" fillId="57" borderId="0"/>
    <xf numFmtId="0" fontId="56" fillId="57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7" fillId="58" borderId="0"/>
    <xf numFmtId="0" fontId="57" fillId="58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7" fillId="58" borderId="0"/>
    <xf numFmtId="0" fontId="57" fillId="58" borderId="0"/>
    <xf numFmtId="0" fontId="57" fillId="58" borderId="0"/>
    <xf numFmtId="0" fontId="57" fillId="58" borderId="0"/>
    <xf numFmtId="0" fontId="57" fillId="58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8" fillId="0" borderId="0"/>
    <xf numFmtId="0" fontId="58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9" fillId="0" borderId="0"/>
    <xf numFmtId="0" fontId="59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86" fillId="23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86" fillId="24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86" fillId="25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86" fillId="26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86" fillId="27" borderId="0" applyNumberFormat="0" applyBorder="0" applyAlignment="0" applyProtection="0"/>
    <xf numFmtId="0" fontId="31" fillId="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86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86" fillId="29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86" fillId="30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86" fillId="31" borderId="0" applyNumberFormat="0" applyBorder="0" applyAlignment="0" applyProtection="0"/>
    <xf numFmtId="0" fontId="31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86" fillId="32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86" fillId="33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86" fillId="34" borderId="0" applyNumberFormat="0" applyBorder="0" applyAlignment="0" applyProtection="0"/>
    <xf numFmtId="0" fontId="31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7" fillId="3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7" fillId="36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87" fillId="3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7" fillId="3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87" fillId="39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87" fillId="40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7" fillId="6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87" fillId="41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7" fillId="69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87" fillId="42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7" fillId="7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7" fillId="43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7" fillId="7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7" fillId="4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87" fillId="45" borderId="0" applyNumberFormat="0" applyBorder="0" applyAlignment="0" applyProtection="0"/>
    <xf numFmtId="0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7" fillId="7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87" fillId="46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88" fillId="47" borderId="0" applyNumberFormat="0" applyBorder="0" applyAlignment="0" applyProtection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3" fontId="65" fillId="0" borderId="0" applyFill="0" applyBorder="0" applyAlignment="0"/>
    <xf numFmtId="174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8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4" fillId="0" borderId="0" applyFill="0" applyBorder="0" applyAlignment="0"/>
    <xf numFmtId="173" fontId="65" fillId="0" borderId="0" applyFill="0" applyBorder="0" applyAlignment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89" fillId="48" borderId="15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40" fillId="20" borderId="3" applyNumberFormat="0" applyAlignment="0" applyProtection="0"/>
    <xf numFmtId="0" fontId="40" fillId="20" borderId="3" applyNumberFormat="0" applyAlignment="0" applyProtection="0"/>
    <xf numFmtId="0" fontId="90" fillId="49" borderId="16" applyNumberFormat="0" applyAlignment="0" applyProtection="0"/>
    <xf numFmtId="43" fontId="28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65" fillId="0" borderId="0" applyFont="0" applyFill="0" applyBorder="0" applyAlignment="0" applyProtection="0"/>
    <xf numFmtId="164" fontId="36" fillId="0" borderId="0" applyFont="0" applyFill="0" applyBorder="0" applyAlignment="0" applyProtection="0"/>
    <xf numFmtId="38" fontId="69" fillId="0" borderId="0"/>
    <xf numFmtId="14" fontId="70" fillId="0" borderId="0" applyFill="0" applyBorder="0" applyAlignment="0"/>
    <xf numFmtId="178" fontId="63" fillId="0" borderId="29">
      <alignment vertical="center"/>
    </xf>
    <xf numFmtId="178" fontId="63" fillId="0" borderId="29">
      <alignment vertical="center"/>
    </xf>
    <xf numFmtId="178" fontId="63" fillId="0" borderId="29">
      <alignment vertical="center"/>
    </xf>
    <xf numFmtId="178" fontId="64" fillId="0" borderId="29">
      <alignment vertical="center"/>
    </xf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3" fontId="65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4" fillId="0" borderId="0" applyFill="0" applyBorder="0" applyAlignment="0"/>
    <xf numFmtId="173" fontId="65" fillId="0" borderId="0" applyFill="0" applyBorder="0" applyAlignment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92" fillId="50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0" fontId="53" fillId="0" borderId="30" applyNumberFormat="0" applyAlignment="0" applyProtection="0">
      <alignment horizontal="left" vertical="center"/>
    </xf>
    <xf numFmtId="0" fontId="53" fillId="0" borderId="30" applyNumberFormat="0" applyAlignment="0" applyProtection="0">
      <alignment horizontal="left" vertical="center"/>
    </xf>
    <xf numFmtId="0" fontId="53" fillId="0" borderId="30" applyNumberFormat="0" applyAlignment="0" applyProtection="0">
      <alignment horizontal="left" vertical="center"/>
    </xf>
    <xf numFmtId="0" fontId="53" fillId="0" borderId="11">
      <alignment horizontal="left" vertical="center"/>
    </xf>
    <xf numFmtId="0" fontId="53" fillId="0" borderId="11">
      <alignment horizontal="left" vertical="center"/>
    </xf>
    <xf numFmtId="0" fontId="53" fillId="0" borderId="11">
      <alignment horizontal="left" vertical="center"/>
    </xf>
    <xf numFmtId="0" fontId="53" fillId="0" borderId="11">
      <alignment horizontal="left" vertical="center"/>
    </xf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93" fillId="0" borderId="17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94" fillId="0" borderId="18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95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97" fillId="51" borderId="15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3" fontId="65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4" fillId="0" borderId="0" applyFill="0" applyBorder="0" applyAlignment="0"/>
    <xf numFmtId="173" fontId="65" fillId="0" borderId="0" applyFill="0" applyBorder="0" applyAlignment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98" fillId="0" borderId="20" applyNumberFormat="0" applyFill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99" fillId="52" borderId="0" applyNumberFormat="0" applyBorder="0" applyAlignment="0" applyProtection="0"/>
    <xf numFmtId="0" fontId="36" fillId="0" borderId="0"/>
    <xf numFmtId="179" fontId="72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" fillId="0" borderId="0"/>
    <xf numFmtId="0" fontId="16" fillId="0" borderId="0"/>
    <xf numFmtId="0" fontId="29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33" fillId="0" borderId="0"/>
    <xf numFmtId="0" fontId="100" fillId="0" borderId="0"/>
    <xf numFmtId="0" fontId="16" fillId="0" borderId="0"/>
    <xf numFmtId="0" fontId="36" fillId="0" borderId="0"/>
    <xf numFmtId="0" fontId="3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/>
    <xf numFmtId="0" fontId="12" fillId="0" borderId="0"/>
    <xf numFmtId="0" fontId="36" fillId="0" borderId="0"/>
    <xf numFmtId="0" fontId="36" fillId="0" borderId="0"/>
    <xf numFmtId="0" fontId="101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12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33" fillId="0" borderId="0"/>
    <xf numFmtId="0" fontId="36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12" fillId="0" borderId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102" fillId="48" borderId="22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74" fillId="78" borderId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8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3" fontId="65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4" fillId="0" borderId="0" applyFill="0" applyBorder="0" applyAlignment="0"/>
    <xf numFmtId="173" fontId="65" fillId="0" borderId="0" applyFill="0" applyBorder="0" applyAlignment="0"/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5" fillId="21" borderId="31" applyNumberFormat="0" applyProtection="0">
      <alignment horizontal="left" vertical="center" indent="1"/>
    </xf>
    <xf numFmtId="4" fontId="75" fillId="21" borderId="31" applyNumberFormat="0" applyProtection="0">
      <alignment horizontal="left" vertical="center" indent="1"/>
    </xf>
    <xf numFmtId="4" fontId="75" fillId="21" borderId="31" applyNumberFormat="0" applyProtection="0">
      <alignment horizontal="left" vertical="center" indent="1"/>
    </xf>
    <xf numFmtId="4" fontId="75" fillId="21" borderId="31" applyNumberFormat="0" applyProtection="0">
      <alignment horizontal="left" vertical="center" indent="1"/>
    </xf>
    <xf numFmtId="4" fontId="75" fillId="21" borderId="31" applyNumberFormat="0" applyProtection="0">
      <alignment horizontal="left" vertical="center" indent="1"/>
    </xf>
    <xf numFmtId="0" fontId="75" fillId="21" borderId="31" applyNumberFormat="0" applyProtection="0">
      <alignment horizontal="left" vertical="top" indent="1"/>
    </xf>
    <xf numFmtId="0" fontId="75" fillId="21" borderId="31" applyNumberFormat="0" applyProtection="0">
      <alignment horizontal="left" vertical="top" indent="1"/>
    </xf>
    <xf numFmtId="0" fontId="75" fillId="21" borderId="31" applyNumberFormat="0" applyProtection="0">
      <alignment horizontal="left" vertical="top" indent="1"/>
    </xf>
    <xf numFmtId="0" fontId="75" fillId="21" borderId="31" applyNumberFormat="0" applyProtection="0">
      <alignment horizontal="left" vertical="top" indent="1"/>
    </xf>
    <xf numFmtId="0" fontId="75" fillId="21" borderId="31" applyNumberFormat="0" applyProtection="0">
      <alignment horizontal="left" vertical="top" indent="1"/>
    </xf>
    <xf numFmtId="4" fontId="75" fillId="79" borderId="0" applyNumberFormat="0" applyProtection="0">
      <alignment horizontal="left" vertical="center" indent="1"/>
    </xf>
    <xf numFmtId="4" fontId="70" fillId="3" borderId="31" applyNumberFormat="0" applyProtection="0">
      <alignment horizontal="right" vertical="center"/>
    </xf>
    <xf numFmtId="4" fontId="70" fillId="3" borderId="31" applyNumberFormat="0" applyProtection="0">
      <alignment horizontal="right" vertical="center"/>
    </xf>
    <xf numFmtId="4" fontId="70" fillId="3" borderId="31" applyNumberFormat="0" applyProtection="0">
      <alignment horizontal="right" vertical="center"/>
    </xf>
    <xf numFmtId="4" fontId="70" fillId="3" borderId="31" applyNumberFormat="0" applyProtection="0">
      <alignment horizontal="right" vertical="center"/>
    </xf>
    <xf numFmtId="4" fontId="70" fillId="3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5" fillId="81" borderId="32" applyNumberFormat="0" applyProtection="0">
      <alignment horizontal="left" vertical="center" indent="1"/>
    </xf>
    <xf numFmtId="4" fontId="75" fillId="81" borderId="32" applyNumberFormat="0" applyProtection="0">
      <alignment horizontal="left" vertical="center" indent="1"/>
    </xf>
    <xf numFmtId="4" fontId="75" fillId="81" borderId="32" applyNumberFormat="0" applyProtection="0">
      <alignment horizontal="left" vertical="center" indent="1"/>
    </xf>
    <xf numFmtId="4" fontId="70" fillId="82" borderId="0" applyNumberFormat="0" applyProtection="0">
      <alignment horizontal="left" vertical="center" indent="1"/>
    </xf>
    <xf numFmtId="4" fontId="77" fillId="83" borderId="0" applyNumberFormat="0" applyProtection="0">
      <alignment horizontal="left" vertical="center" indent="1"/>
    </xf>
    <xf numFmtId="4" fontId="70" fillId="79" borderId="31" applyNumberFormat="0" applyProtection="0">
      <alignment horizontal="right" vertical="center"/>
    </xf>
    <xf numFmtId="4" fontId="70" fillId="79" borderId="31" applyNumberFormat="0" applyProtection="0">
      <alignment horizontal="right" vertical="center"/>
    </xf>
    <xf numFmtId="4" fontId="70" fillId="79" borderId="31" applyNumberFormat="0" applyProtection="0">
      <alignment horizontal="right" vertical="center"/>
    </xf>
    <xf numFmtId="4" fontId="70" fillId="79" borderId="31" applyNumberFormat="0" applyProtection="0">
      <alignment horizontal="right" vertical="center"/>
    </xf>
    <xf numFmtId="4" fontId="70" fillId="79" borderId="31" applyNumberFormat="0" applyProtection="0">
      <alignment horizontal="right" vertical="center"/>
    </xf>
    <xf numFmtId="4" fontId="70" fillId="82" borderId="0" applyNumberFormat="0" applyProtection="0">
      <alignment horizontal="left" vertical="center" indent="1"/>
    </xf>
    <xf numFmtId="4" fontId="70" fillId="79" borderId="0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top" indent="1"/>
    </xf>
    <xf numFmtId="0" fontId="36" fillId="83" borderId="31" applyNumberFormat="0" applyProtection="0">
      <alignment horizontal="left" vertical="top" indent="1"/>
    </xf>
    <xf numFmtId="0" fontId="36" fillId="83" borderId="31" applyNumberFormat="0" applyProtection="0">
      <alignment horizontal="left" vertical="top" indent="1"/>
    </xf>
    <xf numFmtId="0" fontId="36" fillId="83" borderId="31" applyNumberFormat="0" applyProtection="0">
      <alignment horizontal="left" vertical="top" indent="1"/>
    </xf>
    <xf numFmtId="0" fontId="36" fillId="83" borderId="31" applyNumberFormat="0" applyProtection="0">
      <alignment horizontal="left" vertical="top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top" indent="1"/>
    </xf>
    <xf numFmtId="0" fontId="36" fillId="79" borderId="31" applyNumberFormat="0" applyProtection="0">
      <alignment horizontal="left" vertical="top" indent="1"/>
    </xf>
    <xf numFmtId="0" fontId="36" fillId="79" borderId="31" applyNumberFormat="0" applyProtection="0">
      <alignment horizontal="left" vertical="top" indent="1"/>
    </xf>
    <xf numFmtId="0" fontId="36" fillId="79" borderId="31" applyNumberFormat="0" applyProtection="0">
      <alignment horizontal="left" vertical="top" indent="1"/>
    </xf>
    <xf numFmtId="0" fontId="36" fillId="79" borderId="31" applyNumberFormat="0" applyProtection="0">
      <alignment horizontal="left" vertical="top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top" indent="1"/>
    </xf>
    <xf numFmtId="0" fontId="36" fillId="7" borderId="31" applyNumberFormat="0" applyProtection="0">
      <alignment horizontal="left" vertical="top" indent="1"/>
    </xf>
    <xf numFmtId="0" fontId="36" fillId="7" borderId="31" applyNumberFormat="0" applyProtection="0">
      <alignment horizontal="left" vertical="top" indent="1"/>
    </xf>
    <xf numFmtId="0" fontId="36" fillId="7" borderId="31" applyNumberFormat="0" applyProtection="0">
      <alignment horizontal="left" vertical="top" indent="1"/>
    </xf>
    <xf numFmtId="0" fontId="36" fillId="7" borderId="31" applyNumberFormat="0" applyProtection="0">
      <alignment horizontal="left" vertical="top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top" indent="1"/>
    </xf>
    <xf numFmtId="0" fontId="36" fillId="82" borderId="31" applyNumberFormat="0" applyProtection="0">
      <alignment horizontal="left" vertical="top" indent="1"/>
    </xf>
    <xf numFmtId="0" fontId="36" fillId="82" borderId="31" applyNumberFormat="0" applyProtection="0">
      <alignment horizontal="left" vertical="top" indent="1"/>
    </xf>
    <xf numFmtId="0" fontId="36" fillId="82" borderId="31" applyNumberFormat="0" applyProtection="0">
      <alignment horizontal="left" vertical="top" indent="1"/>
    </xf>
    <xf numFmtId="0" fontId="36" fillId="82" borderId="31" applyNumberFormat="0" applyProtection="0">
      <alignment horizontal="left" vertical="top" indent="1"/>
    </xf>
    <xf numFmtId="0" fontId="36" fillId="63" borderId="2" applyNumberFormat="0">
      <protection locked="0"/>
    </xf>
    <xf numFmtId="0" fontId="36" fillId="63" borderId="2" applyNumberFormat="0">
      <protection locked="0"/>
    </xf>
    <xf numFmtId="0" fontId="36" fillId="63" borderId="2" applyNumberFormat="0">
      <protection locked="0"/>
    </xf>
    <xf numFmtId="0" fontId="36" fillId="63" borderId="2" applyNumberFormat="0">
      <protection locked="0"/>
    </xf>
    <xf numFmtId="4" fontId="70" fillId="22" borderId="31" applyNumberFormat="0" applyProtection="0">
      <alignment vertical="center"/>
    </xf>
    <xf numFmtId="4" fontId="70" fillId="22" borderId="31" applyNumberFormat="0" applyProtection="0">
      <alignment vertical="center"/>
    </xf>
    <xf numFmtId="4" fontId="70" fillId="22" borderId="31" applyNumberFormat="0" applyProtection="0">
      <alignment vertical="center"/>
    </xf>
    <xf numFmtId="4" fontId="70" fillId="22" borderId="31" applyNumberFormat="0" applyProtection="0">
      <alignment vertical="center"/>
    </xf>
    <xf numFmtId="4" fontId="70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0" fillId="22" borderId="31" applyNumberFormat="0" applyProtection="0">
      <alignment horizontal="left" vertical="center" indent="1"/>
    </xf>
    <xf numFmtId="4" fontId="70" fillId="22" borderId="31" applyNumberFormat="0" applyProtection="0">
      <alignment horizontal="left" vertical="center" indent="1"/>
    </xf>
    <xf numFmtId="4" fontId="70" fillId="22" borderId="31" applyNumberFormat="0" applyProtection="0">
      <alignment horizontal="left" vertical="center" indent="1"/>
    </xf>
    <xf numFmtId="4" fontId="70" fillId="22" borderId="31" applyNumberFormat="0" applyProtection="0">
      <alignment horizontal="left" vertical="center" indent="1"/>
    </xf>
    <xf numFmtId="4" fontId="70" fillId="22" borderId="31" applyNumberFormat="0" applyProtection="0">
      <alignment horizontal="left" vertical="center" indent="1"/>
    </xf>
    <xf numFmtId="0" fontId="70" fillId="22" borderId="31" applyNumberFormat="0" applyProtection="0">
      <alignment horizontal="left" vertical="top" indent="1"/>
    </xf>
    <xf numFmtId="0" fontId="70" fillId="22" borderId="31" applyNumberFormat="0" applyProtection="0">
      <alignment horizontal="left" vertical="top" indent="1"/>
    </xf>
    <xf numFmtId="0" fontId="70" fillId="22" borderId="31" applyNumberFormat="0" applyProtection="0">
      <alignment horizontal="left" vertical="top" indent="1"/>
    </xf>
    <xf numFmtId="0" fontId="70" fillId="22" borderId="31" applyNumberFormat="0" applyProtection="0">
      <alignment horizontal="left" vertical="top" indent="1"/>
    </xf>
    <xf numFmtId="0" fontId="70" fillId="22" borderId="31" applyNumberFormat="0" applyProtection="0">
      <alignment horizontal="left" vertical="top" indent="1"/>
    </xf>
    <xf numFmtId="4" fontId="70" fillId="82" borderId="31" applyNumberFormat="0" applyProtection="0">
      <alignment horizontal="right" vertical="center"/>
    </xf>
    <xf numFmtId="4" fontId="70" fillId="82" borderId="31" applyNumberFormat="0" applyProtection="0">
      <alignment horizontal="right" vertical="center"/>
    </xf>
    <xf numFmtId="4" fontId="70" fillId="82" borderId="31" applyNumberFormat="0" applyProtection="0">
      <alignment horizontal="right" vertical="center"/>
    </xf>
    <xf numFmtId="4" fontId="70" fillId="82" borderId="31" applyNumberFormat="0" applyProtection="0">
      <alignment horizontal="right" vertical="center"/>
    </xf>
    <xf numFmtId="4" fontId="70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0" fillId="79" borderId="31" applyNumberFormat="0" applyProtection="0">
      <alignment horizontal="left" vertical="center" indent="1"/>
    </xf>
    <xf numFmtId="4" fontId="70" fillId="79" borderId="31" applyNumberFormat="0" applyProtection="0">
      <alignment horizontal="left" vertical="center" indent="1"/>
    </xf>
    <xf numFmtId="4" fontId="70" fillId="79" borderId="31" applyNumberFormat="0" applyProtection="0">
      <alignment horizontal="left" vertical="center" indent="1"/>
    </xf>
    <xf numFmtId="4" fontId="70" fillId="79" borderId="31" applyNumberFormat="0" applyProtection="0">
      <alignment horizontal="left" vertical="center" indent="1"/>
    </xf>
    <xf numFmtId="4" fontId="70" fillId="79" borderId="31" applyNumberFormat="0" applyProtection="0">
      <alignment horizontal="left" vertical="center" indent="1"/>
    </xf>
    <xf numFmtId="0" fontId="70" fillId="79" borderId="31" applyNumberFormat="0" applyProtection="0">
      <alignment horizontal="left" vertical="top" indent="1"/>
    </xf>
    <xf numFmtId="0" fontId="70" fillId="79" borderId="31" applyNumberFormat="0" applyProtection="0">
      <alignment horizontal="left" vertical="top" indent="1"/>
    </xf>
    <xf numFmtId="0" fontId="70" fillId="79" borderId="31" applyNumberFormat="0" applyProtection="0">
      <alignment horizontal="left" vertical="top" indent="1"/>
    </xf>
    <xf numFmtId="0" fontId="70" fillId="79" borderId="31" applyNumberFormat="0" applyProtection="0">
      <alignment horizontal="left" vertical="top" indent="1"/>
    </xf>
    <xf numFmtId="0" fontId="70" fillId="79" borderId="31" applyNumberFormat="0" applyProtection="0">
      <alignment horizontal="left" vertical="top" indent="1"/>
    </xf>
    <xf numFmtId="4" fontId="79" fillId="84" borderId="0" applyNumberFormat="0" applyProtection="0">
      <alignment horizontal="left" vertical="center" indent="1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0" fontId="81" fillId="0" borderId="0" applyNumberFormat="0" applyFill="0" applyBorder="0" applyAlignment="0" applyProtection="0"/>
    <xf numFmtId="0" fontId="73" fillId="0" borderId="0"/>
    <xf numFmtId="181" fontId="36" fillId="0" borderId="0">
      <alignment horizontal="left" wrapText="1"/>
    </xf>
    <xf numFmtId="181" fontId="36" fillId="0" borderId="0">
      <alignment horizontal="left" wrapText="1"/>
    </xf>
    <xf numFmtId="181" fontId="36" fillId="0" borderId="0">
      <alignment horizontal="left" wrapText="1"/>
    </xf>
    <xf numFmtId="181" fontId="36" fillId="0" borderId="0">
      <alignment horizontal="left" wrapText="1"/>
    </xf>
    <xf numFmtId="0" fontId="70" fillId="0" borderId="0" applyNumberFormat="0" applyBorder="0" applyAlignment="0"/>
    <xf numFmtId="0" fontId="70" fillId="0" borderId="0" applyNumberFormat="0" applyBorder="0" applyAlignment="0"/>
    <xf numFmtId="49" fontId="70" fillId="0" borderId="0" applyFill="0" applyBorder="0" applyAlignment="0"/>
    <xf numFmtId="182" fontId="63" fillId="0" borderId="0" applyFill="0" applyBorder="0" applyAlignment="0"/>
    <xf numFmtId="182" fontId="63" fillId="0" borderId="0" applyFill="0" applyBorder="0" applyAlignment="0"/>
    <xf numFmtId="182" fontId="63" fillId="0" borderId="0" applyFill="0" applyBorder="0" applyAlignment="0"/>
    <xf numFmtId="182" fontId="64" fillId="0" borderId="0" applyFill="0" applyBorder="0" applyAlignment="0"/>
    <xf numFmtId="183" fontId="63" fillId="0" borderId="0" applyFill="0" applyBorder="0" applyAlignment="0"/>
    <xf numFmtId="183" fontId="63" fillId="0" borderId="0" applyFill="0" applyBorder="0" applyAlignment="0"/>
    <xf numFmtId="183" fontId="63" fillId="0" borderId="0" applyFill="0" applyBorder="0" applyAlignment="0"/>
    <xf numFmtId="183" fontId="64" fillId="0" borderId="0" applyFill="0" applyBorder="0" applyAlignment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04" fillId="0" borderId="23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69" fontId="12" fillId="0" borderId="0"/>
    <xf numFmtId="0" fontId="84" fillId="0" borderId="0"/>
    <xf numFmtId="0" fontId="1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7" fillId="0" borderId="0"/>
    <xf numFmtId="165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0" fontId="70" fillId="79" borderId="42" applyNumberFormat="0" applyProtection="0">
      <alignment horizontal="left" vertical="top" indent="1"/>
    </xf>
    <xf numFmtId="0" fontId="70" fillId="79" borderId="42" applyNumberFormat="0" applyProtection="0">
      <alignment horizontal="left" vertical="top" indent="1"/>
    </xf>
    <xf numFmtId="0" fontId="70" fillId="79" borderId="42" applyNumberFormat="0" applyProtection="0">
      <alignment horizontal="left" vertical="top" indent="1"/>
    </xf>
    <xf numFmtId="0" fontId="70" fillId="79" borderId="42" applyNumberFormat="0" applyProtection="0">
      <alignment horizontal="left" vertical="top" indent="1"/>
    </xf>
    <xf numFmtId="0" fontId="70" fillId="79" borderId="42" applyNumberFormat="0" applyProtection="0">
      <alignment horizontal="left" vertical="top" indent="1"/>
    </xf>
    <xf numFmtId="4" fontId="70" fillId="79" borderId="42" applyNumberFormat="0" applyProtection="0">
      <alignment horizontal="left" vertical="center" indent="1"/>
    </xf>
    <xf numFmtId="4" fontId="70" fillId="79" borderId="42" applyNumberFormat="0" applyProtection="0">
      <alignment horizontal="left" vertical="center" indent="1"/>
    </xf>
    <xf numFmtId="4" fontId="70" fillId="79" borderId="42" applyNumberFormat="0" applyProtection="0">
      <alignment horizontal="left" vertical="center" indent="1"/>
    </xf>
    <xf numFmtId="4" fontId="70" fillId="79" borderId="42" applyNumberFormat="0" applyProtection="0">
      <alignment horizontal="left" vertical="center" indent="1"/>
    </xf>
    <xf numFmtId="4" fontId="70" fillId="79" borderId="42" applyNumberFormat="0" applyProtection="0">
      <alignment horizontal="left" vertical="center" indent="1"/>
    </xf>
    <xf numFmtId="4" fontId="78" fillId="82" borderId="42" applyNumberFormat="0" applyProtection="0">
      <alignment horizontal="right" vertical="center"/>
    </xf>
    <xf numFmtId="4" fontId="78" fillId="82" borderId="42" applyNumberFormat="0" applyProtection="0">
      <alignment horizontal="right" vertical="center"/>
    </xf>
    <xf numFmtId="4" fontId="78" fillId="82" borderId="42" applyNumberFormat="0" applyProtection="0">
      <alignment horizontal="right" vertical="center"/>
    </xf>
    <xf numFmtId="4" fontId="78" fillId="82" borderId="42" applyNumberFormat="0" applyProtection="0">
      <alignment horizontal="right" vertical="center"/>
    </xf>
    <xf numFmtId="4" fontId="78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0" fontId="70" fillId="22" borderId="42" applyNumberFormat="0" applyProtection="0">
      <alignment horizontal="left" vertical="top" indent="1"/>
    </xf>
    <xf numFmtId="0" fontId="70" fillId="22" borderId="42" applyNumberFormat="0" applyProtection="0">
      <alignment horizontal="left" vertical="top" indent="1"/>
    </xf>
    <xf numFmtId="0" fontId="70" fillId="22" borderId="42" applyNumberFormat="0" applyProtection="0">
      <alignment horizontal="left" vertical="top" indent="1"/>
    </xf>
    <xf numFmtId="0" fontId="70" fillId="22" borderId="42" applyNumberFormat="0" applyProtection="0">
      <alignment horizontal="left" vertical="top" indent="1"/>
    </xf>
    <xf numFmtId="0" fontId="70" fillId="22" borderId="42" applyNumberFormat="0" applyProtection="0">
      <alignment horizontal="left" vertical="top" indent="1"/>
    </xf>
    <xf numFmtId="4" fontId="70" fillId="22" borderId="42" applyNumberFormat="0" applyProtection="0">
      <alignment horizontal="left" vertical="center" indent="1"/>
    </xf>
    <xf numFmtId="4" fontId="70" fillId="22" borderId="42" applyNumberFormat="0" applyProtection="0">
      <alignment horizontal="left" vertical="center" indent="1"/>
    </xf>
    <xf numFmtId="4" fontId="70" fillId="22" borderId="42" applyNumberFormat="0" applyProtection="0">
      <alignment horizontal="left" vertical="center" indent="1"/>
    </xf>
    <xf numFmtId="4" fontId="70" fillId="22" borderId="42" applyNumberFormat="0" applyProtection="0">
      <alignment horizontal="left" vertical="center" indent="1"/>
    </xf>
    <xf numFmtId="4" fontId="70" fillId="22" borderId="42" applyNumberFormat="0" applyProtection="0">
      <alignment horizontal="left" vertical="center" indent="1"/>
    </xf>
    <xf numFmtId="4" fontId="78" fillId="22" borderId="42" applyNumberFormat="0" applyProtection="0">
      <alignment vertical="center"/>
    </xf>
    <xf numFmtId="4" fontId="78" fillId="22" borderId="42" applyNumberFormat="0" applyProtection="0">
      <alignment vertical="center"/>
    </xf>
    <xf numFmtId="4" fontId="78" fillId="22" borderId="42" applyNumberFormat="0" applyProtection="0">
      <alignment vertical="center"/>
    </xf>
    <xf numFmtId="4" fontId="78" fillId="22" borderId="42" applyNumberFormat="0" applyProtection="0">
      <alignment vertical="center"/>
    </xf>
    <xf numFmtId="4" fontId="78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center" indent="1"/>
    </xf>
    <xf numFmtId="0" fontId="36" fillId="82" borderId="42" applyNumberFormat="0" applyProtection="0">
      <alignment horizontal="left" vertical="center" indent="1"/>
    </xf>
    <xf numFmtId="0" fontId="36" fillId="82" borderId="42" applyNumberFormat="0" applyProtection="0">
      <alignment horizontal="left" vertical="center" indent="1"/>
    </xf>
    <xf numFmtId="0" fontId="36" fillId="82" borderId="42" applyNumberFormat="0" applyProtection="0">
      <alignment horizontal="left" vertical="center" indent="1"/>
    </xf>
    <xf numFmtId="0" fontId="36" fillId="82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center" indent="1"/>
    </xf>
    <xf numFmtId="4" fontId="70" fillId="79" borderId="42" applyNumberFormat="0" applyProtection="0">
      <alignment horizontal="right" vertical="center"/>
    </xf>
    <xf numFmtId="4" fontId="70" fillId="79" borderId="42" applyNumberFormat="0" applyProtection="0">
      <alignment horizontal="right" vertical="center"/>
    </xf>
    <xf numFmtId="4" fontId="70" fillId="79" borderId="42" applyNumberFormat="0" applyProtection="0">
      <alignment horizontal="right" vertical="center"/>
    </xf>
    <xf numFmtId="4" fontId="70" fillId="79" borderId="42" applyNumberFormat="0" applyProtection="0">
      <alignment horizontal="right" vertical="center"/>
    </xf>
    <xf numFmtId="4" fontId="70" fillId="7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0" fontId="75" fillId="21" borderId="42" applyNumberFormat="0" applyProtection="0">
      <alignment horizontal="left" vertical="top" indent="1"/>
    </xf>
    <xf numFmtId="0" fontId="75" fillId="21" borderId="42" applyNumberFormat="0" applyProtection="0">
      <alignment horizontal="left" vertical="top" indent="1"/>
    </xf>
    <xf numFmtId="0" fontId="75" fillId="21" borderId="42" applyNumberFormat="0" applyProtection="0">
      <alignment horizontal="left" vertical="top" indent="1"/>
    </xf>
    <xf numFmtId="0" fontId="75" fillId="21" borderId="42" applyNumberFormat="0" applyProtection="0">
      <alignment horizontal="left" vertical="top" indent="1"/>
    </xf>
    <xf numFmtId="0" fontId="75" fillId="21" borderId="42" applyNumberFormat="0" applyProtection="0">
      <alignment horizontal="left" vertical="top" indent="1"/>
    </xf>
    <xf numFmtId="4" fontId="75" fillId="21" borderId="42" applyNumberFormat="0" applyProtection="0">
      <alignment horizontal="left" vertical="center" indent="1"/>
    </xf>
    <xf numFmtId="4" fontId="75" fillId="21" borderId="42" applyNumberFormat="0" applyProtection="0">
      <alignment horizontal="left" vertical="center" indent="1"/>
    </xf>
    <xf numFmtId="4" fontId="75" fillId="21" borderId="42" applyNumberFormat="0" applyProtection="0">
      <alignment horizontal="left" vertical="center" indent="1"/>
    </xf>
    <xf numFmtId="4" fontId="75" fillId="21" borderId="42" applyNumberFormat="0" applyProtection="0">
      <alignment horizontal="left" vertical="center" indent="1"/>
    </xf>
    <xf numFmtId="4" fontId="75" fillId="21" borderId="42" applyNumberFormat="0" applyProtection="0">
      <alignment horizontal="left" vertical="center" indent="1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53" fillId="0" borderId="33">
      <alignment horizontal="left" vertical="center"/>
    </xf>
    <xf numFmtId="0" fontId="53" fillId="0" borderId="33">
      <alignment horizontal="left" vertical="center"/>
    </xf>
    <xf numFmtId="0" fontId="53" fillId="0" borderId="33">
      <alignment horizontal="left" vertical="center"/>
    </xf>
    <xf numFmtId="0" fontId="53" fillId="0" borderId="33">
      <alignment horizontal="left" vertical="center"/>
    </xf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5" fillId="0" borderId="0" applyFont="0" applyFill="0" applyBorder="0" applyAlignment="0" applyProtection="0"/>
    <xf numFmtId="3" fontId="116" fillId="0" borderId="2"/>
    <xf numFmtId="0" fontId="36" fillId="0" borderId="0"/>
    <xf numFmtId="0" fontId="117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8" fillId="0" borderId="0"/>
    <xf numFmtId="165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119" fillId="0" borderId="0"/>
    <xf numFmtId="165" fontId="11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3" fillId="0" borderId="0"/>
    <xf numFmtId="0" fontId="36" fillId="0" borderId="0"/>
    <xf numFmtId="185" fontId="36" fillId="0" borderId="47" applyFill="0" applyBorder="0"/>
    <xf numFmtId="186" fontId="36" fillId="0" borderId="44" applyFill="0" applyBorder="0"/>
    <xf numFmtId="0" fontId="36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124" fillId="0" borderId="0"/>
    <xf numFmtId="0" fontId="36" fillId="0" borderId="0"/>
    <xf numFmtId="0" fontId="124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4" fillId="0" borderId="0"/>
    <xf numFmtId="0" fontId="124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1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124" fillId="0" borderId="0"/>
    <xf numFmtId="0" fontId="124" fillId="0" borderId="0"/>
    <xf numFmtId="0" fontId="36" fillId="0" borderId="0"/>
    <xf numFmtId="0" fontId="124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6" fillId="0" borderId="0"/>
    <xf numFmtId="0" fontId="125" fillId="0" borderId="0"/>
    <xf numFmtId="0" fontId="125" fillId="0" borderId="0"/>
    <xf numFmtId="0" fontId="36" fillId="0" borderId="0"/>
    <xf numFmtId="0" fontId="36" fillId="0" borderId="0"/>
    <xf numFmtId="0" fontId="124" fillId="0" borderId="0"/>
    <xf numFmtId="0" fontId="126" fillId="0" borderId="0"/>
    <xf numFmtId="0" fontId="124" fillId="0" borderId="0"/>
    <xf numFmtId="0" fontId="12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6" fillId="0" borderId="0"/>
    <xf numFmtId="0" fontId="36" fillId="0" borderId="0"/>
    <xf numFmtId="0" fontId="124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36" fillId="0" borderId="0"/>
    <xf numFmtId="173" fontId="127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36" fillId="0" borderId="0"/>
    <xf numFmtId="0" fontId="124" fillId="0" borderId="0"/>
    <xf numFmtId="0" fontId="126" fillId="0" borderId="0"/>
    <xf numFmtId="0" fontId="126" fillId="0" borderId="0"/>
    <xf numFmtId="0" fontId="36" fillId="0" borderId="0"/>
    <xf numFmtId="0" fontId="124" fillId="0" borderId="0"/>
    <xf numFmtId="0" fontId="36" fillId="0" borderId="0"/>
    <xf numFmtId="0" fontId="126" fillId="0" borderId="0"/>
    <xf numFmtId="0" fontId="126" fillId="0" borderId="0"/>
    <xf numFmtId="0" fontId="12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6" fillId="0" borderId="0"/>
    <xf numFmtId="0" fontId="124" fillId="0" borderId="0"/>
    <xf numFmtId="0" fontId="124" fillId="0" borderId="0"/>
    <xf numFmtId="0" fontId="124" fillId="0" borderId="0"/>
    <xf numFmtId="0" fontId="126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8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 applyNumberFormat="0"/>
    <xf numFmtId="187" fontId="129" fillId="0" borderId="0" applyFont="0" applyFill="0" applyBorder="0" applyAlignment="0" applyProtection="0"/>
    <xf numFmtId="188" fontId="129" fillId="0" borderId="0" applyFont="0" applyFill="0" applyBorder="0" applyAlignment="0" applyProtection="0"/>
    <xf numFmtId="189" fontId="130" fillId="0" borderId="0" applyFont="0" applyFill="0" applyBorder="0" applyAlignment="0" applyProtection="0"/>
    <xf numFmtId="190" fontId="130" fillId="0" borderId="0" applyFont="0" applyFill="0" applyBorder="0" applyAlignment="0" applyProtection="0"/>
    <xf numFmtId="191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0" fontId="131" fillId="0" borderId="0">
      <alignment horizontal="center" wrapText="1"/>
      <protection locked="0"/>
    </xf>
    <xf numFmtId="193" fontId="130" fillId="0" borderId="0" applyFont="0" applyFill="0" applyBorder="0" applyAlignment="0" applyProtection="0"/>
    <xf numFmtId="194" fontId="130" fillId="0" borderId="0" applyFont="0" applyFill="0" applyBorder="0" applyAlignment="0" applyProtection="0"/>
    <xf numFmtId="0" fontId="132" fillId="85" borderId="0" applyNumberFormat="0" applyFont="0"/>
    <xf numFmtId="0" fontId="133" fillId="0" borderId="0" applyNumberFormat="0" applyFill="0" applyBorder="0" applyAlignment="0" applyProtection="0"/>
    <xf numFmtId="5" fontId="134" fillId="0" borderId="48" applyAlignment="0" applyProtection="0"/>
    <xf numFmtId="0" fontId="129" fillId="0" borderId="0"/>
    <xf numFmtId="0" fontId="130" fillId="0" borderId="0"/>
    <xf numFmtId="0" fontId="116" fillId="0" borderId="0" applyFill="0" applyBorder="0" applyAlignment="0"/>
    <xf numFmtId="195" fontId="65" fillId="0" borderId="0" applyFill="0" applyBorder="0" applyAlignment="0"/>
    <xf numFmtId="196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5" fillId="0" borderId="0" applyNumberFormat="0" applyFill="0" applyBorder="0" applyAlignment="0" applyProtection="0">
      <alignment vertical="top"/>
      <protection locked="0"/>
    </xf>
    <xf numFmtId="197" fontId="65" fillId="0" borderId="0" applyFont="0" applyFill="0" applyBorder="0" applyAlignment="0" applyProtection="0"/>
    <xf numFmtId="199" fontId="36" fillId="0" borderId="0" applyFont="0" applyFill="0" applyBorder="0" applyAlignment="0" applyProtection="0">
      <alignment horizontal="right"/>
    </xf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136" fillId="0" borderId="0" applyFont="0" applyFill="0" applyBorder="0" applyAlignment="0" applyProtection="0"/>
    <xf numFmtId="0" fontId="36" fillId="0" borderId="2" applyNumberFormat="0" applyFont="0" applyFill="0" applyAlignment="0" applyProtection="0">
      <alignment horizontal="center"/>
    </xf>
    <xf numFmtId="0" fontId="36" fillId="0" borderId="0"/>
    <xf numFmtId="0" fontId="36" fillId="0" borderId="0"/>
    <xf numFmtId="0" fontId="36" fillId="0" borderId="0"/>
    <xf numFmtId="0" fontId="122" fillId="0" borderId="0">
      <alignment horizontal="left" indent="3"/>
    </xf>
    <xf numFmtId="0" fontId="122" fillId="0" borderId="0">
      <alignment horizontal="left" indent="5"/>
    </xf>
    <xf numFmtId="0" fontId="137" fillId="0" borderId="0" applyNumberFormat="0" applyAlignment="0">
      <alignment horizontal="left"/>
    </xf>
    <xf numFmtId="200" fontId="36" fillId="0" borderId="0" applyFont="0" applyFill="0" applyBorder="0" applyAlignment="0" applyProtection="0">
      <alignment horizontal="right"/>
    </xf>
    <xf numFmtId="201" fontId="36" fillId="0" borderId="0" applyFont="0" applyFill="0" applyBorder="0" applyAlignment="0" applyProtection="0">
      <alignment horizontal="right"/>
    </xf>
    <xf numFmtId="202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203" fontId="36" fillId="0" borderId="0" applyFont="0" applyFill="0" applyBorder="0" applyAlignment="0" applyProtection="0"/>
    <xf numFmtId="38" fontId="116" fillId="0" borderId="29">
      <alignment vertical="center"/>
    </xf>
    <xf numFmtId="9" fontId="36" fillId="0" borderId="0"/>
    <xf numFmtId="0" fontId="36" fillId="0" borderId="0"/>
    <xf numFmtId="204" fontId="36" fillId="0" borderId="49" applyNumberFormat="0" applyFont="0" applyFill="0" applyAlignment="0" applyProtection="0"/>
    <xf numFmtId="197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0" fontId="138" fillId="0" borderId="0" applyNumberFormat="0" applyAlignment="0">
      <alignment horizontal="left"/>
    </xf>
    <xf numFmtId="2" fontId="136" fillId="0" borderId="0" applyFont="0" applyFill="0" applyBorder="0" applyAlignment="0" applyProtection="0"/>
    <xf numFmtId="0" fontId="139" fillId="0" borderId="0"/>
    <xf numFmtId="0" fontId="36" fillId="0" borderId="50"/>
    <xf numFmtId="0" fontId="140" fillId="0" borderId="0" applyFill="0" applyBorder="0" applyProtection="0">
      <alignment horizontal="left"/>
    </xf>
    <xf numFmtId="17" fontId="36" fillId="0" borderId="0">
      <alignment horizontal="left"/>
    </xf>
    <xf numFmtId="0" fontId="36" fillId="0" borderId="0"/>
    <xf numFmtId="0" fontId="36" fillId="0" borderId="0"/>
    <xf numFmtId="205" fontId="36" fillId="0" borderId="0" applyFont="0" applyFill="0" applyBorder="0" applyAlignment="0" applyProtection="0">
      <alignment horizontal="right"/>
    </xf>
    <xf numFmtId="0" fontId="141" fillId="0" borderId="0" applyProtection="0">
      <alignment horizontal="right"/>
    </xf>
    <xf numFmtId="0" fontId="142" fillId="0" borderId="0"/>
    <xf numFmtId="0" fontId="122" fillId="0" borderId="0"/>
    <xf numFmtId="0" fontId="59" fillId="0" borderId="0"/>
    <xf numFmtId="0" fontId="143" fillId="0" borderId="0"/>
    <xf numFmtId="0" fontId="143" fillId="0" borderId="0"/>
    <xf numFmtId="0" fontId="144" fillId="0" borderId="43">
      <alignment horizontal="center"/>
    </xf>
    <xf numFmtId="0" fontId="144" fillId="0" borderId="0">
      <alignment horizontal="center"/>
    </xf>
    <xf numFmtId="0" fontId="122" fillId="0" borderId="0">
      <alignment horizontal="center"/>
    </xf>
    <xf numFmtId="221" fontId="158" fillId="0" borderId="0" applyNumberFormat="0" applyFill="0" applyBorder="0" applyAlignment="0" applyProtection="0">
      <alignment vertical="top"/>
      <protection locked="0"/>
    </xf>
    <xf numFmtId="0" fontId="36" fillId="0" borderId="0"/>
    <xf numFmtId="197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0" fontId="116" fillId="0" borderId="0" applyNumberFormat="0">
      <alignment horizontal="left"/>
    </xf>
    <xf numFmtId="212" fontId="36" fillId="0" borderId="0" applyFont="0" applyFill="0" applyBorder="0" applyAlignment="0" applyProtection="0">
      <alignment horizontal="right"/>
    </xf>
    <xf numFmtId="213" fontId="14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1" fillId="0" borderId="0"/>
    <xf numFmtId="0" fontId="36" fillId="0" borderId="0">
      <alignment horizontal="justify" wrapText="1"/>
    </xf>
    <xf numFmtId="0" fontId="58" fillId="0" borderId="0"/>
    <xf numFmtId="0" fontId="58" fillId="0" borderId="0"/>
    <xf numFmtId="1" fontId="147" fillId="0" borderId="0" applyProtection="0">
      <alignment horizontal="right" vertical="center"/>
    </xf>
    <xf numFmtId="214" fontId="36" fillId="0" borderId="51" applyFill="0" applyBorder="0"/>
    <xf numFmtId="14" fontId="131" fillId="0" borderId="0">
      <alignment horizontal="center" wrapText="1"/>
      <protection locked="0"/>
    </xf>
    <xf numFmtId="19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197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0" fontId="36" fillId="0" borderId="0"/>
    <xf numFmtId="0" fontId="36" fillId="0" borderId="0"/>
    <xf numFmtId="0" fontId="60" fillId="0" borderId="0"/>
    <xf numFmtId="0" fontId="116" fillId="0" borderId="0" applyNumberFormat="0" applyFon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4" fontId="116" fillId="0" borderId="0" applyFont="0" applyFill="0" applyBorder="0" applyAlignment="0" applyProtection="0"/>
    <xf numFmtId="0" fontId="134" fillId="0" borderId="43">
      <alignment horizontal="center"/>
    </xf>
    <xf numFmtId="3" fontId="116" fillId="0" borderId="0" applyFont="0" applyFill="0" applyBorder="0" applyAlignment="0" applyProtection="0"/>
    <xf numFmtId="0" fontId="116" fillId="86" borderId="0" applyNumberFormat="0" applyFont="0" applyBorder="0" applyAlignment="0" applyProtection="0"/>
    <xf numFmtId="0" fontId="36" fillId="0" borderId="0"/>
    <xf numFmtId="0" fontId="148" fillId="87" borderId="0" applyNumberFormat="0" applyFont="0" applyBorder="0" applyAlignment="0">
      <alignment horizontal="center"/>
    </xf>
    <xf numFmtId="0" fontId="60" fillId="0" borderId="0"/>
    <xf numFmtId="216" fontId="127" fillId="0" borderId="0" applyNumberFormat="0" applyFill="0" applyBorder="0" applyAlignment="0" applyProtection="0">
      <alignment horizontal="left"/>
    </xf>
    <xf numFmtId="0" fontId="36" fillId="0" borderId="0"/>
    <xf numFmtId="0" fontId="36" fillId="60" borderId="52"/>
    <xf numFmtId="0" fontId="148" fillId="1" borderId="11" applyNumberFormat="0" applyFont="0" applyAlignment="0">
      <alignment horizontal="center"/>
    </xf>
    <xf numFmtId="0" fontId="36" fillId="0" borderId="0"/>
    <xf numFmtId="0" fontId="36" fillId="0" borderId="50"/>
    <xf numFmtId="0" fontId="149" fillId="0" borderId="0" applyNumberFormat="0" applyFill="0" applyBorder="0" applyAlignment="0">
      <alignment horizontal="center"/>
    </xf>
    <xf numFmtId="0" fontId="36" fillId="0" borderId="0"/>
    <xf numFmtId="0" fontId="36" fillId="0" borderId="0">
      <alignment vertical="top"/>
    </xf>
    <xf numFmtId="0" fontId="36" fillId="0" borderId="53"/>
    <xf numFmtId="40" fontId="150" fillId="0" borderId="0" applyBorder="0">
      <alignment horizontal="right"/>
    </xf>
    <xf numFmtId="0" fontId="151" fillId="0" borderId="0" applyBorder="0" applyProtection="0">
      <alignment vertical="center"/>
    </xf>
    <xf numFmtId="204" fontId="36" fillId="0" borderId="13" applyBorder="0" applyProtection="0">
      <alignment horizontal="right" vertical="center"/>
    </xf>
    <xf numFmtId="0" fontId="152" fillId="88" borderId="0" applyBorder="0" applyProtection="0">
      <alignment horizontal="centerContinuous" vertical="center"/>
    </xf>
    <xf numFmtId="0" fontId="152" fillId="62" borderId="13" applyBorder="0" applyProtection="0">
      <alignment horizontal="centerContinuous" vertical="center"/>
    </xf>
    <xf numFmtId="0" fontId="153" fillId="0" borderId="0" applyFill="0" applyBorder="0" applyProtection="0">
      <alignment horizontal="left"/>
    </xf>
    <xf numFmtId="0" fontId="140" fillId="0" borderId="46" applyFill="0" applyBorder="0" applyProtection="0">
      <alignment horizontal="left" vertical="top"/>
    </xf>
    <xf numFmtId="0" fontId="36" fillId="0" borderId="0"/>
    <xf numFmtId="217" fontId="65" fillId="0" borderId="0" applyFill="0" applyBorder="0" applyAlignment="0"/>
    <xf numFmtId="218" fontId="65" fillId="0" borderId="0" applyFill="0" applyBorder="0" applyAlignment="0"/>
    <xf numFmtId="219" fontId="154" fillId="0" borderId="0" applyNumberFormat="0">
      <alignment horizontal="right"/>
    </xf>
    <xf numFmtId="0" fontId="36" fillId="0" borderId="0"/>
    <xf numFmtId="0" fontId="36" fillId="0" borderId="0"/>
    <xf numFmtId="0" fontId="36" fillId="0" borderId="0"/>
    <xf numFmtId="0" fontId="36" fillId="0" borderId="0"/>
    <xf numFmtId="0" fontId="59" fillId="0" borderId="0">
      <alignment horizontal="center" textRotation="90"/>
    </xf>
    <xf numFmtId="43" fontId="16" fillId="0" borderId="0" applyFont="0" applyFill="0" applyBorder="0" applyAlignment="0" applyProtection="0"/>
    <xf numFmtId="0" fontId="155" fillId="0" borderId="0"/>
    <xf numFmtId="0" fontId="36" fillId="0" borderId="0" applyFont="0" applyFill="0" applyBorder="0" applyAlignment="0" applyProtection="0"/>
    <xf numFmtId="206" fontId="156" fillId="0" borderId="0" applyFont="0" applyFill="0" applyBorder="0" applyAlignment="0" applyProtection="0"/>
    <xf numFmtId="207" fontId="156" fillId="0" borderId="0" applyFont="0" applyFill="0" applyBorder="0" applyAlignment="0" applyProtection="0"/>
    <xf numFmtId="0" fontId="36" fillId="0" borderId="0"/>
    <xf numFmtId="0" fontId="157" fillId="0" borderId="0"/>
    <xf numFmtId="220" fontId="15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36" fillId="0" borderId="0"/>
    <xf numFmtId="173" fontId="127" fillId="0" borderId="0"/>
    <xf numFmtId="0" fontId="126" fillId="0" borderId="0"/>
    <xf numFmtId="173" fontId="12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9" fillId="0" borderId="0"/>
    <xf numFmtId="0" fontId="16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7" fillId="2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3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4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7" fillId="5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90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1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2" fillId="11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2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2" fillId="9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2" fillId="12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2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2" fillId="14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2" fillId="11" borderId="0" applyNumberFormat="0" applyBorder="0" applyAlignment="0" applyProtection="0"/>
    <xf numFmtId="0" fontId="162" fillId="8" borderId="0" applyNumberFormat="0" applyBorder="0" applyAlignment="0" applyProtection="0"/>
    <xf numFmtId="0" fontId="162" fillId="9" borderId="0" applyNumberFormat="0" applyBorder="0" applyAlignment="0" applyProtection="0"/>
    <xf numFmtId="0" fontId="162" fillId="12" borderId="0" applyNumberFormat="0" applyBorder="0" applyAlignment="0" applyProtection="0"/>
    <xf numFmtId="0" fontId="162" fillId="13" borderId="0" applyNumberFormat="0" applyBorder="0" applyAlignment="0" applyProtection="0"/>
    <xf numFmtId="0" fontId="162" fillId="14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2" fillId="15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2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2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2" fillId="12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2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2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4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6" fillId="1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8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8" fillId="0" borderId="6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80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2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4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6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0" fontId="16" fillId="0" borderId="0"/>
    <xf numFmtId="0" fontId="1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8" fillId="1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40" fontId="189" fillId="78" borderId="0">
      <alignment horizontal="right"/>
    </xf>
    <xf numFmtId="0" fontId="190" fillId="78" borderId="0">
      <alignment horizontal="right"/>
    </xf>
    <xf numFmtId="0" fontId="191" fillId="78" borderId="45"/>
    <xf numFmtId="0" fontId="191" fillId="0" borderId="0" applyBorder="0">
      <alignment horizontal="centerContinuous"/>
    </xf>
    <xf numFmtId="0" fontId="192" fillId="0" borderId="0" applyBorder="0">
      <alignment horizontal="centerContinuous"/>
    </xf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193" fillId="0" borderId="44" applyNumberFormat="0" applyFill="0" applyAlignment="0" applyProtection="0">
      <alignment horizontal="center" vertical="center"/>
    </xf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68" fillId="20" borderId="3" applyNumberFormat="0" applyAlignment="0" applyProtection="0"/>
    <xf numFmtId="0" fontId="182" fillId="0" borderId="7" applyNumberFormat="0" applyFill="0" applyAlignment="0" applyProtection="0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199" fillId="0" borderId="45"/>
    <xf numFmtId="0" fontId="164" fillId="3" borderId="0" applyNumberFormat="0" applyBorder="0" applyAlignment="0" applyProtection="0"/>
    <xf numFmtId="0" fontId="188" fillId="19" borderId="37" applyNumberFormat="0" applyAlignment="0" applyProtection="0"/>
    <xf numFmtId="0" fontId="166" fillId="19" borderId="35" applyNumberFormat="0" applyAlignment="0" applyProtection="0"/>
    <xf numFmtId="0" fontId="19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72" fillId="4" borderId="0" applyNumberFormat="0" applyBorder="0" applyAlignment="0" applyProtection="0"/>
    <xf numFmtId="0" fontId="180" fillId="90" borderId="35" applyNumberFormat="0" applyAlignment="0" applyProtection="0"/>
    <xf numFmtId="0" fontId="184" fillId="21" borderId="0" applyNumberFormat="0" applyBorder="0" applyAlignment="0" applyProtection="0"/>
    <xf numFmtId="0" fontId="200" fillId="0" borderId="38" applyNumberFormat="0" applyFill="0" applyAlignment="0" applyProtection="0"/>
    <xf numFmtId="0" fontId="162" fillId="15" borderId="0" applyNumberFormat="0" applyBorder="0" applyAlignment="0" applyProtection="0"/>
    <xf numFmtId="0" fontId="162" fillId="16" borderId="0" applyNumberFormat="0" applyBorder="0" applyAlignment="0" applyProtection="0"/>
    <xf numFmtId="0" fontId="162" fillId="17" borderId="0" applyNumberFormat="0" applyBorder="0" applyAlignment="0" applyProtection="0"/>
    <xf numFmtId="0" fontId="162" fillId="12" borderId="0" applyNumberFormat="0" applyBorder="0" applyAlignment="0" applyProtection="0"/>
    <xf numFmtId="0" fontId="162" fillId="13" borderId="0" applyNumberFormat="0" applyBorder="0" applyAlignment="0" applyProtection="0"/>
    <xf numFmtId="0" fontId="162" fillId="18" borderId="0" applyNumberFormat="0" applyBorder="0" applyAlignment="0" applyProtection="0"/>
    <xf numFmtId="0" fontId="36" fillId="22" borderId="36" applyNumberFormat="0" applyFont="0" applyAlignment="0" applyProtection="0"/>
    <xf numFmtId="0" fontId="201" fillId="0" borderId="4" applyNumberFormat="0" applyFill="0" applyAlignment="0" applyProtection="0"/>
    <xf numFmtId="0" fontId="202" fillId="0" borderId="5" applyNumberFormat="0" applyFill="0" applyAlignment="0" applyProtection="0"/>
    <xf numFmtId="0" fontId="178" fillId="0" borderId="6" applyNumberFormat="0" applyFill="0" applyAlignment="0" applyProtection="0"/>
    <xf numFmtId="0" fontId="178" fillId="0" borderId="0" applyNumberFormat="0" applyFill="0" applyBorder="0" applyAlignment="0" applyProtection="0"/>
    <xf numFmtId="0" fontId="2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04" fillId="0" borderId="0"/>
    <xf numFmtId="43" fontId="2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58">
      <alignment horizontal="center"/>
    </xf>
    <xf numFmtId="0" fontId="134" fillId="0" borderId="58">
      <alignment horizont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4" fillId="0" borderId="0"/>
    <xf numFmtId="37" fontId="204" fillId="0" borderId="0"/>
    <xf numFmtId="165" fontId="16" fillId="0" borderId="0" applyFont="0" applyFill="0" applyBorder="0" applyAlignment="0" applyProtection="0"/>
    <xf numFmtId="4" fontId="208" fillId="0" borderId="0"/>
  </cellStyleXfs>
  <cellXfs count="305">
    <xf numFmtId="0" fontId="0" fillId="0" borderId="0" xfId="0"/>
    <xf numFmtId="168" fontId="19" fillId="0" borderId="0" xfId="2" applyNumberFormat="1" applyFont="1" applyFill="1" applyAlignment="1" applyProtection="1">
      <protection locked="0"/>
    </xf>
    <xf numFmtId="168" fontId="10" fillId="0" borderId="0" xfId="2" applyNumberFormat="1" applyFont="1" applyFill="1" applyAlignment="1" applyProtection="1">
      <protection locked="0"/>
    </xf>
    <xf numFmtId="168" fontId="10" fillId="0" borderId="0" xfId="2" applyNumberFormat="1" applyFont="1" applyFill="1" applyBorder="1" applyAlignment="1" applyProtection="1">
      <alignment vertical="center"/>
      <protection locked="0"/>
    </xf>
    <xf numFmtId="168" fontId="10" fillId="0" borderId="0" xfId="2" applyNumberFormat="1" applyFont="1" applyFill="1" applyAlignment="1" applyProtection="1">
      <alignment vertical="center"/>
      <protection locked="0"/>
    </xf>
    <xf numFmtId="168" fontId="10" fillId="0" borderId="0" xfId="2" applyNumberFormat="1" applyFont="1" applyFill="1" applyBorder="1" applyAlignment="1" applyProtection="1">
      <alignment horizontal="right"/>
      <protection locked="0"/>
    </xf>
    <xf numFmtId="168" fontId="20" fillId="0" borderId="0" xfId="2" applyNumberFormat="1" applyFont="1" applyFill="1" applyBorder="1" applyAlignment="1" applyProtection="1">
      <protection locked="0"/>
    </xf>
    <xf numFmtId="43" fontId="112" fillId="0" borderId="0" xfId="2" applyFont="1" applyFill="1" applyBorder="1" applyAlignment="1" applyProtection="1">
      <protection locked="0"/>
    </xf>
    <xf numFmtId="168" fontId="108" fillId="0" borderId="0" xfId="2" applyNumberFormat="1" applyFont="1" applyFill="1" applyBorder="1" applyAlignment="1" applyProtection="1">
      <protection locked="0"/>
    </xf>
    <xf numFmtId="168" fontId="21" fillId="0" borderId="0" xfId="2" applyNumberFormat="1" applyFont="1" applyFill="1" applyAlignment="1" applyProtection="1">
      <alignment horizontal="center" vertical="center"/>
      <protection locked="0"/>
    </xf>
    <xf numFmtId="168" fontId="19" fillId="0" borderId="0" xfId="2" applyNumberFormat="1" applyFont="1" applyFill="1" applyAlignment="1" applyProtection="1">
      <alignment horizontal="center" vertical="center"/>
      <protection locked="0"/>
    </xf>
    <xf numFmtId="168" fontId="10" fillId="0" borderId="0" xfId="2" applyNumberFormat="1" applyFont="1" applyFill="1" applyBorder="1" applyAlignment="1" applyProtection="1">
      <alignment horizontal="center" vertical="center"/>
      <protection locked="0"/>
    </xf>
    <xf numFmtId="168" fontId="13" fillId="0" borderId="0" xfId="2" applyNumberFormat="1" applyFont="1" applyFill="1" applyBorder="1" applyAlignment="1" applyProtection="1">
      <alignment vertical="center"/>
      <protection locked="0"/>
    </xf>
    <xf numFmtId="168" fontId="20" fillId="0" borderId="0" xfId="2" applyNumberFormat="1" applyFont="1" applyFill="1" applyBorder="1" applyProtection="1">
      <protection locked="0"/>
    </xf>
    <xf numFmtId="168" fontId="108" fillId="0" borderId="0" xfId="2" applyNumberFormat="1" applyFont="1" applyFill="1" applyBorder="1" applyAlignment="1" applyProtection="1">
      <alignment vertical="center"/>
      <protection locked="0"/>
    </xf>
    <xf numFmtId="168" fontId="113" fillId="0" borderId="0" xfId="2" applyNumberFormat="1" applyFont="1" applyFill="1" applyAlignment="1" applyProtection="1">
      <alignment vertical="center"/>
      <protection locked="0"/>
    </xf>
    <xf numFmtId="168" fontId="19" fillId="0" borderId="0" xfId="2" applyNumberFormat="1" applyFont="1" applyFill="1" applyAlignment="1" applyProtection="1">
      <alignment vertical="center"/>
      <protection locked="0"/>
    </xf>
    <xf numFmtId="168" fontId="19" fillId="0" borderId="0" xfId="2" applyNumberFormat="1" applyFont="1" applyFill="1" applyBorder="1" applyAlignment="1" applyProtection="1">
      <alignment vertical="center"/>
      <protection locked="0"/>
    </xf>
    <xf numFmtId="168" fontId="19" fillId="0" borderId="12" xfId="2" applyNumberFormat="1" applyFont="1" applyFill="1" applyBorder="1" applyProtection="1">
      <protection locked="0"/>
    </xf>
    <xf numFmtId="168" fontId="19" fillId="0" borderId="0" xfId="2" applyNumberFormat="1" applyFont="1" applyFill="1" applyBorder="1" applyProtection="1">
      <protection locked="0"/>
    </xf>
    <xf numFmtId="168" fontId="19" fillId="0" borderId="0" xfId="2" applyNumberFormat="1" applyFont="1" applyFill="1" applyProtection="1">
      <protection locked="0"/>
    </xf>
    <xf numFmtId="43" fontId="19" fillId="0" borderId="0" xfId="2" applyFont="1" applyFill="1" applyAlignment="1" applyProtection="1">
      <alignment vertical="center"/>
      <protection locked="0"/>
    </xf>
    <xf numFmtId="43" fontId="19" fillId="0" borderId="0" xfId="2" applyFont="1" applyFill="1" applyBorder="1" applyAlignment="1" applyProtection="1">
      <alignment vertical="center"/>
      <protection locked="0"/>
    </xf>
    <xf numFmtId="168" fontId="20" fillId="0" borderId="0" xfId="2" applyNumberFormat="1" applyFont="1" applyFill="1" applyBorder="1" applyAlignment="1" applyProtection="1">
      <alignment vertical="center"/>
      <protection locked="0"/>
    </xf>
    <xf numFmtId="43" fontId="19" fillId="0" borderId="0" xfId="2" applyFont="1" applyFill="1" applyAlignment="1" applyProtection="1">
      <protection locked="0"/>
    </xf>
    <xf numFmtId="43" fontId="10" fillId="0" borderId="0" xfId="2" applyFont="1" applyFill="1" applyAlignment="1" applyProtection="1">
      <protection locked="0"/>
    </xf>
    <xf numFmtId="43" fontId="10" fillId="0" borderId="0" xfId="2" applyFont="1" applyFill="1" applyBorder="1" applyAlignment="1" applyProtection="1">
      <protection locked="0"/>
    </xf>
    <xf numFmtId="168" fontId="20" fillId="0" borderId="14" xfId="2" applyNumberFormat="1" applyFont="1" applyFill="1" applyBorder="1" applyAlignment="1" applyProtection="1"/>
    <xf numFmtId="168" fontId="20" fillId="0" borderId="11" xfId="2" applyNumberFormat="1" applyFont="1" applyFill="1" applyBorder="1" applyProtection="1"/>
    <xf numFmtId="168" fontId="20" fillId="0" borderId="34" xfId="2" applyNumberFormat="1" applyFont="1" applyFill="1" applyBorder="1" applyProtection="1"/>
    <xf numFmtId="168" fontId="20" fillId="0" borderId="11" xfId="2" applyNumberFormat="1" applyFont="1" applyFill="1" applyBorder="1" applyAlignment="1" applyProtection="1">
      <alignment vertical="center"/>
    </xf>
    <xf numFmtId="168" fontId="20" fillId="0" borderId="12" xfId="2" applyNumberFormat="1" applyFont="1" applyFill="1" applyBorder="1" applyAlignment="1" applyProtection="1">
      <alignment vertical="center"/>
    </xf>
    <xf numFmtId="168" fontId="10" fillId="0" borderId="0" xfId="2" applyNumberFormat="1" applyFont="1" applyFill="1" applyBorder="1" applyProtection="1">
      <protection locked="0"/>
    </xf>
    <xf numFmtId="168" fontId="10" fillId="0" borderId="0" xfId="2" applyNumberFormat="1" applyFont="1" applyFill="1" applyBorder="1" applyAlignment="1" applyProtection="1">
      <protection locked="0"/>
    </xf>
    <xf numFmtId="168" fontId="19" fillId="0" borderId="0" xfId="8" applyNumberFormat="1" applyFont="1" applyFill="1" applyBorder="1" applyAlignment="1" applyProtection="1">
      <protection locked="0"/>
    </xf>
    <xf numFmtId="37" fontId="10" fillId="0" borderId="0" xfId="2" applyNumberFormat="1" applyFont="1" applyFill="1" applyBorder="1" applyAlignment="1" applyProtection="1">
      <alignment horizontal="right"/>
      <protection locked="0"/>
    </xf>
    <xf numFmtId="168" fontId="10" fillId="0" borderId="0" xfId="2" applyNumberFormat="1" applyFont="1" applyFill="1" applyProtection="1">
      <protection locked="0"/>
    </xf>
    <xf numFmtId="168" fontId="10" fillId="0" borderId="0" xfId="2" applyNumberFormat="1" applyFont="1" applyFill="1" applyAlignment="1" applyProtection="1">
      <alignment horizontal="right"/>
      <protection locked="0"/>
    </xf>
    <xf numFmtId="168" fontId="204" fillId="0" borderId="0" xfId="2" applyNumberFormat="1" applyFont="1" applyFill="1" applyAlignment="1" applyProtection="1">
      <protection locked="0"/>
    </xf>
    <xf numFmtId="168" fontId="13" fillId="0" borderId="0" xfId="2" applyNumberFormat="1" applyFont="1" applyFill="1" applyBorder="1" applyAlignment="1" applyProtection="1">
      <alignment horizontal="right"/>
      <protection locked="0"/>
    </xf>
    <xf numFmtId="168" fontId="13" fillId="0" borderId="11" xfId="2" applyNumberFormat="1" applyFont="1" applyFill="1" applyBorder="1" applyAlignment="1" applyProtection="1">
      <alignment horizontal="right"/>
      <protection locked="0"/>
    </xf>
    <xf numFmtId="168" fontId="13" fillId="0" borderId="0" xfId="2" applyNumberFormat="1" applyFont="1" applyFill="1" applyAlignment="1" applyProtection="1">
      <alignment horizontal="right"/>
      <protection locked="0"/>
    </xf>
    <xf numFmtId="168" fontId="111" fillId="0" borderId="0" xfId="2" applyNumberFormat="1" applyFont="1" applyFill="1" applyAlignment="1" applyProtection="1">
      <alignment horizontal="right"/>
      <protection locked="0"/>
    </xf>
    <xf numFmtId="168" fontId="14" fillId="0" borderId="0" xfId="2" applyNumberFormat="1" applyFont="1" applyFill="1" applyAlignment="1" applyProtection="1">
      <alignment horizontal="center"/>
      <protection locked="0"/>
    </xf>
    <xf numFmtId="168" fontId="13" fillId="0" borderId="0" xfId="2" applyNumberFormat="1" applyFont="1" applyFill="1" applyBorder="1" applyProtection="1">
      <protection locked="0"/>
    </xf>
    <xf numFmtId="168" fontId="13" fillId="0" borderId="0" xfId="2" applyNumberFormat="1" applyFont="1" applyFill="1" applyBorder="1" applyAlignment="1" applyProtection="1">
      <protection locked="0"/>
    </xf>
    <xf numFmtId="168" fontId="13" fillId="0" borderId="34" xfId="2" applyNumberFormat="1" applyFont="1" applyFill="1" applyBorder="1" applyAlignment="1" applyProtection="1">
      <alignment horizontal="right"/>
      <protection locked="0"/>
    </xf>
    <xf numFmtId="168" fontId="0" fillId="0" borderId="0" xfId="2" applyNumberFormat="1" applyFont="1" applyFill="1" applyProtection="1">
      <protection locked="0"/>
    </xf>
    <xf numFmtId="168" fontId="10" fillId="0" borderId="0" xfId="2672" applyNumberFormat="1" applyFont="1" applyFill="1" applyAlignment="1" applyProtection="1">
      <protection locked="0"/>
    </xf>
    <xf numFmtId="168" fontId="10" fillId="0" borderId="0" xfId="2672" applyNumberFormat="1" applyFont="1" applyFill="1" applyBorder="1" applyAlignment="1" applyProtection="1">
      <protection locked="0"/>
    </xf>
    <xf numFmtId="168" fontId="13" fillId="0" borderId="11" xfId="2" applyNumberFormat="1" applyFont="1" applyFill="1" applyBorder="1" applyProtection="1"/>
    <xf numFmtId="168" fontId="13" fillId="0" borderId="11" xfId="2" applyNumberFormat="1" applyFont="1" applyFill="1" applyBorder="1" applyAlignment="1" applyProtection="1">
      <alignment horizontal="right"/>
    </xf>
    <xf numFmtId="168" fontId="13" fillId="0" borderId="13" xfId="2" applyNumberFormat="1" applyFont="1" applyFill="1" applyBorder="1" applyAlignment="1" applyProtection="1">
      <alignment horizontal="right"/>
    </xf>
    <xf numFmtId="168" fontId="13" fillId="0" borderId="12" xfId="2" applyNumberFormat="1" applyFont="1" applyFill="1" applyBorder="1" applyAlignment="1" applyProtection="1">
      <alignment horizontal="right"/>
    </xf>
    <xf numFmtId="168" fontId="13" fillId="0" borderId="14" xfId="2" applyNumberFormat="1" applyFont="1" applyFill="1" applyBorder="1" applyAlignment="1" applyProtection="1">
      <alignment horizontal="right"/>
    </xf>
    <xf numFmtId="168" fontId="13" fillId="0" borderId="14" xfId="2" applyNumberFormat="1" applyFont="1" applyFill="1" applyBorder="1" applyAlignment="1" applyProtection="1"/>
    <xf numFmtId="43" fontId="13" fillId="0" borderId="12" xfId="3" applyFont="1" applyFill="1" applyBorder="1" applyAlignment="1" applyProtection="1">
      <alignment horizontal="right"/>
    </xf>
    <xf numFmtId="43" fontId="26" fillId="0" borderId="0" xfId="2" applyFont="1" applyFill="1" applyProtection="1">
      <protection locked="0"/>
    </xf>
    <xf numFmtId="43" fontId="26" fillId="0" borderId="0" xfId="2" applyFont="1" applyFill="1" applyBorder="1" applyProtection="1">
      <protection locked="0"/>
    </xf>
    <xf numFmtId="168" fontId="26" fillId="0" borderId="0" xfId="2672" applyNumberFormat="1" applyFont="1" applyFill="1" applyProtection="1">
      <protection locked="0"/>
    </xf>
    <xf numFmtId="168" fontId="35" fillId="0" borderId="0" xfId="2672" applyNumberFormat="1" applyFont="1" applyFill="1" applyAlignment="1" applyProtection="1">
      <alignment horizontal="center"/>
      <protection locked="0"/>
    </xf>
    <xf numFmtId="168" fontId="34" fillId="0" borderId="0" xfId="2672" applyNumberFormat="1" applyFont="1" applyFill="1" applyProtection="1">
      <protection locked="0"/>
    </xf>
    <xf numFmtId="168" fontId="34" fillId="0" borderId="0" xfId="2672" applyNumberFormat="1" applyFont="1" applyFill="1" applyAlignment="1" applyProtection="1">
      <alignment horizontal="center"/>
      <protection locked="0"/>
    </xf>
    <xf numFmtId="168" fontId="32" fillId="0" borderId="0" xfId="2" applyNumberFormat="1" applyFont="1" applyFill="1" applyAlignment="1" applyProtection="1">
      <protection locked="0"/>
    </xf>
    <xf numFmtId="168" fontId="32" fillId="0" borderId="0" xfId="2" applyNumberFormat="1" applyFont="1" applyFill="1" applyBorder="1" applyAlignment="1" applyProtection="1">
      <protection locked="0"/>
    </xf>
    <xf numFmtId="168" fontId="34" fillId="0" borderId="0" xfId="2" applyNumberFormat="1" applyFont="1" applyFill="1" applyBorder="1" applyAlignment="1" applyProtection="1">
      <protection locked="0"/>
    </xf>
    <xf numFmtId="168" fontId="34" fillId="0" borderId="0" xfId="2" applyNumberFormat="1" applyFont="1" applyFill="1" applyAlignment="1" applyProtection="1">
      <protection locked="0"/>
    </xf>
    <xf numFmtId="168" fontId="35" fillId="0" borderId="0" xfId="2" applyNumberFormat="1" applyFont="1" applyFill="1" applyAlignment="1" applyProtection="1">
      <alignment shrinkToFit="1"/>
      <protection locked="0"/>
    </xf>
    <xf numFmtId="168" fontId="35" fillId="0" borderId="0" xfId="2" applyNumberFormat="1" applyFont="1" applyFill="1" applyBorder="1" applyAlignment="1" applyProtection="1">
      <alignment shrinkToFit="1"/>
      <protection locked="0"/>
    </xf>
    <xf numFmtId="168" fontId="35" fillId="0" borderId="0" xfId="5795" applyNumberFormat="1" applyFont="1" applyFill="1" applyBorder="1" applyAlignment="1" applyProtection="1">
      <alignment shrinkToFit="1"/>
      <protection locked="0"/>
    </xf>
    <xf numFmtId="168" fontId="34" fillId="0" borderId="0" xfId="2" applyNumberFormat="1" applyFont="1" applyFill="1" applyBorder="1" applyAlignment="1" applyProtection="1">
      <alignment shrinkToFit="1"/>
      <protection locked="0"/>
    </xf>
    <xf numFmtId="168" fontId="35" fillId="0" borderId="13" xfId="2" applyNumberFormat="1" applyFont="1" applyFill="1" applyBorder="1" applyAlignment="1" applyProtection="1">
      <alignment shrinkToFit="1"/>
      <protection locked="0"/>
    </xf>
    <xf numFmtId="168" fontId="34" fillId="0" borderId="13" xfId="2" applyNumberFormat="1" applyFont="1" applyFill="1" applyBorder="1" applyAlignment="1" applyProtection="1">
      <alignment shrinkToFit="1"/>
      <protection locked="0"/>
    </xf>
    <xf numFmtId="168" fontId="34" fillId="0" borderId="0" xfId="2" applyNumberFormat="1" applyFont="1" applyFill="1" applyAlignment="1" applyProtection="1">
      <alignment shrinkToFit="1"/>
      <protection locked="0"/>
    </xf>
    <xf numFmtId="168" fontId="35" fillId="0" borderId="11" xfId="2" applyNumberFormat="1" applyFont="1" applyFill="1" applyBorder="1" applyAlignment="1" applyProtection="1">
      <alignment shrinkToFit="1"/>
      <protection locked="0"/>
    </xf>
    <xf numFmtId="168" fontId="35" fillId="0" borderId="0" xfId="2" applyNumberFormat="1" applyFont="1" applyFill="1" applyProtection="1">
      <protection locked="0"/>
    </xf>
    <xf numFmtId="168" fontId="34" fillId="0" borderId="0" xfId="2" applyNumberFormat="1" applyFont="1" applyFill="1" applyProtection="1">
      <protection locked="0"/>
    </xf>
    <xf numFmtId="168" fontId="34" fillId="0" borderId="0" xfId="2" applyNumberFormat="1" applyFont="1" applyFill="1" applyBorder="1" applyProtection="1">
      <protection locked="0"/>
    </xf>
    <xf numFmtId="168" fontId="34" fillId="0" borderId="0" xfId="5795" applyNumberFormat="1" applyFont="1" applyFill="1" applyBorder="1" applyAlignment="1" applyProtection="1">
      <alignment shrinkToFit="1"/>
      <protection locked="0"/>
    </xf>
    <xf numFmtId="168" fontId="34" fillId="0" borderId="13" xfId="5795" applyNumberFormat="1" applyFont="1" applyFill="1" applyBorder="1" applyProtection="1">
      <protection locked="0"/>
    </xf>
    <xf numFmtId="168" fontId="34" fillId="0" borderId="13" xfId="2" applyNumberFormat="1" applyFont="1" applyFill="1" applyBorder="1" applyAlignment="1" applyProtection="1">
      <protection locked="0"/>
    </xf>
    <xf numFmtId="168" fontId="35" fillId="0" borderId="13" xfId="5795" applyNumberFormat="1" applyFont="1" applyFill="1" applyBorder="1" applyProtection="1">
      <protection locked="0"/>
    </xf>
    <xf numFmtId="168" fontId="35" fillId="0" borderId="13" xfId="2" applyNumberFormat="1" applyFont="1" applyFill="1" applyBorder="1" applyProtection="1">
      <protection locked="0"/>
    </xf>
    <xf numFmtId="168" fontId="35" fillId="0" borderId="0" xfId="2" applyNumberFormat="1" applyFont="1" applyFill="1" applyBorder="1" applyProtection="1">
      <protection locked="0"/>
    </xf>
    <xf numFmtId="168" fontId="35" fillId="0" borderId="12" xfId="2" applyNumberFormat="1" applyFont="1" applyFill="1" applyBorder="1" applyAlignment="1" applyProtection="1">
      <alignment shrinkToFit="1"/>
      <protection locked="0"/>
    </xf>
    <xf numFmtId="168" fontId="35" fillId="0" borderId="0" xfId="2" applyNumberFormat="1" applyFont="1" applyFill="1" applyBorder="1" applyAlignment="1" applyProtection="1">
      <alignment shrinkToFit="1"/>
    </xf>
    <xf numFmtId="168" fontId="34" fillId="0" borderId="0" xfId="2" applyNumberFormat="1" applyFont="1" applyFill="1" applyAlignment="1" applyProtection="1">
      <alignment shrinkToFit="1"/>
    </xf>
    <xf numFmtId="168" fontId="35" fillId="0" borderId="0" xfId="5795" applyNumberFormat="1" applyFont="1" applyFill="1" applyBorder="1" applyAlignment="1" applyProtection="1">
      <alignment shrinkToFit="1"/>
    </xf>
    <xf numFmtId="168" fontId="35" fillId="0" borderId="11" xfId="2" applyNumberFormat="1" applyFont="1" applyFill="1" applyBorder="1" applyAlignment="1" applyProtection="1">
      <alignment shrinkToFit="1"/>
    </xf>
    <xf numFmtId="168" fontId="35" fillId="0" borderId="0" xfId="2" applyNumberFormat="1" applyFont="1" applyFill="1" applyAlignment="1" applyProtection="1">
      <alignment shrinkToFit="1"/>
    </xf>
    <xf numFmtId="168" fontId="34" fillId="0" borderId="0" xfId="2" applyNumberFormat="1" applyFont="1" applyFill="1" applyBorder="1" applyProtection="1"/>
    <xf numFmtId="168" fontId="34" fillId="0" borderId="0" xfId="5795" applyNumberFormat="1" applyFont="1" applyFill="1" applyBorder="1" applyAlignment="1" applyProtection="1">
      <alignment shrinkToFit="1"/>
    </xf>
    <xf numFmtId="168" fontId="34" fillId="0" borderId="13" xfId="5795" applyNumberFormat="1" applyFont="1" applyFill="1" applyBorder="1" applyAlignment="1" applyProtection="1">
      <alignment shrinkToFit="1"/>
    </xf>
    <xf numFmtId="168" fontId="35" fillId="0" borderId="13" xfId="5795" applyNumberFormat="1" applyFont="1" applyFill="1" applyBorder="1" applyProtection="1"/>
    <xf numFmtId="168" fontId="34" fillId="0" borderId="13" xfId="2" applyNumberFormat="1" applyFont="1" applyFill="1" applyBorder="1" applyAlignment="1" applyProtection="1">
      <alignment shrinkToFit="1"/>
    </xf>
    <xf numFmtId="168" fontId="35" fillId="0" borderId="13" xfId="2" applyNumberFormat="1" applyFont="1" applyFill="1" applyBorder="1" applyProtection="1"/>
    <xf numFmtId="168" fontId="35" fillId="0" borderId="0" xfId="2" applyNumberFormat="1" applyFont="1" applyFill="1" applyBorder="1" applyProtection="1"/>
    <xf numFmtId="168" fontId="34" fillId="0" borderId="0" xfId="2" applyNumberFormat="1" applyFont="1" applyFill="1" applyBorder="1" applyAlignment="1" applyProtection="1">
      <alignment shrinkToFit="1"/>
    </xf>
    <xf numFmtId="168" fontId="34" fillId="0" borderId="0" xfId="2" applyNumberFormat="1" applyFont="1" applyFill="1" applyProtection="1"/>
    <xf numFmtId="168" fontId="34" fillId="0" borderId="0" xfId="2" applyNumberFormat="1" applyFont="1" applyFill="1" applyBorder="1" applyAlignment="1" applyProtection="1"/>
    <xf numFmtId="168" fontId="34" fillId="0" borderId="13" xfId="2" applyNumberFormat="1" applyFont="1" applyFill="1" applyBorder="1" applyAlignment="1" applyProtection="1"/>
    <xf numFmtId="168" fontId="35" fillId="0" borderId="12" xfId="2" applyNumberFormat="1" applyFont="1" applyFill="1" applyBorder="1" applyAlignment="1" applyProtection="1">
      <alignment shrinkToFit="1"/>
    </xf>
    <xf numFmtId="43" fontId="34" fillId="0" borderId="0" xfId="2" applyFont="1" applyFill="1" applyProtection="1">
      <protection locked="0"/>
    </xf>
    <xf numFmtId="43" fontId="34" fillId="0" borderId="0" xfId="2" applyFont="1" applyFill="1" applyBorder="1" applyProtection="1">
      <protection locked="0"/>
    </xf>
    <xf numFmtId="168" fontId="209" fillId="0" borderId="0" xfId="2" applyNumberFormat="1" applyFont="1" applyFill="1" applyBorder="1" applyAlignment="1" applyProtection="1">
      <protection locked="0"/>
    </xf>
    <xf numFmtId="168" fontId="34" fillId="0" borderId="34" xfId="2" applyNumberFormat="1" applyFont="1" applyFill="1" applyBorder="1" applyAlignment="1" applyProtection="1">
      <alignment shrinkToFit="1"/>
      <protection locked="0"/>
    </xf>
    <xf numFmtId="168" fontId="35" fillId="0" borderId="34" xfId="2" applyNumberFormat="1" applyFont="1" applyFill="1" applyBorder="1" applyAlignment="1" applyProtection="1">
      <alignment shrinkToFit="1"/>
      <protection locked="0"/>
    </xf>
    <xf numFmtId="43" fontId="34" fillId="0" borderId="0" xfId="2" applyFont="1" applyFill="1" applyAlignment="1" applyProtection="1">
      <alignment shrinkToFit="1"/>
      <protection locked="0"/>
    </xf>
    <xf numFmtId="168" fontId="35" fillId="0" borderId="13" xfId="2" applyNumberFormat="1" applyFont="1" applyFill="1" applyBorder="1" applyAlignment="1" applyProtection="1">
      <alignment shrinkToFit="1"/>
    </xf>
    <xf numFmtId="168" fontId="13" fillId="0" borderId="0" xfId="2" applyNumberFormat="1" applyFont="1" applyFill="1" applyAlignment="1" applyProtection="1">
      <alignment horizontal="right" shrinkToFit="1"/>
      <protection locked="0"/>
    </xf>
    <xf numFmtId="168" fontId="10" fillId="0" borderId="0" xfId="2" applyNumberFormat="1" applyFill="1" applyAlignment="1" applyProtection="1">
      <alignment horizontal="right"/>
      <protection locked="0"/>
    </xf>
    <xf numFmtId="168" fontId="10" fillId="0" borderId="0" xfId="2" applyNumberFormat="1" applyFill="1" applyAlignment="1" applyProtection="1">
      <alignment vertical="center"/>
      <protection locked="0"/>
    </xf>
    <xf numFmtId="168" fontId="22" fillId="0" borderId="0" xfId="2" applyNumberFormat="1" applyFont="1" applyFill="1" applyBorder="1" applyAlignment="1" applyProtection="1">
      <alignment vertical="center"/>
      <protection locked="0"/>
    </xf>
    <xf numFmtId="168" fontId="204" fillId="0" borderId="0" xfId="2" applyNumberFormat="1" applyFont="1" applyFill="1" applyBorder="1" applyAlignment="1" applyProtection="1">
      <alignment vertical="center"/>
      <protection locked="0"/>
    </xf>
    <xf numFmtId="168" fontId="10" fillId="0" borderId="0" xfId="2" applyNumberFormat="1" applyFont="1" applyFill="1" applyBorder="1" applyAlignment="1" applyProtection="1">
      <alignment horizontal="right"/>
    </xf>
    <xf numFmtId="168" fontId="10" fillId="0" borderId="13" xfId="2" applyNumberFormat="1" applyFont="1" applyFill="1" applyBorder="1" applyAlignment="1" applyProtection="1">
      <alignment horizontal="right"/>
    </xf>
    <xf numFmtId="168" fontId="13" fillId="0" borderId="0" xfId="2" applyNumberFormat="1" applyFont="1" applyFill="1" applyBorder="1" applyAlignment="1" applyProtection="1">
      <alignment horizontal="right"/>
    </xf>
    <xf numFmtId="168" fontId="19" fillId="0" borderId="0" xfId="2" quotePrefix="1" applyNumberFormat="1" applyFont="1" applyFill="1" applyAlignment="1" applyProtection="1">
      <alignment vertical="center"/>
      <protection locked="0"/>
    </xf>
    <xf numFmtId="168" fontId="10" fillId="0" borderId="0" xfId="2" quotePrefix="1" applyNumberFormat="1" applyFill="1" applyAlignment="1" applyProtection="1">
      <alignment vertical="center"/>
      <protection locked="0"/>
    </xf>
    <xf numFmtId="168" fontId="15" fillId="0" borderId="0" xfId="2" applyNumberFormat="1" applyFont="1" applyFill="1" applyAlignment="1" applyProtection="1">
      <alignment horizontal="left" vertical="center"/>
      <protection locked="0"/>
    </xf>
    <xf numFmtId="168" fontId="19" fillId="0" borderId="0" xfId="2" quotePrefix="1" applyNumberFormat="1" applyFont="1" applyFill="1" applyProtection="1">
      <protection locked="0"/>
    </xf>
    <xf numFmtId="168" fontId="10" fillId="0" borderId="0" xfId="2" quotePrefix="1" applyNumberFormat="1" applyFill="1" applyProtection="1">
      <protection locked="0"/>
    </xf>
    <xf numFmtId="168" fontId="15" fillId="0" borderId="0" xfId="2" applyNumberFormat="1" applyFont="1" applyFill="1" applyAlignment="1" applyProtection="1">
      <alignment horizontal="left"/>
      <protection locked="0"/>
    </xf>
    <xf numFmtId="168" fontId="10" fillId="0" borderId="0" xfId="2" applyNumberFormat="1" applyFill="1" applyProtection="1">
      <protection locked="0"/>
    </xf>
    <xf numFmtId="168" fontId="13" fillId="0" borderId="0" xfId="2" applyNumberFormat="1" applyFont="1" applyFill="1" applyProtection="1">
      <protection locked="0"/>
    </xf>
    <xf numFmtId="168" fontId="10" fillId="0" borderId="0" xfId="2" quotePrefix="1" applyNumberFormat="1" applyFont="1" applyFill="1" applyProtection="1">
      <protection locked="0"/>
    </xf>
    <xf numFmtId="168" fontId="10" fillId="0" borderId="0" xfId="2" applyNumberFormat="1" applyFont="1" applyFill="1" applyAlignment="1" applyProtection="1">
      <alignment horizontal="left"/>
      <protection locked="0"/>
    </xf>
    <xf numFmtId="168" fontId="13" fillId="0" borderId="0" xfId="2" applyNumberFormat="1" applyFont="1" applyFill="1" applyAlignment="1" applyProtection="1">
      <alignment horizontal="left"/>
      <protection locked="0"/>
    </xf>
    <xf numFmtId="168" fontId="10" fillId="0" borderId="0" xfId="2" applyNumberFormat="1" applyFont="1" applyFill="1" applyBorder="1" applyAlignment="1" applyProtection="1">
      <alignment horizontal="left"/>
      <protection locked="0"/>
    </xf>
    <xf numFmtId="168" fontId="13" fillId="0" borderId="0" xfId="2" applyNumberFormat="1" applyFont="1" applyFill="1" applyAlignment="1" applyProtection="1">
      <alignment horizontal="right" vertical="center"/>
      <protection locked="0"/>
    </xf>
    <xf numFmtId="168" fontId="10" fillId="0" borderId="0" xfId="2" applyNumberFormat="1" applyFill="1" applyAlignment="1" applyProtection="1">
      <alignment horizontal="left"/>
      <protection locked="0"/>
    </xf>
    <xf numFmtId="168" fontId="10" fillId="0" borderId="0" xfId="2" applyNumberFormat="1" applyFill="1" applyAlignment="1" applyProtection="1">
      <alignment horizontal="right" vertical="top"/>
      <protection locked="0"/>
    </xf>
    <xf numFmtId="168" fontId="10" fillId="0" borderId="13" xfId="2" applyNumberFormat="1" applyFill="1" applyBorder="1" applyAlignment="1" applyProtection="1">
      <alignment horizontal="right" vertical="top"/>
      <protection locked="0"/>
    </xf>
    <xf numFmtId="168" fontId="10" fillId="0" borderId="0" xfId="2" applyNumberFormat="1" applyFill="1" applyAlignment="1" applyProtection="1">
      <alignment horizontal="right" vertical="top" wrapText="1"/>
      <protection locked="0"/>
    </xf>
    <xf numFmtId="43" fontId="14" fillId="0" borderId="0" xfId="2" applyFont="1" applyFill="1" applyAlignment="1" applyProtection="1">
      <alignment horizontal="center"/>
      <protection locked="0"/>
    </xf>
    <xf numFmtId="43" fontId="10" fillId="0" borderId="0" xfId="2" applyFont="1" applyFill="1" applyProtection="1">
      <protection locked="0"/>
    </xf>
    <xf numFmtId="168" fontId="19" fillId="0" borderId="0" xfId="2" quotePrefix="1" applyNumberFormat="1" applyFont="1" applyFill="1" applyProtection="1"/>
    <xf numFmtId="168" fontId="10" fillId="0" borderId="34" xfId="2" applyNumberFormat="1" applyFill="1" applyBorder="1" applyAlignment="1" applyProtection="1">
      <alignment horizontal="right"/>
    </xf>
    <xf numFmtId="168" fontId="10" fillId="0" borderId="34" xfId="2" applyNumberFormat="1" applyFont="1" applyFill="1" applyBorder="1" applyAlignment="1" applyProtection="1">
      <alignment horizontal="right"/>
    </xf>
    <xf numFmtId="168" fontId="13" fillId="0" borderId="11" xfId="2" applyNumberFormat="1" applyFont="1" applyFill="1" applyBorder="1" applyAlignment="1" applyProtection="1">
      <alignment horizontal="right" vertical="center"/>
    </xf>
    <xf numFmtId="168" fontId="13" fillId="0" borderId="0" xfId="2" applyNumberFormat="1" applyFont="1" applyFill="1" applyAlignment="1" applyProtection="1">
      <alignment horizontal="right" vertical="top"/>
    </xf>
    <xf numFmtId="168" fontId="10" fillId="0" borderId="0" xfId="2" applyNumberFormat="1" applyFill="1" applyAlignment="1" applyProtection="1">
      <alignment horizontal="right" vertical="top"/>
    </xf>
    <xf numFmtId="168" fontId="13" fillId="0" borderId="14" xfId="2" applyNumberFormat="1" applyFont="1" applyFill="1" applyBorder="1" applyAlignment="1" applyProtection="1">
      <alignment horizontal="right" vertical="top"/>
    </xf>
    <xf numFmtId="168" fontId="34" fillId="0" borderId="0" xfId="2" applyNumberFormat="1" applyFont="1" applyFill="1" applyBorder="1" applyAlignment="1" applyProtection="1">
      <alignment horizontal="center"/>
      <protection locked="0"/>
    </xf>
    <xf numFmtId="168" fontId="13" fillId="0" borderId="34" xfId="2" applyNumberFormat="1" applyFont="1" applyFill="1" applyBorder="1" applyProtection="1"/>
    <xf numFmtId="168" fontId="13" fillId="0" borderId="34" xfId="2" applyNumberFormat="1" applyFont="1" applyFill="1" applyBorder="1" applyAlignment="1" applyProtection="1"/>
    <xf numFmtId="168" fontId="13" fillId="0" borderId="34" xfId="2" applyNumberFormat="1" applyFont="1" applyFill="1" applyBorder="1" applyAlignment="1" applyProtection="1">
      <alignment horizontal="right"/>
    </xf>
    <xf numFmtId="0" fontId="11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4" fillId="0" borderId="0" xfId="3518" applyFont="1" applyProtection="1">
      <protection locked="0"/>
    </xf>
    <xf numFmtId="0" fontId="34" fillId="0" borderId="0" xfId="3409" applyFont="1" applyProtection="1">
      <protection locked="0"/>
    </xf>
    <xf numFmtId="0" fontId="34" fillId="0" borderId="0" xfId="3518" applyFont="1" applyAlignment="1" applyProtection="1">
      <alignment horizontal="center"/>
      <protection locked="0"/>
    </xf>
    <xf numFmtId="0" fontId="32" fillId="0" borderId="0" xfId="3518" applyFont="1" applyAlignment="1" applyProtection="1">
      <alignment horizontal="center"/>
      <protection locked="0"/>
    </xf>
    <xf numFmtId="0" fontId="32" fillId="0" borderId="0" xfId="3409" applyFont="1" applyAlignment="1" applyProtection="1">
      <alignment horizontal="center"/>
      <protection locked="0"/>
    </xf>
    <xf numFmtId="0" fontId="35" fillId="0" borderId="0" xfId="3518" applyFont="1" applyAlignment="1" applyProtection="1">
      <alignment horizontal="left"/>
      <protection locked="0"/>
    </xf>
    <xf numFmtId="0" fontId="34" fillId="0" borderId="0" xfId="3518" applyFont="1" applyAlignment="1" applyProtection="1">
      <alignment horizontal="left"/>
      <protection locked="0"/>
    </xf>
    <xf numFmtId="0" fontId="35" fillId="0" borderId="0" xfId="3409" applyFont="1" applyProtection="1">
      <protection locked="0"/>
    </xf>
    <xf numFmtId="49" fontId="32" fillId="0" borderId="0" xfId="0" applyNumberFormat="1" applyFont="1" applyAlignment="1" applyProtection="1">
      <alignment horizont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23" fillId="0" borderId="0" xfId="6" applyFont="1" applyAlignment="1" applyProtection="1">
      <alignment vertical="center"/>
      <protection locked="0"/>
    </xf>
    <xf numFmtId="0" fontId="22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3518" applyAlignment="1" applyProtection="1">
      <alignment horizontal="center"/>
      <protection locked="0"/>
    </xf>
    <xf numFmtId="0" fontId="14" fillId="0" borderId="0" xfId="3518" applyFont="1" applyAlignment="1" applyProtection="1">
      <alignment horizontal="center"/>
      <protection locked="0"/>
    </xf>
    <xf numFmtId="0" fontId="13" fillId="0" borderId="0" xfId="3518" applyFont="1" applyAlignment="1" applyProtection="1">
      <alignment horizontal="left"/>
      <protection locked="0"/>
    </xf>
    <xf numFmtId="0" fontId="13" fillId="0" borderId="0" xfId="5794" applyFont="1" applyAlignment="1" applyProtection="1">
      <alignment horizontal="left"/>
      <protection locked="0"/>
    </xf>
    <xf numFmtId="0" fontId="15" fillId="0" borderId="0" xfId="5794" applyFont="1" applyAlignment="1" applyProtection="1">
      <alignment horizontal="left"/>
      <protection locked="0"/>
    </xf>
    <xf numFmtId="0" fontId="10" fillId="0" borderId="0" xfId="5794" applyAlignment="1" applyProtection="1">
      <alignment horizontal="left"/>
      <protection locked="0"/>
    </xf>
    <xf numFmtId="0" fontId="24" fillId="0" borderId="0" xfId="0" applyFont="1" applyAlignment="1" applyProtection="1">
      <alignment horizontal="left" vertical="center"/>
      <protection locked="0"/>
    </xf>
    <xf numFmtId="168" fontId="19" fillId="0" borderId="13" xfId="2" quotePrefix="1" applyNumberFormat="1" applyFont="1" applyFill="1" applyBorder="1" applyProtection="1"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49" fontId="10" fillId="0" borderId="0" xfId="5794" applyNumberFormat="1" applyAlignment="1" applyProtection="1">
      <alignment vertical="center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49" fontId="14" fillId="0" borderId="0" xfId="5794" applyNumberFormat="1" applyFont="1" applyAlignment="1" applyProtection="1">
      <alignment horizontal="center"/>
      <protection locked="0"/>
    </xf>
    <xf numFmtId="166" fontId="10" fillId="0" borderId="0" xfId="0" applyNumberFormat="1" applyFont="1" applyAlignment="1" applyProtection="1">
      <alignment horizontal="right"/>
      <protection locked="0"/>
    </xf>
    <xf numFmtId="49" fontId="10" fillId="0" borderId="0" xfId="5794" applyNumberFormat="1" applyAlignment="1" applyProtection="1">
      <alignment horizontal="left" vertical="center"/>
      <protection locked="0"/>
    </xf>
    <xf numFmtId="49" fontId="13" fillId="0" borderId="0" xfId="0" applyNumberFormat="1" applyFont="1" applyAlignment="1" applyProtection="1">
      <alignment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166" fontId="108" fillId="0" borderId="0" xfId="0" applyNumberFormat="1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49" fontId="110" fillId="0" borderId="0" xfId="0" applyNumberFormat="1" applyFont="1" applyAlignment="1" applyProtection="1">
      <alignment horizontal="center" vertical="center"/>
      <protection locked="0"/>
    </xf>
    <xf numFmtId="0" fontId="109" fillId="0" borderId="0" xfId="0" applyFont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41" fontId="13" fillId="0" borderId="0" xfId="0" applyNumberFormat="1" applyFont="1" applyAlignment="1" applyProtection="1">
      <alignment vertical="center"/>
      <protection locked="0"/>
    </xf>
    <xf numFmtId="0" fontId="14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Protection="1">
      <protection locked="0"/>
    </xf>
    <xf numFmtId="37" fontId="10" fillId="0" borderId="0" xfId="0" applyNumberFormat="1" applyFont="1" applyProtection="1">
      <protection locked="0"/>
    </xf>
    <xf numFmtId="0" fontId="207" fillId="0" borderId="0" xfId="0" applyFont="1" applyAlignment="1" applyProtection="1">
      <alignment horizontal="left" vertical="top"/>
      <protection locked="0"/>
    </xf>
    <xf numFmtId="49" fontId="10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9" fontId="13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37" fontId="14" fillId="0" borderId="0" xfId="0" applyNumberFormat="1" applyFont="1" applyAlignment="1" applyProtection="1">
      <alignment horizontal="center"/>
      <protection locked="0"/>
    </xf>
    <xf numFmtId="167" fontId="26" fillId="0" borderId="0" xfId="0" applyNumberFormat="1" applyFont="1" applyProtection="1">
      <protection locked="0"/>
    </xf>
    <xf numFmtId="0" fontId="13" fillId="0" borderId="0" xfId="0" quotePrefix="1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indent="1"/>
      <protection locked="0"/>
    </xf>
    <xf numFmtId="0" fontId="13" fillId="0" borderId="0" xfId="3039" applyFont="1" applyAlignment="1" applyProtection="1">
      <alignment vertical="center"/>
      <protection locked="0"/>
    </xf>
    <xf numFmtId="0" fontId="10" fillId="0" borderId="0" xfId="3364" applyFont="1" applyAlignment="1" applyProtection="1">
      <alignment horizontal="left" indent="1"/>
      <protection locked="0"/>
    </xf>
    <xf numFmtId="166" fontId="13" fillId="0" borderId="0" xfId="3039" applyNumberFormat="1" applyFont="1" applyAlignment="1" applyProtection="1">
      <alignment horizontal="center"/>
      <protection locked="0"/>
    </xf>
    <xf numFmtId="0" fontId="12" fillId="0" borderId="0" xfId="3364" applyAlignment="1" applyProtection="1">
      <alignment horizontal="left" indent="1"/>
      <protection locked="0"/>
    </xf>
    <xf numFmtId="166" fontId="10" fillId="0" borderId="0" xfId="3039" applyNumberFormat="1" applyFont="1" applyAlignment="1" applyProtection="1">
      <alignment horizontal="center"/>
      <protection locked="0"/>
    </xf>
    <xf numFmtId="0" fontId="13" fillId="0" borderId="0" xfId="3363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0" fillId="0" borderId="0" xfId="3363" applyFont="1" applyAlignment="1" applyProtection="1">
      <alignment horizontal="left" indent="1"/>
      <protection locked="0"/>
    </xf>
    <xf numFmtId="0" fontId="12" fillId="0" borderId="0" xfId="3363" applyAlignment="1" applyProtection="1">
      <alignment horizontal="left" indent="1"/>
      <protection locked="0"/>
    </xf>
    <xf numFmtId="0" fontId="13" fillId="0" borderId="0" xfId="6" applyFont="1" applyAlignment="1" applyProtection="1">
      <alignment horizontal="left" vertical="center"/>
      <protection locked="0"/>
    </xf>
    <xf numFmtId="168" fontId="13" fillId="0" borderId="0" xfId="6" applyNumberFormat="1" applyFont="1" applyAlignment="1" applyProtection="1">
      <alignment horizontal="left"/>
      <protection locked="0"/>
    </xf>
    <xf numFmtId="0" fontId="13" fillId="0" borderId="0" xfId="6" applyFont="1" applyAlignment="1" applyProtection="1">
      <alignment horizontal="left"/>
      <protection locked="0"/>
    </xf>
    <xf numFmtId="184" fontId="10" fillId="0" borderId="0" xfId="0" applyNumberFormat="1" applyFont="1" applyProtection="1">
      <protection locked="0"/>
    </xf>
    <xf numFmtId="168" fontId="13" fillId="0" borderId="0" xfId="6" applyNumberFormat="1" applyFont="1" applyAlignment="1" applyProtection="1">
      <alignment horizontal="left" vertical="center"/>
      <protection locked="0"/>
    </xf>
    <xf numFmtId="168" fontId="10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0" fontId="204" fillId="0" borderId="0" xfId="0" applyFont="1" applyProtection="1">
      <protection locked="0"/>
    </xf>
    <xf numFmtId="0" fontId="11" fillId="0" borderId="0" xfId="3409" applyFont="1" applyProtection="1">
      <protection locked="0"/>
    </xf>
    <xf numFmtId="0" fontId="26" fillId="0" borderId="0" xfId="3518" applyFont="1" applyProtection="1">
      <protection locked="0"/>
    </xf>
    <xf numFmtId="0" fontId="10" fillId="0" borderId="0" xfId="3409" applyProtection="1">
      <protection locked="0"/>
    </xf>
    <xf numFmtId="0" fontId="11" fillId="0" borderId="0" xfId="3518" applyFont="1" applyAlignment="1" applyProtection="1">
      <alignment horizontal="left"/>
      <protection locked="0"/>
    </xf>
    <xf numFmtId="168" fontId="26" fillId="0" borderId="0" xfId="3518" applyNumberFormat="1" applyFont="1" applyProtection="1">
      <protection locked="0"/>
    </xf>
    <xf numFmtId="0" fontId="35" fillId="0" borderId="0" xfId="3518" applyFont="1" applyAlignment="1" applyProtection="1">
      <alignment horizontal="center"/>
      <protection locked="0"/>
    </xf>
    <xf numFmtId="0" fontId="34" fillId="0" borderId="0" xfId="3409" applyFont="1" applyAlignment="1" applyProtection="1">
      <alignment horizontal="center"/>
      <protection locked="0"/>
    </xf>
    <xf numFmtId="0" fontId="114" fillId="0" borderId="0" xfId="3518" applyFont="1" applyAlignment="1" applyProtection="1">
      <alignment horizontal="left"/>
      <protection locked="0"/>
    </xf>
    <xf numFmtId="49" fontId="32" fillId="0" borderId="0" xfId="3409" applyNumberFormat="1" applyFont="1" applyAlignment="1" applyProtection="1">
      <alignment horizontal="center"/>
      <protection locked="0"/>
    </xf>
    <xf numFmtId="0" fontId="35" fillId="0" borderId="0" xfId="3409" applyFont="1" applyAlignment="1" applyProtection="1">
      <alignment wrapText="1"/>
      <protection locked="0"/>
    </xf>
    <xf numFmtId="0" fontId="114" fillId="0" borderId="0" xfId="3409" applyFont="1" applyAlignment="1" applyProtection="1">
      <alignment horizontal="left"/>
      <protection locked="0"/>
    </xf>
    <xf numFmtId="0" fontId="114" fillId="0" borderId="0" xfId="3409" applyFont="1" applyAlignment="1" applyProtection="1">
      <alignment wrapText="1"/>
      <protection locked="0"/>
    </xf>
    <xf numFmtId="0" fontId="34" fillId="0" borderId="0" xfId="3409" applyFont="1" applyAlignment="1" applyProtection="1">
      <alignment wrapText="1"/>
      <protection locked="0"/>
    </xf>
    <xf numFmtId="0" fontId="34" fillId="0" borderId="0" xfId="3409" applyFont="1" applyAlignment="1" applyProtection="1">
      <alignment horizontal="left"/>
      <protection locked="0"/>
    </xf>
    <xf numFmtId="0" fontId="34" fillId="0" borderId="0" xfId="3409" applyFont="1" applyAlignment="1" applyProtection="1">
      <alignment shrinkToFit="1"/>
      <protection locked="0"/>
    </xf>
    <xf numFmtId="168" fontId="10" fillId="0" borderId="0" xfId="3409" applyNumberFormat="1" applyProtection="1">
      <protection locked="0"/>
    </xf>
    <xf numFmtId="0" fontId="13" fillId="0" borderId="0" xfId="3409" applyFont="1" applyProtection="1">
      <protection locked="0"/>
    </xf>
    <xf numFmtId="0" fontId="35" fillId="0" borderId="0" xfId="0" applyFont="1" applyProtection="1">
      <protection locked="0"/>
    </xf>
    <xf numFmtId="168" fontId="34" fillId="0" borderId="0" xfId="3518" applyNumberFormat="1" applyFont="1" applyProtection="1">
      <protection locked="0"/>
    </xf>
    <xf numFmtId="0" fontId="34" fillId="0" borderId="13" xfId="3518" applyFont="1" applyBorder="1" applyProtection="1">
      <protection locked="0"/>
    </xf>
    <xf numFmtId="174" fontId="34" fillId="0" borderId="0" xfId="3409" applyNumberFormat="1" applyFont="1" applyAlignment="1" applyProtection="1">
      <alignment horizontal="center" shrinkToFit="1"/>
      <protection locked="0"/>
    </xf>
    <xf numFmtId="0" fontId="0" fillId="0" borderId="13" xfId="0" applyBorder="1" applyAlignment="1" applyProtection="1">
      <alignment horizontal="center"/>
      <protection locked="0"/>
    </xf>
    <xf numFmtId="0" fontId="10" fillId="0" borderId="13" xfId="0" applyFont="1" applyBorder="1" applyProtection="1">
      <protection locked="0"/>
    </xf>
    <xf numFmtId="0" fontId="14" fillId="0" borderId="0" xfId="3409" applyFont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168" fontId="0" fillId="0" borderId="0" xfId="0" applyNumberFormat="1" applyAlignment="1" applyProtection="1">
      <alignment vertical="center"/>
      <protection locked="0"/>
    </xf>
    <xf numFmtId="0" fontId="106" fillId="0" borderId="0" xfId="0" applyFont="1" applyAlignment="1" applyProtection="1">
      <alignment horizontal="center" vertical="center"/>
      <protection locked="0"/>
    </xf>
    <xf numFmtId="168" fontId="22" fillId="0" borderId="0" xfId="0" applyNumberFormat="1" applyFont="1" applyAlignment="1" applyProtection="1">
      <alignment vertical="center"/>
      <protection locked="0"/>
    </xf>
    <xf numFmtId="0" fontId="15" fillId="0" borderId="0" xfId="3472" applyFont="1" applyAlignment="1" applyProtection="1">
      <alignment vertical="center"/>
      <protection locked="0"/>
    </xf>
    <xf numFmtId="49" fontId="15" fillId="0" borderId="0" xfId="0" applyNumberFormat="1" applyFont="1" applyAlignment="1" applyProtection="1">
      <alignment horizontal="left" vertical="center"/>
      <protection locked="0"/>
    </xf>
    <xf numFmtId="0" fontId="10" fillId="0" borderId="0" xfId="3472" applyAlignment="1" applyProtection="1">
      <alignment vertical="center"/>
      <protection locked="0"/>
    </xf>
    <xf numFmtId="0" fontId="14" fillId="0" borderId="0" xfId="3365" applyFont="1" applyProtection="1">
      <protection locked="0"/>
    </xf>
    <xf numFmtId="0" fontId="15" fillId="0" borderId="0" xfId="1" applyNumberFormat="1" applyFont="1" applyBorder="1" applyProtection="1">
      <protection locked="0"/>
    </xf>
    <xf numFmtId="0" fontId="13" fillId="0" borderId="0" xfId="1" applyNumberFormat="1" applyFont="1" applyBorder="1" applyProtection="1">
      <protection locked="0"/>
    </xf>
    <xf numFmtId="0" fontId="10" fillId="0" borderId="0" xfId="3365" applyProtection="1">
      <protection locked="0"/>
    </xf>
    <xf numFmtId="0" fontId="205" fillId="0" borderId="0" xfId="0" applyFont="1" applyProtection="1">
      <protection locked="0"/>
    </xf>
    <xf numFmtId="168" fontId="10" fillId="0" borderId="13" xfId="2" applyNumberFormat="1" applyFill="1" applyBorder="1" applyAlignment="1" applyProtection="1">
      <alignment horizontal="right"/>
      <protection locked="0"/>
    </xf>
    <xf numFmtId="168" fontId="10" fillId="0" borderId="0" xfId="0" applyNumberFormat="1" applyFont="1"/>
    <xf numFmtId="43" fontId="13" fillId="0" borderId="0" xfId="0" applyNumberFormat="1" applyFont="1" applyProtection="1">
      <protection locked="0"/>
    </xf>
    <xf numFmtId="0" fontId="14" fillId="0" borderId="0" xfId="3472" applyFont="1" applyAlignment="1" applyProtection="1">
      <alignment vertical="center"/>
      <protection locked="0"/>
    </xf>
    <xf numFmtId="0" fontId="0" fillId="0" borderId="0" xfId="1" applyNumberFormat="1" applyFont="1" applyBorder="1" applyProtection="1">
      <protection locked="0"/>
    </xf>
    <xf numFmtId="0" fontId="206" fillId="0" borderId="0" xfId="0" applyFont="1" applyProtection="1">
      <protection locked="0"/>
    </xf>
    <xf numFmtId="0" fontId="0" fillId="0" borderId="0" xfId="1" applyNumberFormat="1" applyFont="1" applyBorder="1" applyAlignment="1" applyProtection="1">
      <alignment horizontal="left"/>
      <protection locked="0"/>
    </xf>
    <xf numFmtId="0" fontId="10" fillId="0" borderId="0" xfId="1" applyNumberFormat="1" applyFont="1" applyBorder="1" applyAlignment="1" applyProtection="1">
      <alignment horizontal="left"/>
      <protection locked="0"/>
    </xf>
    <xf numFmtId="0" fontId="13" fillId="0" borderId="0" xfId="1" applyNumberFormat="1" applyFont="1" applyBorder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left" vertical="center"/>
      <protection locked="0"/>
    </xf>
    <xf numFmtId="0" fontId="210" fillId="0" borderId="0" xfId="0" applyFont="1" applyAlignment="1" applyProtection="1">
      <alignment horizontal="center"/>
      <protection locked="0"/>
    </xf>
    <xf numFmtId="0" fontId="10" fillId="0" borderId="0" xfId="1" applyNumberFormat="1" applyFont="1" applyBorder="1" applyProtection="1">
      <protection locked="0"/>
    </xf>
    <xf numFmtId="168" fontId="13" fillId="0" borderId="14" xfId="0" applyNumberFormat="1" applyFont="1" applyBorder="1"/>
    <xf numFmtId="168" fontId="13" fillId="0" borderId="0" xfId="0" applyNumberFormat="1" applyFont="1" applyProtection="1">
      <protection locked="0"/>
    </xf>
    <xf numFmtId="168" fontId="10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Protection="1">
      <protection locked="0"/>
    </xf>
    <xf numFmtId="3" fontId="10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35" fillId="0" borderId="0" xfId="3518" applyFont="1" applyAlignment="1" applyProtection="1">
      <alignment horizontal="center"/>
      <protection locked="0"/>
    </xf>
    <xf numFmtId="0" fontId="34" fillId="0" borderId="13" xfId="3518" applyFont="1" applyBorder="1" applyAlignment="1" applyProtection="1">
      <alignment horizontal="center"/>
      <protection locked="0"/>
    </xf>
    <xf numFmtId="0" fontId="32" fillId="0" borderId="0" xfId="3518" applyFont="1" applyAlignment="1" applyProtection="1">
      <alignment horizontal="center"/>
      <protection locked="0"/>
    </xf>
    <xf numFmtId="0" fontId="35" fillId="0" borderId="0" xfId="3409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/>
      <protection locked="0"/>
    </xf>
    <xf numFmtId="0" fontId="10" fillId="0" borderId="0" xfId="5794" applyAlignment="1" applyProtection="1">
      <alignment horizontal="center"/>
      <protection locked="0"/>
    </xf>
  </cellXfs>
  <cellStyles count="14001">
    <cellStyle name="_x000a_386grabber=m" xfId="5820" xr:uid="{E38DF7F2-D9C9-4D57-9EA5-E45EE9DBF358}"/>
    <cellStyle name="$MM B/W Bal" xfId="5821" xr:uid="{B4E9CEF3-7E78-4ACD-8497-B230FA676469}"/>
    <cellStyle name="$MM Black Bal" xfId="5822" xr:uid="{E5A4ACDF-8717-42E4-8A59-6693DB36854B}"/>
    <cellStyle name="_#24 VPS JAN - JUN 2006 review with VRMs" xfId="5823" xr:uid="{B43E1E45-D4F0-4B30-B4FF-0E8610A913E2}"/>
    <cellStyle name="_01 23 09Accrued MTH" xfId="5824" xr:uid="{C9BAA1FB-341D-4D1F-B5B3-E4C1E99307B4}"/>
    <cellStyle name="_01312007Accrued_DL" xfId="5825" xr:uid="{E8795FED-2F22-46F1-8895-02F5344F05D2}"/>
    <cellStyle name="_02 23 2009 Accrued _RatreeSuk" xfId="5826" xr:uid="{84AB4AD7-FA00-4A98-8980-273459A72CBD}"/>
    <cellStyle name="_02122008 out Accrued Year End _DCT" xfId="5827" xr:uid="{B3C4ACC5-7CDA-4663-B3A2-B9E7B8C6693B}"/>
    <cellStyle name="_03272006Accrued_D" xfId="5828" xr:uid="{4AFFB2A5-8B6E-4E5B-BBFE-B650322995F6}"/>
    <cellStyle name="_033007ASL_Jan2007annouceFull" xfId="5829" xr:uid="{FFF8F822-6819-4DDA-B356-7B7B57A2FF24}"/>
    <cellStyle name="_04242007Accrued_D" xfId="5830" xr:uid="{C65B49F4-0EE9-41E0-AD01-C9BEAD4D43AC}"/>
    <cellStyle name="_04302007Accrued_D" xfId="5831" xr:uid="{14B1CBAA-E5E8-43C8-A69C-7988C9A72DE5}"/>
    <cellStyle name="_05 23 2008 Accrued_DCT" xfId="5832" xr:uid="{9521230B-8D5C-44D1-A7DD-5F883FACB4EF}"/>
    <cellStyle name="_05 31 2008 Accrued OOE" xfId="5833" xr:uid="{13B311E1-7702-4CF9-AFAF-008A43697892}"/>
    <cellStyle name="_053007 ACC OOE" xfId="5834" xr:uid="{30803D38-AAFC-4D4B-AD45-EF91915CB296}"/>
    <cellStyle name="_05312006 aging60days" xfId="5835" xr:uid="{17B11557-CFA0-46DB-B0DC-A3EE29DDE2BA}"/>
    <cellStyle name="_05312006Accrued_D" xfId="5836" xr:uid="{8216B267-CFAE-45B5-9304-38206C559F5C}"/>
    <cellStyle name="_05312007Accrued_D" xfId="5837" xr:uid="{67F7DD90-526C-4F01-A727-2546465F15C0}"/>
    <cellStyle name="_06 30 2008 Accrued _DCT" xfId="5838" xr:uid="{411BBBC0-D9CD-4397-B825-D2439E78EA62}"/>
    <cellStyle name="_06 30 2008 Accrued OOE" xfId="5839" xr:uid="{9A190FE7-49E8-42D8-956D-578090F7C6B2}"/>
    <cellStyle name="_062006 aging over 60days" xfId="5840" xr:uid="{734AD9F0-873E-4BAC-AA90-EB447FED1D2D}"/>
    <cellStyle name="_06252007Accrued_D" xfId="5841" xr:uid="{949A1C77-98A7-41D0-B4F4-2BC07E65E342}"/>
    <cellStyle name="_063006AccruedOOE" xfId="5842" xr:uid="{DFDDB242-1CC4-4987-90A0-7FD974F59E0C}"/>
    <cellStyle name="_063007 ACCOOE" xfId="5843" xr:uid="{35151BB7-4FD5-4CCA-8BB6-59691FC68B25}"/>
    <cellStyle name="_07312007 Accrued_D" xfId="5844" xr:uid="{29C73C86-70EA-41C2-B07F-DAFE8A442C66}"/>
    <cellStyle name="_081506Accr_DLphone" xfId="5845" xr:uid="{16539431-6F4F-4008-935E-04A99C88027C}"/>
    <cellStyle name="_083106Accrued_DL" xfId="5846" xr:uid="{23BD14CF-196C-4465-82FE-F9B123081054}"/>
    <cellStyle name="_08312007 Accrued_DCT" xfId="5847" xr:uid="{39F6DCD6-38C0-47EB-A30C-F759D6A839A0}"/>
    <cellStyle name="_09 30 2008 Accrued OOE" xfId="5848" xr:uid="{53C94607-3E27-4336-B717-FB221C70E0EF}"/>
    <cellStyle name="_092407Accrued _D" xfId="5849" xr:uid="{159BFB49-53B4-4BD6-BAE2-EC1CFC4A4424}"/>
    <cellStyle name="_0928 ACC OOE" xfId="5850" xr:uid="{F8E0C854-1CFD-48C6-B07C-E29F18CD925C}"/>
    <cellStyle name="_09302007Accrued _D" xfId="5851" xr:uid="{743D7ED6-FE90-4322-A1E2-4B90D2ED40BA}"/>
    <cellStyle name="_10 31 2008 Accrued _DCT" xfId="5852" xr:uid="{A6994627-E65F-4005-AC2B-5494F787ED35}"/>
    <cellStyle name="_10 31 Accr OOE" xfId="5853" xr:uid="{42D0DB70-735C-4B6B-B331-74F74F719F42}"/>
    <cellStyle name="_10. Circuit data" xfId="5854" xr:uid="{C9EDBB1F-5C7F-45ED-A8A7-0D5EBD295BBE}"/>
    <cellStyle name="_103106Accr_DL" xfId="5855" xr:uid="{B985FBE0-C2F2-4ECC-A08E-2FA6C0AD2DCB}"/>
    <cellStyle name="_11 24  2008 Accrued _Comm" xfId="5856" xr:uid="{76B889A9-EA0A-4F34-92EC-D2CA0175D5B0}"/>
    <cellStyle name="_11 30  2008 Accrued _Comm" xfId="5857" xr:uid="{3768A09E-1A6E-43D6-BF1B-A8D8382437A0}"/>
    <cellStyle name="_11 30 2008 Accrued Exp_RatreeSuk" xfId="5858" xr:uid="{E69894C2-6ACE-422C-87C6-7D4E4DE2837E}"/>
    <cellStyle name="_113006 Accr OOE" xfId="5859" xr:uid="{205D570B-8C4F-4CFD-8ED9-FA114E6AB1AA}"/>
    <cellStyle name="_113006Accr_DL" xfId="5860" xr:uid="{A2823488-46DB-426F-8E4A-0902C98CC31E}"/>
    <cellStyle name="_12 19  2008 Accrued _Comm" xfId="5861" xr:uid="{BBBA41BD-710C-4EE5-8C3D-DD21C455061F}"/>
    <cellStyle name="_12192006 ACC OOE" xfId="5862" xr:uid="{32CCDC84-4F1A-4BB0-B622-46910546B95D}"/>
    <cellStyle name="_12312007Accrued_DCT" xfId="5863" xr:uid="{D253F763-F73D-4AFC-9510-995BA6BFF5DE}"/>
    <cellStyle name="_2004P v6a - ALLOCATIONS BY PLATFORM - ex HK COB ~ May Cut 14 Jun 04" xfId="5864" xr:uid="{BCAE061A-6B27-479E-951A-D494B4417EFB}"/>
    <cellStyle name="_2004P v6a - ALLOCATIONS BY PLATFORM - ex HK COB v16~Dec Cut with IBM Cards Actual Usage" xfId="5865" xr:uid="{11A1CD80-1E34-4FB6-A1D9-AC0586922C77}"/>
    <cellStyle name="_2004P v6a - ALLOCATIONS BY PLATFORM - ex HK COB v16a~Dec Cut revised 30 Jan~Actual &amp; Volume" xfId="5866" xr:uid="{DF20D37F-680C-4507-8E3C-C1AEC7D7AD02}"/>
    <cellStyle name="_2004P v6a - ALLOCATIONS BY PLATFORM - ex HK COB v17~Jan Cut 10 Feb~Actual &amp; Volume" xfId="5867" xr:uid="{76F55A3C-97A4-469E-B2C8-F62C30113F48}"/>
    <cellStyle name="_2004P v6a - ALLOCATIONS BY PLATFORM - ex HK COB v17a~Jan Cut 11 Feb~Actual &amp; Volume" xfId="5868" xr:uid="{463EAF8E-574E-4770-86A7-0746D7C1D5A8}"/>
    <cellStyle name="_2004P v6a - ALLOCATIONS BY PLATFORM - ex HK COB v18~Feb Cut 11 Mar~Actual &amp; Volume" xfId="5869" xr:uid="{0708AE03-7BF8-43C5-B1AF-4DF9578253AC}"/>
    <cellStyle name="_2004P v6a - ALLOCATIONS BY PLATFORM - ex HK COB v19~Mar Cut 14 Apr~Actual &amp; Volume" xfId="5870" xr:uid="{ACB434EC-B66F-4428-B7F4-D15B9B424FEF}"/>
    <cellStyle name="_2004P v6a - ALLOCATIONS BY PLATFORM - ex HK COB v20~Apr Cut 11 May~Actual &amp; Volume" xfId="5871" xr:uid="{4FEFB6F0-E734-4039-B1E2-552159237F8F}"/>
    <cellStyle name="_2004P v8 - CAPEX(EW) CONSO" xfId="5872" xr:uid="{804F94FB-015E-4122-9636-9E86FCA5B2EA}"/>
    <cellStyle name="_2004P v8 - CAPEX(EW)-2004 NEW3" xfId="5873" xr:uid="{DDDEB1D6-99C9-4959-AD09-D4CCAD907F36}"/>
    <cellStyle name="_2004-task-schedule" xfId="5874" xr:uid="{78E9182E-86D8-469F-89ED-65415AEDE0E0}"/>
    <cellStyle name="_2005 Budget - CGM v1a" xfId="5875" xr:uid="{CA543550-809D-4219-994E-6271DAC7AF7F}"/>
    <cellStyle name="_2005 Budget -CGM-sep4" xfId="5876" xr:uid="{01B713BB-B1C8-45C1-B37A-FB753BA5BC59}"/>
    <cellStyle name="_2005budget-AUS-sep7" xfId="5877" xr:uid="{4DC34D5F-0B91-47A8-808C-A59503624398}"/>
    <cellStyle name="_2005budget-austr" xfId="5878" xr:uid="{8F4F0AB8-7936-4A6D-ACA8-080683A5A74D}"/>
    <cellStyle name="_2005budget-hkg" xfId="5879" xr:uid="{508615F4-B3AA-49F7-870B-6525FCDB8515}"/>
    <cellStyle name="_2005budget-hkg-aug27" xfId="5880" xr:uid="{C33DA376-4D33-41C0-8BFE-DFC700B07C28}"/>
    <cellStyle name="_2005budget-india" xfId="5881" xr:uid="{6D650CC5-48AF-480C-9F5A-16AF8E4FB45D}"/>
    <cellStyle name="_2005budget-India-sep9" xfId="5882" xr:uid="{8CA0FCA6-B330-43CB-B2A4-CC3C7076BBF1}"/>
    <cellStyle name="_2005budget-indo" xfId="5883" xr:uid="{8602FDF7-9EBA-48C5-B78F-121F224BB2F9}"/>
    <cellStyle name="_2005budget-Indo-sep2" xfId="5884" xr:uid="{280E5934-B20A-4880-A010-213592A7EA97}"/>
    <cellStyle name="_2005budget-msia" xfId="5885" xr:uid="{CFF0C381-FCAB-415F-953B-B5C3D65930B7}"/>
    <cellStyle name="_2005budget-mys-sep1" xfId="5886" xr:uid="{1062AAAA-DFFE-41D0-9427-08B0E09D7BE8}"/>
    <cellStyle name="_2005budget-phil" xfId="5887" xr:uid="{08FEAB66-7A69-4E9F-B76F-7418A239E71A}"/>
    <cellStyle name="_2005budget-phil-aug20" xfId="5888" xr:uid="{B1822CFA-B079-4367-9B0B-C98F960D2D50}"/>
    <cellStyle name="_2005budget-sin" xfId="5889" xr:uid="{8C47DEBC-6CD7-4BA9-A13E-767CEAFD7F84}"/>
    <cellStyle name="_2005budget-sin-Aug19" xfId="5890" xr:uid="{89AF9D96-AB5A-4B22-A302-13B44927F0F8}"/>
    <cellStyle name="_2005budget-thai" xfId="5891" xr:uid="{2E2239BE-1995-43E9-8E2D-B16EBB87B9E0}"/>
    <cellStyle name="_2005budget-thailand-aug27" xfId="5892" xr:uid="{7E93691A-D581-40E2-B297-3349D03D0541}"/>
    <cellStyle name="_2007mar30ASL_Jan2007annouceFull" xfId="5893" xr:uid="{D45A12D1-F958-418A-981B-5D0A9D0703BC}"/>
    <cellStyle name="_2008AccrMKT 2200000" xfId="5894" xr:uid="{73FC8207-86B3-43D3-8151-9895805E9DBA}"/>
    <cellStyle name="_2008AccrMKT 2200000 CTB Bankcard" xfId="5895" xr:uid="{15939F78-7467-4C60-9BE3-D23DDF0C30A8}"/>
    <cellStyle name="_2008AccrMKT 2200000 CTB Bankcard_01 30 2009 Accrued _RatreeSuk" xfId="5896" xr:uid="{D7B8A680-6C9A-4CBA-AA2C-0539A82A3A1E}"/>
    <cellStyle name="_2008AccrMKT 2200000 CTB Bankcard_11 30 2008 Accrued OOE" xfId="5897" xr:uid="{8F01EADE-373E-4EDD-8B0D-519339F0E30F}"/>
    <cellStyle name="_2008AccrMKT 2200000 CTB Bankcard_2008CommDS 2200010" xfId="5898" xr:uid="{3BBB6FAE-CB2A-423F-8705-58AFF4EF448E}"/>
    <cellStyle name="_2008AccrMKT 2200000 CTB Bankcard_Accrued Comm DS_Jan 14" xfId="5899" xr:uid="{23F22BDE-830F-4D49-8FCD-3AACDB157CA4}"/>
    <cellStyle name="_2008AccrMKT 2200000 CTB Bankcard_Comm DS 220 0010 000 " xfId="5900" xr:uid="{692F022C-139C-45E9-A60A-1871853A9C40}"/>
    <cellStyle name="_2008AccrMKT 2200000 CTB Bankcard_MKT Accr BC 94 220 0000 0" xfId="5901" xr:uid="{1307C092-D88A-4208-B48E-5CFAAAAD03BA}"/>
    <cellStyle name="_2008AccrOOE 2204000" xfId="5902" xr:uid="{9319883E-9474-4E94-A5B0-B31FE4EF99C3}"/>
    <cellStyle name="_2008Accrued TI 2204020" xfId="5903" xr:uid="{40541F5F-1F47-4F2B-B935-60A43C98FD56}"/>
    <cellStyle name="_2008CommDS 2200010" xfId="5904" xr:uid="{56698576-9FDE-4995-972E-5C05103B982A}"/>
    <cellStyle name="_23 Feb 04~Revised Actual Jan'04 Chargeout~add JapCitiFinancials &amp; China ICCC" xfId="5905" xr:uid="{03C32B1C-2995-4277-9D5D-A931A63E3152}"/>
    <cellStyle name="_ACC BES " xfId="5906" xr:uid="{78D2079C-93AC-4957-8C01-A7C8F7A5D477}"/>
    <cellStyle name="_ACC CFT " xfId="5907" xr:uid="{F7619F7A-A1E8-49BD-9521-6A0E0F8E09E6}"/>
    <cellStyle name="_ACC OOE MAY 23 08" xfId="5908" xr:uid="{84E9F42D-DCDD-436F-ADF2-391B81D44FEB}"/>
    <cellStyle name="_Acc Yearend 31 jan'07" xfId="5909" xr:uid="{979BF584-3472-4CB4-BF8D-1EF60B51F9B3}"/>
    <cellStyle name="_Acc Yn all Feb 8 2008" xfId="5910" xr:uid="{28086F2F-62F6-4766-9082-A5D2351AADBA}"/>
    <cellStyle name="_ACC. MTH OOE 24APR 2008" xfId="5911" xr:uid="{B691A953-4C85-43BA-A3E7-E07903E3C5CD}"/>
    <cellStyle name="_ACC. MTH OOE 30APR 2008" xfId="5912" xr:uid="{A31CB225-7341-41F8-81D7-E3DF432935CB}"/>
    <cellStyle name="_ACC.BANK 30 JAN09" xfId="5913" xr:uid="{EDB75EED-FDDD-4BFF-8CCC-AF3F7C897003}"/>
    <cellStyle name="_ACC.OOE30JUN06" xfId="5914" xr:uid="{B97473E1-B16B-44D3-B88A-A1B7D6ECD9FB}"/>
    <cellStyle name="_ACC013106_CLT" xfId="5915" xr:uid="{EB6D02F9-AA3E-4C55-9072-EFB5303AA3C6}"/>
    <cellStyle name="_ACC053106_CLT" xfId="5916" xr:uid="{3D34E6C5-7CF4-42CC-9996-C68ECCF6E931}"/>
    <cellStyle name="_ACC5-12" xfId="5917" xr:uid="{1DE2875C-8E81-4E20-B40A-11094160B3D2}"/>
    <cellStyle name="_ACC-DEC06" xfId="5918" xr:uid="{924EEC4F-E240-4E27-BFAA-6D2DCB1B4C4E}"/>
    <cellStyle name="_ACCMKT0606_CLT" xfId="5919" xr:uid="{025CB39C-0276-4B64-A88D-5C3AA0F6122C}"/>
    <cellStyle name="_ACCMKT0606_NEWCLT" xfId="5920" xr:uid="{88CAFD9F-C949-4E3F-88F8-A325BAF34724}"/>
    <cellStyle name="_ACCOOE03272006_CLT" xfId="5921" xr:uid="{38BBEFAE-86DE-4136-AAAB-8B155AEDA882}"/>
    <cellStyle name="_ACCOOE03312006_CLT" xfId="5922" xr:uid="{B7FDBFBF-9E0B-4D1E-B68A-1456019C5FAD}"/>
    <cellStyle name="_ACCOOE042806_CLT" xfId="5923" xr:uid="{639D57F9-683B-4CBA-9DA9-8BCF4505CA2D}"/>
    <cellStyle name="_ACCR Y2006" xfId="5924" xr:uid="{650C1E5F-1B82-4528-A36F-4111E8189AC4}"/>
    <cellStyle name="_ACCR Y2007" xfId="5925" xr:uid="{05D877C9-7B61-4A9F-9847-D73B7CFF7B14}"/>
    <cellStyle name="_Accr_01312006" xfId="5926" xr:uid="{E9A12F04-9C95-40BE-9592-C7907CE95C2F}"/>
    <cellStyle name="_ACCRUED as of 15 Aug'06" xfId="5927" xr:uid="{85A512B2-CA63-45DE-8616-605CFECD0AE0}"/>
    <cellStyle name="_Accrued Auto 010108_YEAREND" xfId="5928" xr:uid="{F909959B-65A6-4988-BFED-0AD0C78B1FE5}"/>
    <cellStyle name="_Accrued Auto 042407" xfId="5929" xr:uid="{98BFB9E6-5DE8-423E-8043-A7C116918579}"/>
    <cellStyle name="_Accrued Auto 050107" xfId="5930" xr:uid="{F7097B3C-D5E2-40C8-97E8-017609334B5A}"/>
    <cellStyle name="_Accrued Auto 052308" xfId="5931" xr:uid="{7A6DECB7-467F-4D30-ADC5-7F93D6F5A5ED}"/>
    <cellStyle name="_Accrued Auto 060107" xfId="5932" xr:uid="{324AF4BF-BE70-4D29-95F2-232C5D984B64}"/>
    <cellStyle name="_Accrued Auto 062507" xfId="5933" xr:uid="{49E54D82-E484-4A9E-A781-E846D9469F27}"/>
    <cellStyle name="_Accrued Auto 063008" xfId="5934" xr:uid="{B7801112-1C7D-4312-8934-9F181E9C9B71}"/>
    <cellStyle name="_Accrued Auto 080107" xfId="5935" xr:uid="{D1B4F6D8-A062-4628-B257-40A071C05D70}"/>
    <cellStyle name="_Accrued Auto 092407" xfId="5936" xr:uid="{A618CC32-6EED-4116-8C2C-A5D08C601244}"/>
    <cellStyle name="_Accrued Auto 100107" xfId="5937" xr:uid="{7D301FFD-A42D-434B-9F13-9881C60660D0}"/>
    <cellStyle name="_Accrued Auto 103108" xfId="5938" xr:uid="{F09A4588-F687-47DE-8531-98CD66C12186}"/>
    <cellStyle name="_Accrued Auto 110208_YEAREND" xfId="5939" xr:uid="{E14C8762-7E7C-462F-8B57-1817D9C48C98}"/>
    <cellStyle name="_Accrued Auto 113008" xfId="5940" xr:uid="{D88C975C-E099-4345-A5B8-92E20F8DD986}"/>
    <cellStyle name="_Accrued Auto_MonthEnd 012309" xfId="5941" xr:uid="{F9D174EE-2151-458A-BFBA-F1829AEAE0F4}"/>
    <cellStyle name="_Accrued Auto_YearEnd 022309" xfId="5942" xr:uid="{E89F8098-DCB4-4A9C-B4C9-2C58947901C5}"/>
    <cellStyle name="_Accrued Citiloan 010108_YEAREND" xfId="5943" xr:uid="{3333440E-910D-4ED6-9903-824E5966FB41}"/>
    <cellStyle name="_Accrued Citiloan 042407" xfId="5944" xr:uid="{099B0F75-80CB-442E-8F3A-F544291D3BA3}"/>
    <cellStyle name="_Accrued Citiloan 050107" xfId="5945" xr:uid="{FA8D1C6B-3D46-4A97-8DE9-17A4D93CED4A}"/>
    <cellStyle name="_Accrued Citiloan 052308" xfId="5946" xr:uid="{7E501F5E-D99F-4955-9AC1-C903EC0FEC82}"/>
    <cellStyle name="_Accrued Citiloan 060107" xfId="5947" xr:uid="{24BCAA3B-949E-4B29-8BD5-57BAA194BA5E}"/>
    <cellStyle name="_Accrued Citiloan 062507" xfId="5948" xr:uid="{1A8666F5-36B9-4A0D-83A9-49AE3BA7BBB2}"/>
    <cellStyle name="_Accrued Citiloan 063008" xfId="5949" xr:uid="{F23749E8-DF15-4C9C-B44A-319E147B13D2}"/>
    <cellStyle name="_Accrued Citiloan 080107" xfId="5950" xr:uid="{8B6A302A-31A7-402C-AEA7-EC9206175503}"/>
    <cellStyle name="_Accrued Citiloan 090307" xfId="5951" xr:uid="{EA496A3F-FD73-4DB8-91EE-732C628D2F9D}"/>
    <cellStyle name="_Accrued Citiloan 092407" xfId="5952" xr:uid="{DE9CB5FA-5173-4ACE-B8B3-DAAD8FD392E8}"/>
    <cellStyle name="_Accrued Citiloan 100107" xfId="5953" xr:uid="{151A8EAF-1ED4-4155-978D-7DA6F1A23958}"/>
    <cellStyle name="_Accrued Citiloan 103108" xfId="5954" xr:uid="{5321E3B2-3764-4A4E-A632-EA03EF55E65A}"/>
    <cellStyle name="_Accrued Citiloan 110208_Y.end" xfId="5955" xr:uid="{912AF1D7-C236-4435-9BAB-447B81D33EA6}"/>
    <cellStyle name="_Accrued Citiloan 113008" xfId="5956" xr:uid="{F47EC49C-4186-4873-B34C-0F535186F28A}"/>
    <cellStyle name="_Accrued Citiloan 123008 YearEnd" xfId="5957" xr:uid="{97AE5329-C5EB-4EBF-8F82-47D563571C57}"/>
    <cellStyle name="_Accrued Citiloan_MonthEnd 012309 " xfId="5958" xr:uid="{79FEE4E4-9482-48E2-9647-A9B8F4BF09A5}"/>
    <cellStyle name="_Accrued Comm DS_Jan 14" xfId="5959" xr:uid="{3027B844-126C-47A3-98C7-F16E79866D80}"/>
    <cellStyle name="_Accrued ISDN _ Jan 071" xfId="5960" xr:uid="{788E2ED4-7168-44E6-A409-53DC801848DA}"/>
    <cellStyle name="_Accrued OOE 043008" xfId="5961" xr:uid="{9A5839A5-7CBE-407D-A758-D3C4564A0477}"/>
    <cellStyle name="_Accrued YearEnd 022309" xfId="5962" xr:uid="{E964F146-E9F6-4C04-BA4C-C2F526FA42C6}"/>
    <cellStyle name="_ACCRUED_103106_CLT" xfId="5963" xr:uid="{7D25A37E-A66F-4B66-9C52-8E904C92A6D5}"/>
    <cellStyle name="_ACCRUED_113006_CLT" xfId="5964" xr:uid="{60978462-CEC4-4D72-943E-9DA25DC574CA}"/>
    <cellStyle name="_ACCRUED_Citiloan 31 Aug'06" xfId="5965" xr:uid="{D7933F56-6DDC-4E61-9853-CB8100E36E3C}"/>
    <cellStyle name="_Accrued03312006_D" xfId="5966" xr:uid="{E58AEDC3-D435-488B-ADA6-814D23F1D97A}"/>
    <cellStyle name="_Accrued04302006_D" xfId="5967" xr:uid="{4EAD743B-E598-4BFD-8E51-0D7B95983BB9}"/>
    <cellStyle name="_AccruedCommDS_CTB recon" xfId="5968" xr:uid="{C29A16CA-9CD3-45B7-BAB3-8F3D155EDDBD}"/>
    <cellStyle name="_ACCYROOE022706_CLT" xfId="5969" xr:uid="{EAC9928C-F743-43D2-9F8A-16FB977E75B5}"/>
    <cellStyle name="_ACTUAL CTB3172008" xfId="5970" xr:uid="{12CD6230-4FF3-4599-810F-760C89B9606E}"/>
    <cellStyle name="_Aging 60 days Aug 05" xfId="5971" xr:uid="{80119835-A627-4A45-9762-8685F2582A3F}"/>
    <cellStyle name="_Aging over 60 days Oct" xfId="5972" xr:uid="{B51AB148-28FC-4D8B-AF38-45DCDC336681}"/>
    <cellStyle name="_Aging-acc '05" xfId="5973" xr:uid="{3D6DA031-A884-4F04-86A8-894FC6133B38}"/>
    <cellStyle name="_Aging-acc '06" xfId="5974" xr:uid="{A29D53A3-9659-45A6-8C03-FA19EAB4D54C}"/>
    <cellStyle name="_Aging-acc '07" xfId="5975" xr:uid="{72B362F5-9E3C-4479-8BE2-8E1178D424DB}"/>
    <cellStyle name="_APPC 2004 FYF (for MYF) Comparison" xfId="5976" xr:uid="{3B78225E-271F-4B7D-9C94-E6D7BA8ECA99}"/>
    <cellStyle name="_APPC 2004 JUNE FORECAST" xfId="5977" xr:uid="{63971BBE-FD36-42DB-A82E-DA5615CB4493}"/>
    <cellStyle name="_APPC 2004 RCOB Billing" xfId="5978" xr:uid="{3E4B6E38-F501-420A-8897-BAF2A860B709}"/>
    <cellStyle name="_APPC 2005P Allocations - GCIB Indonesia" xfId="5979" xr:uid="{E3FC48C4-C38C-40A9-AAE4-F803FD29611A}"/>
    <cellStyle name="_APPC 2005P Allocations - GCIB Indonesia-revAug24" xfId="5980" xr:uid="{8A576D81-61A1-4332-BF13-8286891F0084}"/>
    <cellStyle name="_APPC 2005P TCO" xfId="5981" xr:uid="{3C734DB4-FDF3-4AEF-80AF-B2BB4862BA1D}"/>
    <cellStyle name="_APPC Apr'04 Chargeout" xfId="5982" xr:uid="{24FD2D70-A6C5-47E0-9FB2-561DC930D255}"/>
    <cellStyle name="_APPC Feb'04 Chargeout" xfId="5983" xr:uid="{F566694B-CA86-40F5-8C5D-D999BC823AA3}"/>
    <cellStyle name="_APPC June'04 Chargeout" xfId="5984" xr:uid="{B494E0D5-AFE1-4048-8FDC-4BBF49833A09}"/>
    <cellStyle name="_APPC Mar'04 Chargeout - includes CBS Upld File" xfId="5985" xr:uid="{62D47512-1FFD-49F8-929A-2DE006A4D4D9}"/>
    <cellStyle name="_APPC May'04 Chargeout" xfId="5986" xr:uid="{09411C4A-0EEB-47C2-A81F-6DBB6E11174D}"/>
    <cellStyle name="_APPC Total (Jan to Mar)" xfId="5987" xr:uid="{26E28619-FF07-4024-A3D0-631148C688C5}"/>
    <cellStyle name="_approved suppliers" xfId="5988" xr:uid="{0A6BA33A-2CD1-44D1-8A09-D618D4D8A357}"/>
    <cellStyle name="_ASL_Jan2007_annouce" xfId="5989" xr:uid="{C333706D-0DC6-4A24-B453-6A901C7FEB93}"/>
    <cellStyle name="_ASL_Jan2007_annouce_full" xfId="5990" xr:uid="{2593CBAC-4199-4813-877F-8CA33CAD61B1}"/>
    <cellStyle name="_BES MTH OCT25'07" xfId="5991" xr:uid="{17ECA7C6-C272-47F1-996C-F1FFAA30C6D8}"/>
    <cellStyle name="_BES MTH OCT25-30'07" xfId="5992" xr:uid="{D71C80CB-D851-47ED-B001-833260B9D8A0}"/>
    <cellStyle name="_BES_FS_Dec09" xfId="6224" xr:uid="{C7E5F53E-D8E1-4F92-9D90-BAC5759CB1B2}"/>
    <cellStyle name="_Bes0912a" xfId="6225" xr:uid="{966BD058-CFEE-4759-A176-A6F702505994}"/>
    <cellStyle name="_Book1" xfId="5993" xr:uid="{E5DBE223-8DB3-4C26-BF96-7D02C4C95977}"/>
    <cellStyle name="_Book2" xfId="5994" xr:uid="{4C0245A1-FD3C-462E-92F1-43DAC4926905}"/>
    <cellStyle name="_Book3" xfId="5995" xr:uid="{E403F9D0-D7E3-44CE-B0A2-C1B2DE78DDA0}"/>
    <cellStyle name="_budget-master-02Aug2002d" xfId="5996" xr:uid="{7A3E798E-2B13-40F5-9D0C-777DB7A67E28}"/>
    <cellStyle name="_CFT MTH OCT'25'07" xfId="5997" xr:uid="{50898C08-5B96-46C6-BF13-23A603FD2965}"/>
    <cellStyle name="_CFT MTH OCT'25-30'07" xfId="5998" xr:uid="{880579AF-A714-428B-91EE-F390078FF3AD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Comm ds 022309" xfId="5999" xr:uid="{64C28A62-4443-47D8-976C-3E1813A83A9B}"/>
    <cellStyle name="_Comm DS 220 0010 000 " xfId="6000" xr:uid="{887DF4F8-B74D-4208-83E1-7BC4992348E8}"/>
    <cellStyle name="_Comparison" xfId="6001" xr:uid="{56910CEF-7593-45D5-9644-91AC4976A2D6}"/>
    <cellStyle name="_Concur Analysis" xfId="6002" xr:uid="{329414B2-A07D-4603-BF69-99ED72106FBA}"/>
    <cellStyle name="_Consol-Portfolio v1" xfId="6003" xr:uid="{74191DA5-477A-43AE-85F5-C05CD75E965B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DETAIL AP AS OF 31 JAN 07" xfId="6004" xr:uid="{74A023B8-C03A-4B8F-A8A4-722FB4D53228}"/>
    <cellStyle name="_Director 2007" xfId="6005" xr:uid="{166B63F7-9A54-436A-B4DA-359C3071BF52}"/>
    <cellStyle name="_DTI Console UC 2005 Alloc 13 OCtv1 INDIA" xfId="6006" xr:uid="{46F09AC8-5954-4570-AB6E-573FAD1C54FD}"/>
    <cellStyle name="_DTI PLAN 2005 AFTER TASK FROM APAC REGION" xfId="6007" xr:uid="{C1994B58-AA71-4A8A-AAD5-8BE3B19E384E}"/>
    <cellStyle name="_DTI Split Plan 05 by Product  GAD  OUC" xfId="6008" xr:uid="{588F6487-7BFE-4A71-B00D-C0091CE1B673}"/>
    <cellStyle name="_Essbase Plan 04" xfId="6009" xr:uid="{DA5B7B9F-EC82-45E0-A831-B6E009622462}"/>
    <cellStyle name="_essbase-0402" xfId="6010" xr:uid="{519237E0-B321-4E38-B9D2-396DD034E0E5}"/>
    <cellStyle name="_essbase-041" xfId="6011" xr:uid="{FF75CB3D-D171-487D-A35A-8F0838A644FC}"/>
    <cellStyle name="_Essbase-2004Plan-Dec18" xfId="6012" xr:uid="{3D638EA5-5933-4F39-AA0C-5F3D66BEE44D}"/>
    <cellStyle name="_Essbase-2004Plan-Dec18_2005budget-AUS-sep7" xfId="6013" xr:uid="{AC251DDA-0712-4702-83FB-CED65F3674D6}"/>
    <cellStyle name="_Essbase-2004Plan-Dec18_2005budget-austr" xfId="6014" xr:uid="{27B62CCE-9055-4136-BE11-46BF9C42827F}"/>
    <cellStyle name="_Essbase-2004Plan-Dec18_2005budget-india" xfId="6015" xr:uid="{A8C5928B-0197-4B85-8BD7-66315056F6C4}"/>
    <cellStyle name="_Essbase-2004Plan-Dec18_2005budget-India-sep9" xfId="6016" xr:uid="{7E0ED461-EE50-48C1-8001-CAE48C2A6DAB}"/>
    <cellStyle name="_Essbase-2004Plan-Dec18_2005budget-indo" xfId="6017" xr:uid="{0C1EE3C4-1846-442E-832F-A861930A706D}"/>
    <cellStyle name="_Essbase-2004Plan-Dec18_2005budget-Indo-sep2" xfId="6018" xr:uid="{BE8DDCB9-74BD-4F94-ADDF-ECC67D097146}"/>
    <cellStyle name="_Essbase-2004Plan-Dec18_2005budget-msia" xfId="6019" xr:uid="{64947FD4-FF50-4048-9BFD-B2CFC53F5C3D}"/>
    <cellStyle name="_Essbase-2004Plan-Dec18_2005budget-mys-sep1" xfId="6020" xr:uid="{D81FDC6D-7319-4BC3-874D-6ED30FAB684C}"/>
    <cellStyle name="_Essbase-2004Plan-Dec18_2005budget-phil" xfId="6021" xr:uid="{8BD2C696-BF13-4077-B766-02CA7A042C40}"/>
    <cellStyle name="_Essbase-2004Plan-Dec18_2005budget-phil-aug20" xfId="6022" xr:uid="{009C7A56-21B8-4A6A-931A-BECA8B68CF1B}"/>
    <cellStyle name="_Essbase-2004Plan-Dec18_2005budget-sin" xfId="6023" xr:uid="{0DC9B8C0-90DA-4222-B344-F6799619F2A9}"/>
    <cellStyle name="_Essbase-2004Plan-Dec18_2005budget-sin-Aug19" xfId="6024" xr:uid="{F32A68C6-75DD-4CB4-AE81-3318B0BBFACE}"/>
    <cellStyle name="_Essbase-2004Plan-Dec18_2005budget-thai" xfId="6025" xr:uid="{CFFF2E9A-6BF0-4790-ADDB-C15591A1163F}"/>
    <cellStyle name="_Essbase-2004Plan-Dec18_2005budget-thailand-aug27" xfId="6026" xr:uid="{5F315DA2-81BD-4599-9FA7-303B49E2979D}"/>
    <cellStyle name="_Essbase-2004Plan-Dec18_Book3" xfId="6027" xr:uid="{DCC10956-BB0A-4A42-B397-2E7099030FF0}"/>
    <cellStyle name="_EXPLINE" xfId="6028" xr:uid="{54AB149B-9E3E-463E-B4DB-4A80E83A2EA2}"/>
    <cellStyle name="_F&amp;E NONCAP GCG 1-27JAN10-PRIOR YR" xfId="6029" xr:uid="{8E138B10-FBD7-41C7-A0C0-4582FF1BC727}"/>
    <cellStyle name="_Feb 04 - China ICCC - Arthur Lo" xfId="6030" xr:uid="{8A5B4A59-48BF-4871-8974-7FE9B51D9110}"/>
    <cellStyle name="_Feb 2008 d" xfId="6031" xr:uid="{DA7F667E-5ECA-4C22-B305-AB328F0A96E7}"/>
    <cellStyle name="_for workings `2004P v6a - ALLOCATIONS BY PLATFORM - ex HK COB v17~Jan Cut 10 Feb~Actual &amp; Volume" xfId="6032" xr:uid="{7147AB4E-50BB-465A-A11C-276F7CC283E7}"/>
    <cellStyle name="_GAG May Charges Ver1" xfId="6033" xr:uid="{6977DB12-4D1C-4E33-80FA-8C5AAB0D0F3E}"/>
    <cellStyle name="_GCIB Indonesia - Michael Setiawan2" xfId="6034" xr:uid="{248CE347-6D0D-4FF1-93FB-7D3573C56006}"/>
    <cellStyle name="_GCIB Indonesia NSR 2003-181 ~ Michael Setiawan" xfId="6035" xr:uid="{4ADF239D-D17E-4BDE-BAB6-88421AA8D1F8}"/>
    <cellStyle name="_GCIB Indonesia1" xfId="6036" xr:uid="{0EEECDB2-112A-4583-B5C7-0E12C68FA275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HP PF Jan-Apr 04 catch-up workings" xfId="6037" xr:uid="{756F7E27-2E9D-4268-A2B4-E66C0F86CBAC}"/>
    <cellStyle name="_india GCB % alloc" xfId="6038" xr:uid="{52F5BCCB-1CA3-4F5D-B1CD-C857804E1374}"/>
    <cellStyle name="_India_Project_Portfolio_310304" xfId="6039" xr:uid="{1D915AEC-5721-44CA-82CF-AEEB05C6008B}"/>
    <cellStyle name="_INDO 2005 DTI Plan GAG GCIB Asia" xfId="6040" xr:uid="{0DFC38DA-1B5C-4468-ACC4-2C6D915F07A3}"/>
    <cellStyle name="_INDO GCIB ASIA GAG PLAN 2005" xfId="6041" xr:uid="{32856781-C10A-438C-BAEA-E7306A3A2B67}"/>
    <cellStyle name="_InputTax2007Di" xfId="6042" xr:uid="{3A9DF797-5729-44BE-A371-EB48A0376AD8}"/>
    <cellStyle name="_jv40 clear fa" xfId="6043" xr:uid="{672B6405-8BD7-4464-A7A0-685CF6145038}"/>
    <cellStyle name="_L ooe_052308" xfId="6044" xr:uid="{8794EFCB-1192-4BFF-9B37-AF8DE142560B}"/>
    <cellStyle name="_Leona input @ 31Mar ~ 4FinDeck-mar29" xfId="6045" xr:uid="{F162B383-367D-417C-BA9F-D345754F8011}"/>
    <cellStyle name="_LL TL SN_Accrued_Jun2007" xfId="6046" xr:uid="{E793D638-990F-4239-99CC-E6BF50E90070}"/>
    <cellStyle name="_Mar2004 APPC &amp; DTI Reclass" xfId="6047" xr:uid="{AD3F888B-2241-45CF-907A-1D0FA20B709A}"/>
    <cellStyle name="_MKT Accr BC 94 220 0000 0" xfId="6048" xr:uid="{F1FDC5E7-D1D5-45FF-BA35-BB53DAC24ACF}"/>
    <cellStyle name="_MKT Accr BC mth 94 220 0000 0" xfId="6049" xr:uid="{71C7B00A-500D-4C8D-BEFE-FABEF7B8B272}"/>
    <cellStyle name="_MKT Accr BC yr  94 220 4091 0" xfId="6050" xr:uid="{CC707CB9-3311-4096-87D8-38E18E5FAC51}"/>
    <cellStyle name="_MKT Accr DC 93 220 2000 0" xfId="6051" xr:uid="{8D00DB19-8837-4893-B9E7-0DBACF424105}"/>
    <cellStyle name="_MTH JUN 07" xfId="6052" xr:uid="{C0AD29BB-6CC3-4B21-BD3C-4031515C8139}"/>
    <cellStyle name="_MTH OCT 07" xfId="6053" xr:uid="{7B8C4D75-D4B6-4551-BBF1-74A1055E3026}"/>
    <cellStyle name="_MTH.30MAY2008" xfId="6054" xr:uid="{DDD2BAED-A491-4EA2-94C0-D58B72DAE499}"/>
    <cellStyle name="_MTH.OOE 30 SEPTEMBER 2008" xfId="6055" xr:uid="{AE770901-7278-4BC1-AE0A-EA6EDA689825}"/>
    <cellStyle name="_NOD 2005 - Summary Cost Per Country with 4xxx" xfId="6056" xr:uid="{E9B99E5A-BF89-49B0-81DD-D6F7AE3EE789}"/>
    <cellStyle name="_NSR 2004-05" xfId="6057" xr:uid="{555116CC-64E6-4E25-A14E-C7895E9F71F0}"/>
    <cellStyle name="_NSR 2004-06" xfId="6058" xr:uid="{A06A6FEA-DF1C-497D-B03C-3B8DBD267EE0}"/>
    <cellStyle name="_OOE Accr MTH 93 220 5000 0_9000 0" xfId="6059" xr:uid="{FE9BF7C7-5F77-42D7-8BA7-F3B9B2D4BA53}"/>
    <cellStyle name="_OOE Accr YR  93 220 4090 0" xfId="6060" xr:uid="{15889BB1-512C-4A86-B102-D36270A6B6A1}"/>
    <cellStyle name="_PR CTB Jan 30'2008" xfId="6061" xr:uid="{2F105C6E-8943-4160-9A04-360DBEE0A4FA}"/>
    <cellStyle name="_ProcessChecking" xfId="6062" xr:uid="{628B9069-D222-47EE-A2B1-54875DAD7494}"/>
    <cellStyle name="_Project Inputs for 2005 - 09Aug04 India- Review" xfId="6063" xr:uid="{BBC935F2-3AF9-474D-B93B-72151486B6DD}"/>
    <cellStyle name="_renovate fa_Kong_1672_1673_aug07" xfId="6064" xr:uid="{E70866A4-3A76-46DB-AED7-1A971750F5A6}"/>
    <cellStyle name="_Revised Jan04 ~ GCB China ICCC - Arthur Lo" xfId="6065" xr:uid="{D7435CC9-ECD7-4DF2-802C-9E7579150FC9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_RVS Accrual Yearend 2008" xfId="6066" xr:uid="{77A67B9C-41F4-47CA-8F34-0279178AB18C}"/>
    <cellStyle name="_Sub PRIOYRFM as Feb 25 -2010" xfId="6226" xr:uid="{18C3E06F-9D47-47C2-8A11-8E444A63FDE4}"/>
    <cellStyle name="_TelephoneBook" xfId="6067" xr:uid="{C4928FB6-D36C-4F36-B649-533FBF165ADD}"/>
    <cellStyle name="_TI Accr MTH 93 220 4020 0" xfId="6068" xr:uid="{48808BF7-D083-4D37-BBAB-050CD8438BC7}"/>
    <cellStyle name="_TI Accr MTH yr 93 220 4020 0" xfId="6069" xr:uid="{B87A8D0F-7F59-44A8-A9B9-A4E83AE6C862}"/>
    <cellStyle name="_TxCCT_1002a" xfId="6227" xr:uid="{92720BE7-89D0-4573-A813-A50A7BC3ABDB}"/>
    <cellStyle name="¡E￠cE?￠®E¡Ec￠®¡×I¡E￠c￠®¡¿ui¡E￠c￠®¡¿¡E￠c¨I¡ⓒ￠®E¡Eci CIAI¡E￠c￠®¡¿￠®E¡EcU¡E￠cE¡E￠c¨I¡ⓒ¡E￠cIiA¡E￠c￠®¡¿I" xfId="6070" xr:uid="{8AD22C46-BB1D-440A-AA9C-C4FA156B053B}"/>
    <cellStyle name="=C:\WINNT\SYSTEM32\COMMAND.COM" xfId="6071" xr:uid="{C323CA8B-F3DF-427E-A1EE-1AAF8E4DDFA8}"/>
    <cellStyle name="0,0_x000d__x000a_NA_x000d__x000a_" xfId="6072" xr:uid="{358A9F65-D5C7-401D-953A-57FD8041ADB8}"/>
    <cellStyle name="20% - Accent1 10" xfId="6247" xr:uid="{925801B6-D164-42FC-B226-ABA31C77EA50}"/>
    <cellStyle name="20% - Accent1 11" xfId="6248" xr:uid="{3F542848-2722-4B04-AAD4-0CB0340D9979}"/>
    <cellStyle name="20% - Accent1 12" xfId="6249" xr:uid="{26E0EC5E-6DDD-498F-97D9-A34091F95C91}"/>
    <cellStyle name="20% - Accent1 13" xfId="6250" xr:uid="{8B54E4B7-0802-4F2B-BB70-9D8D8D832523}"/>
    <cellStyle name="20% - Accent1 14" xfId="6251" xr:uid="{A9EDF2F9-B180-49AF-9A7B-3A90994E176F}"/>
    <cellStyle name="20% - Accent1 15" xfId="6252" xr:uid="{578DC96D-135B-4932-AEC8-7B4E27133EEC}"/>
    <cellStyle name="20% - Accent1 16" xfId="6253" xr:uid="{9FC783D8-8149-4C09-8C3D-780B52E19BBE}"/>
    <cellStyle name="20% - Accent1 17" xfId="6254" xr:uid="{CDCDE40B-1A69-4252-95B0-5828A3339CAA}"/>
    <cellStyle name="20% - Accent1 18" xfId="6255" xr:uid="{78F51BB0-8EB4-472E-B179-40358033E780}"/>
    <cellStyle name="20% - Accent1 19" xfId="6256" xr:uid="{16CE31A1-3959-48E8-8995-3695500EB802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1 2 5" xfId="6257" xr:uid="{599E1FCC-0255-4866-A623-DA4AB2F4D5A7}"/>
    <cellStyle name="20% - Accent1 20" xfId="6258" xr:uid="{8877FE72-21AA-4C30-90A4-A258D5937845}"/>
    <cellStyle name="20% - Accent1 21" xfId="6259" xr:uid="{3F06EFCE-ABE0-4D23-B891-774295EA79C2}"/>
    <cellStyle name="20% - Accent1 22" xfId="6260" xr:uid="{E940AD3E-14FA-4E3E-A400-03F3199CF31E}"/>
    <cellStyle name="20% - Accent1 23" xfId="6261" xr:uid="{92A33711-DE2F-458A-A8E4-75C6C58F10FF}"/>
    <cellStyle name="20% - Accent1 24" xfId="6262" xr:uid="{1554B7C0-AAA8-48F5-87A6-6226F47BC2C6}"/>
    <cellStyle name="20% - Accent1 25" xfId="6263" xr:uid="{A7A66EC8-6266-4EA1-9BD0-BB633BBBB9B9}"/>
    <cellStyle name="20% - Accent1 26" xfId="6264" xr:uid="{87C8EDCE-E265-4FCB-924D-6287159EDD53}"/>
    <cellStyle name="20% - Accent1 27" xfId="6265" xr:uid="{F2FD792F-F45F-48D1-B657-8AD867E503F0}"/>
    <cellStyle name="20% - Accent1 28" xfId="6266" xr:uid="{9A36DC20-90E1-41E7-8B4C-C0171C2E29D5}"/>
    <cellStyle name="20% - Accent1 29" xfId="6267" xr:uid="{5C0F037B-480F-4E75-BB96-833E2C1F5617}"/>
    <cellStyle name="20% - Accent1 3" xfId="6268" xr:uid="{1DA268A8-23B5-4773-A532-278F34FF636F}"/>
    <cellStyle name="20% - Accent1 30" xfId="6269" xr:uid="{4C861EEE-3D5E-46B6-8485-9E1B88231A2E}"/>
    <cellStyle name="20% - Accent1 31" xfId="6270" xr:uid="{DDED02DA-A209-4625-A6E7-9BDE77161EE2}"/>
    <cellStyle name="20% - Accent1 32" xfId="6271" xr:uid="{FAC94E99-CFF3-42B2-B66E-1A4F037273EB}"/>
    <cellStyle name="20% - Accent1 33" xfId="6272" xr:uid="{F88DB6E8-451E-424B-B432-E6F43729ECD4}"/>
    <cellStyle name="20% - Accent1 34" xfId="6273" xr:uid="{196553C9-20B4-4485-80F9-1B8129E0EA4A}"/>
    <cellStyle name="20% - Accent1 35" xfId="6274" xr:uid="{11F64865-69A5-4427-9D01-409E2BD1EE7A}"/>
    <cellStyle name="20% - Accent1 36" xfId="6275" xr:uid="{969E52EE-A9EC-40E8-ABFC-1C0A37847AD9}"/>
    <cellStyle name="20% - Accent1 37" xfId="6276" xr:uid="{666DC747-2996-4D7F-85E4-2126E1B52234}"/>
    <cellStyle name="20% - Accent1 38" xfId="6277" xr:uid="{AC3BFDAC-9651-4E83-9D93-5CBFE486B3B8}"/>
    <cellStyle name="20% - Accent1 39" xfId="6278" xr:uid="{40D62516-B461-4608-88CC-DEA1328AA6C8}"/>
    <cellStyle name="20% - Accent1 4" xfId="6279" xr:uid="{7A62F517-C7E6-4AC0-B05A-18B0F1EAD30F}"/>
    <cellStyle name="20% - Accent1 40" xfId="6280" xr:uid="{2904C1B0-427A-46D0-B67F-F5ACB600A4CA}"/>
    <cellStyle name="20% - Accent1 41" xfId="6281" xr:uid="{DAABA23A-1B3A-4C08-94FD-4953DDC2061E}"/>
    <cellStyle name="20% - Accent1 42" xfId="6282" xr:uid="{5017C645-D66A-4F80-964E-91D73930F1E2}"/>
    <cellStyle name="20% - Accent1 43" xfId="6283" xr:uid="{55896528-0EEA-4109-A4C0-4A1FA98996D3}"/>
    <cellStyle name="20% - Accent1 44" xfId="6284" xr:uid="{E16A8351-E5CC-4B92-924E-EB4DD6DAE65F}"/>
    <cellStyle name="20% - Accent1 5" xfId="6285" xr:uid="{8ECD0D3F-5323-4B7C-99FE-1476C1AEB3EA}"/>
    <cellStyle name="20% - Accent1 6" xfId="6286" xr:uid="{647BD784-4045-46DC-8C04-B7CD3038070C}"/>
    <cellStyle name="20% - Accent1 7" xfId="6287" xr:uid="{A6D333C3-627E-45B0-886C-289FF57E8B10}"/>
    <cellStyle name="20% - Accent1 8" xfId="6288" xr:uid="{032A68CC-C855-42E4-B5FE-0902FCDCDAAC}"/>
    <cellStyle name="20% - Accent1 9" xfId="6289" xr:uid="{CA131C08-F8B6-484B-9155-B7C6CF5F0D08}"/>
    <cellStyle name="20% - Accent2 10" xfId="6290" xr:uid="{63A4753C-DD6B-48BB-97AC-2FA471498B61}"/>
    <cellStyle name="20% - Accent2 11" xfId="6291" xr:uid="{1CD83185-00C8-47F8-AA58-7023DA5B7553}"/>
    <cellStyle name="20% - Accent2 12" xfId="6292" xr:uid="{456CC544-AC14-476D-8CFF-BA58BA28B6C1}"/>
    <cellStyle name="20% - Accent2 13" xfId="6293" xr:uid="{B16C0790-6039-42F8-B556-309C037ADC10}"/>
    <cellStyle name="20% - Accent2 14" xfId="6294" xr:uid="{B4DA14DC-7BA1-42F6-8C9E-571DF168D211}"/>
    <cellStyle name="20% - Accent2 15" xfId="6295" xr:uid="{C895ED41-8103-4183-8488-32F0B490BDEF}"/>
    <cellStyle name="20% - Accent2 16" xfId="6296" xr:uid="{95D92C9D-5894-4179-B84A-703CB2781AEE}"/>
    <cellStyle name="20% - Accent2 17" xfId="6297" xr:uid="{373772A7-BC72-41B2-94FB-001102736D7F}"/>
    <cellStyle name="20% - Accent2 18" xfId="6298" xr:uid="{6A52C0A2-07EC-4512-8762-5467442DAAD7}"/>
    <cellStyle name="20% - Accent2 19" xfId="6299" xr:uid="{8AB8F2D1-854D-4775-AFD9-48F2552391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2 2 5" xfId="6300" xr:uid="{7C13C7AF-656F-47AE-B70E-EFCE17D86089}"/>
    <cellStyle name="20% - Accent2 20" xfId="6301" xr:uid="{6E2CD398-8EF6-48C1-AA0C-6C3A29CBA5CF}"/>
    <cellStyle name="20% - Accent2 21" xfId="6302" xr:uid="{09A25271-DC35-46BE-9883-A2AE95242B51}"/>
    <cellStyle name="20% - Accent2 22" xfId="6303" xr:uid="{30FF2256-5F4C-48C9-B7DB-A04FC73D9FB5}"/>
    <cellStyle name="20% - Accent2 23" xfId="6304" xr:uid="{2A217F71-1E7F-4FD7-BCCD-C4A913EF0E22}"/>
    <cellStyle name="20% - Accent2 24" xfId="6305" xr:uid="{9541642D-6BB9-4E3C-8FB9-FBF7459D6846}"/>
    <cellStyle name="20% - Accent2 25" xfId="6306" xr:uid="{69D1400A-A1BC-4D82-8F0F-43AE086B1673}"/>
    <cellStyle name="20% - Accent2 26" xfId="6307" xr:uid="{F1681CBE-21E3-4202-ADDF-515D67AD2053}"/>
    <cellStyle name="20% - Accent2 27" xfId="6308" xr:uid="{D9B473B6-9B2E-48C7-BDE5-B3C2A05CF10B}"/>
    <cellStyle name="20% - Accent2 28" xfId="6309" xr:uid="{5BB8DFE4-CED7-46C1-B494-71B0B210DCBB}"/>
    <cellStyle name="20% - Accent2 29" xfId="6310" xr:uid="{15846B31-E59C-41FB-B1DD-259A11A91B28}"/>
    <cellStyle name="20% - Accent2 3" xfId="6311" xr:uid="{EBB45B33-6EE9-497E-8C42-14F9163F5EDB}"/>
    <cellStyle name="20% - Accent2 30" xfId="6312" xr:uid="{D03F9E0C-7E1C-46FF-ACA5-E3EF15247FC8}"/>
    <cellStyle name="20% - Accent2 31" xfId="6313" xr:uid="{954DE2F9-89F5-48CF-8A89-A0183CC7A426}"/>
    <cellStyle name="20% - Accent2 32" xfId="6314" xr:uid="{60B08456-D7C2-4472-BA52-B0E703483C00}"/>
    <cellStyle name="20% - Accent2 33" xfId="6315" xr:uid="{0E71D115-2A10-4050-A2E3-E3C01C03A423}"/>
    <cellStyle name="20% - Accent2 34" xfId="6316" xr:uid="{169488E5-3989-4842-9140-3BA7F1A95546}"/>
    <cellStyle name="20% - Accent2 35" xfId="6317" xr:uid="{6F845CB3-7A78-4F29-BAFE-B0101CC3DFDD}"/>
    <cellStyle name="20% - Accent2 36" xfId="6318" xr:uid="{06992FA3-FAE7-441A-B1DA-55F9EAFA0CF6}"/>
    <cellStyle name="20% - Accent2 37" xfId="6319" xr:uid="{7855C25A-E557-42C9-96BF-F8012255CA92}"/>
    <cellStyle name="20% - Accent2 38" xfId="6320" xr:uid="{00E04FC8-5F35-43E0-8F26-8C6D56691A3F}"/>
    <cellStyle name="20% - Accent2 39" xfId="6321" xr:uid="{921BE685-AFD7-4779-A8AB-B5DAA1E7A19B}"/>
    <cellStyle name="20% - Accent2 4" xfId="6322" xr:uid="{4484BD16-E8E4-49C9-98BB-A5BADCE5EBE8}"/>
    <cellStyle name="20% - Accent2 40" xfId="6323" xr:uid="{2B2CB193-0425-4784-B544-29BB2781522B}"/>
    <cellStyle name="20% - Accent2 41" xfId="6324" xr:uid="{B0C56A69-1361-494F-8612-7A8BFFC1DCB3}"/>
    <cellStyle name="20% - Accent2 42" xfId="6325" xr:uid="{2DD0391F-6687-4BFF-9D29-54425FB46BB5}"/>
    <cellStyle name="20% - Accent2 43" xfId="6326" xr:uid="{10305961-116F-498C-9932-3A7E9889A018}"/>
    <cellStyle name="20% - Accent2 44" xfId="6327" xr:uid="{B6C60562-6FF6-44E3-A567-1988647568AF}"/>
    <cellStyle name="20% - Accent2 5" xfId="6328" xr:uid="{E9E7BB40-969C-4C78-A5CD-C10483ED3DA6}"/>
    <cellStyle name="20% - Accent2 6" xfId="6329" xr:uid="{3679F3E4-9158-4977-A7E0-27F9311EDB78}"/>
    <cellStyle name="20% - Accent2 7" xfId="6330" xr:uid="{699724C4-274B-4F86-BE06-BF376FC91B53}"/>
    <cellStyle name="20% - Accent2 8" xfId="6331" xr:uid="{953D3441-8E56-477C-B7C6-31C705880148}"/>
    <cellStyle name="20% - Accent2 9" xfId="6332" xr:uid="{D206B41C-25FA-4509-BADE-35A5B7E31378}"/>
    <cellStyle name="20% - Accent3 10" xfId="6333" xr:uid="{98A7F76F-5AAD-4A9B-BC34-09F1B7D763F8}"/>
    <cellStyle name="20% - Accent3 11" xfId="6334" xr:uid="{777B1B83-EF82-4700-8E78-A8E3587D26C5}"/>
    <cellStyle name="20% - Accent3 12" xfId="6335" xr:uid="{16A772EB-70E2-43B2-877F-B3F673B87604}"/>
    <cellStyle name="20% - Accent3 13" xfId="6336" xr:uid="{7E1263B2-2DBD-4BF5-848D-C5E342568D04}"/>
    <cellStyle name="20% - Accent3 14" xfId="6337" xr:uid="{9DE4B0BA-67DE-4280-B6DC-4E37D64EF52B}"/>
    <cellStyle name="20% - Accent3 15" xfId="6338" xr:uid="{4895A441-9875-4B9D-A347-1237394BAC4D}"/>
    <cellStyle name="20% - Accent3 16" xfId="6339" xr:uid="{30894DDA-187C-4931-90EC-0C0CEC98C587}"/>
    <cellStyle name="20% - Accent3 17" xfId="6340" xr:uid="{68E928B0-8F59-4C6C-882C-95CBFD0309ED}"/>
    <cellStyle name="20% - Accent3 18" xfId="6341" xr:uid="{6F01AC26-23A1-4632-AD85-904AC1F5765D}"/>
    <cellStyle name="20% - Accent3 19" xfId="6342" xr:uid="{2C30A70F-0397-4FD3-BD86-160732EF1199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3 2 5" xfId="6343" xr:uid="{E35C8384-8C1B-4300-ABE1-68CC61DD4841}"/>
    <cellStyle name="20% - Accent3 20" xfId="6344" xr:uid="{B9818170-F4D8-48C7-BBB5-97A1EAA344E8}"/>
    <cellStyle name="20% - Accent3 21" xfId="6345" xr:uid="{8AFCA069-2B5E-4FCE-89D1-645552433365}"/>
    <cellStyle name="20% - Accent3 22" xfId="6346" xr:uid="{764BCD09-9217-418D-AE49-8C61793C5351}"/>
    <cellStyle name="20% - Accent3 23" xfId="6347" xr:uid="{2FAD7457-6AD9-4BA8-8602-C0DC34D46392}"/>
    <cellStyle name="20% - Accent3 24" xfId="6348" xr:uid="{E5B997D0-734A-48A5-96C2-9E8E7736EEC6}"/>
    <cellStyle name="20% - Accent3 25" xfId="6349" xr:uid="{046D0287-6474-496A-B05D-BFABEF394ADB}"/>
    <cellStyle name="20% - Accent3 26" xfId="6350" xr:uid="{85657DC9-A34F-44F9-A61C-CD0D92829151}"/>
    <cellStyle name="20% - Accent3 27" xfId="6351" xr:uid="{72CD7DBC-1A39-423C-9FBD-C955C90679D9}"/>
    <cellStyle name="20% - Accent3 28" xfId="6352" xr:uid="{ECFAFE83-A6B7-422B-85FD-B31AAE33CAEC}"/>
    <cellStyle name="20% - Accent3 29" xfId="6353" xr:uid="{4DE49BDA-17E9-4362-BCBF-BAD43686DEA3}"/>
    <cellStyle name="20% - Accent3 3" xfId="6354" xr:uid="{8DA4511A-9D64-4368-8305-5F4325F68170}"/>
    <cellStyle name="20% - Accent3 30" xfId="6355" xr:uid="{140C31FB-2734-4D82-AE51-3A0815EC91D5}"/>
    <cellStyle name="20% - Accent3 31" xfId="6356" xr:uid="{0D54487F-F89A-4681-A4A8-8B45B2FFFF16}"/>
    <cellStyle name="20% - Accent3 32" xfId="6357" xr:uid="{5BFC2637-CA7B-4AAC-855B-3B288DCF81B2}"/>
    <cellStyle name="20% - Accent3 33" xfId="6358" xr:uid="{636E3E5E-D8B1-497C-A575-CDD9E35DA891}"/>
    <cellStyle name="20% - Accent3 34" xfId="6359" xr:uid="{E58CC503-1449-437E-97BB-4F0A3A5F4584}"/>
    <cellStyle name="20% - Accent3 35" xfId="6360" xr:uid="{10DDF3BB-A28E-4BD9-9D05-AB0585F77EBA}"/>
    <cellStyle name="20% - Accent3 36" xfId="6361" xr:uid="{323E6498-3570-4AC1-8BC1-BDF6A76730D6}"/>
    <cellStyle name="20% - Accent3 37" xfId="6362" xr:uid="{B9DB45B6-6369-4997-A804-AFCB8D4F2C82}"/>
    <cellStyle name="20% - Accent3 38" xfId="6363" xr:uid="{B8FC92E9-4F78-4090-857F-ED91BB9729C5}"/>
    <cellStyle name="20% - Accent3 39" xfId="6364" xr:uid="{9FEEAD5B-6B52-4541-9B6D-E055029E4665}"/>
    <cellStyle name="20% - Accent3 4" xfId="6365" xr:uid="{C429A775-66FE-4714-B14F-0DA69D387183}"/>
    <cellStyle name="20% - Accent3 40" xfId="6366" xr:uid="{9C56EC42-D2B8-4211-91E0-EDFA3CCF9D56}"/>
    <cellStyle name="20% - Accent3 41" xfId="6367" xr:uid="{284F61DE-0640-4A25-B556-D0D4B3F8447B}"/>
    <cellStyle name="20% - Accent3 42" xfId="6368" xr:uid="{47F5DE4E-AAAF-4F1D-913F-39DF64926227}"/>
    <cellStyle name="20% - Accent3 43" xfId="6369" xr:uid="{BF05A92D-9720-4032-862D-1C2E32BC4AFD}"/>
    <cellStyle name="20% - Accent3 44" xfId="6370" xr:uid="{5B28BD62-05DF-4806-9C46-E380A91E4115}"/>
    <cellStyle name="20% - Accent3 5" xfId="6371" xr:uid="{09E490BD-721A-43F6-9847-B48A7CB457BD}"/>
    <cellStyle name="20% - Accent3 6" xfId="6372" xr:uid="{74EFAD66-3884-4E09-9164-F99F48265378}"/>
    <cellStyle name="20% - Accent3 7" xfId="6373" xr:uid="{9A709DCD-C31E-46D7-A931-416895DB9FE9}"/>
    <cellStyle name="20% - Accent3 8" xfId="6374" xr:uid="{C376BAF5-332A-4FBE-A173-F0DD5D24A84E}"/>
    <cellStyle name="20% - Accent3 9" xfId="6375" xr:uid="{759AFAC2-448F-422A-A8A1-2BBB9CF95BB2}"/>
    <cellStyle name="20% - Accent4 10" xfId="6376" xr:uid="{94ABB938-7090-4447-AEBD-800393C26A4D}"/>
    <cellStyle name="20% - Accent4 11" xfId="6377" xr:uid="{59BC8735-DFC6-4490-A0EB-418C67F4F99D}"/>
    <cellStyle name="20% - Accent4 12" xfId="6378" xr:uid="{3508B1DE-A408-4AB2-82A5-D817ECA9AD2D}"/>
    <cellStyle name="20% - Accent4 13" xfId="6379" xr:uid="{3CA79372-FA22-4707-AC77-CD2EE6ABA1E1}"/>
    <cellStyle name="20% - Accent4 14" xfId="6380" xr:uid="{B64E3119-FFA0-4DD6-BA8B-48EF7C9463DA}"/>
    <cellStyle name="20% - Accent4 15" xfId="6381" xr:uid="{472EE3EB-4C37-462A-A179-06EB8F78308D}"/>
    <cellStyle name="20% - Accent4 16" xfId="6382" xr:uid="{35F39A4B-163A-4F79-94A8-9D6B5E7B68D6}"/>
    <cellStyle name="20% - Accent4 17" xfId="6383" xr:uid="{18406A4E-D150-49DE-BD5B-583072D44181}"/>
    <cellStyle name="20% - Accent4 18" xfId="6384" xr:uid="{699ED733-075A-4D61-B13E-8D730D732A2A}"/>
    <cellStyle name="20% - Accent4 19" xfId="6385" xr:uid="{13CB40B5-77E4-41BE-8571-5BC6F273DA08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4 2 5" xfId="6386" xr:uid="{5B54C6E1-8BE0-4FE7-A3E0-F405FA8624F4}"/>
    <cellStyle name="20% - Accent4 20" xfId="6387" xr:uid="{339A34FD-5993-4A4B-B587-D272CA0DD58F}"/>
    <cellStyle name="20% - Accent4 21" xfId="6388" xr:uid="{0F3A4E39-9E17-427B-A52A-EAE21ACF486D}"/>
    <cellStyle name="20% - Accent4 22" xfId="6389" xr:uid="{3635D1BC-CEF6-49B5-834B-F331AE2B5BCB}"/>
    <cellStyle name="20% - Accent4 23" xfId="6390" xr:uid="{74CD9400-7354-4D48-A772-3A7211ACD459}"/>
    <cellStyle name="20% - Accent4 24" xfId="6391" xr:uid="{CDA576A5-723F-4A9B-A3DD-7AF20B9BBB7D}"/>
    <cellStyle name="20% - Accent4 25" xfId="6392" xr:uid="{8501409E-6A94-4994-8646-2180B3EBA303}"/>
    <cellStyle name="20% - Accent4 26" xfId="6393" xr:uid="{A3A40EBF-CCA2-4253-9C07-11D84A59D81C}"/>
    <cellStyle name="20% - Accent4 27" xfId="6394" xr:uid="{E5469B70-9BEB-450E-A4D6-FA261FB5A9E1}"/>
    <cellStyle name="20% - Accent4 28" xfId="6395" xr:uid="{0341A9DF-5A21-478C-AC4B-4A8D63675DA6}"/>
    <cellStyle name="20% - Accent4 29" xfId="6396" xr:uid="{36F0DFEC-6CF6-4253-8FEB-131D8FA72EEA}"/>
    <cellStyle name="20% - Accent4 3" xfId="6397" xr:uid="{A500D261-FAE1-4072-BBAB-6EAC5B1C7F9D}"/>
    <cellStyle name="20% - Accent4 30" xfId="6398" xr:uid="{7AC6342D-F1E9-43BD-BD48-90B2C90023F0}"/>
    <cellStyle name="20% - Accent4 31" xfId="6399" xr:uid="{EE438C33-EF6E-45F8-BB49-05C1537F630A}"/>
    <cellStyle name="20% - Accent4 32" xfId="6400" xr:uid="{5BC6FCD2-C7DF-4DDC-9C31-5B0EC4A361C1}"/>
    <cellStyle name="20% - Accent4 33" xfId="6401" xr:uid="{E7D52F52-0402-4FED-B789-4F4633362A9B}"/>
    <cellStyle name="20% - Accent4 34" xfId="6402" xr:uid="{C1ACDC5E-4C15-4FAC-B327-F9E9C0BFC780}"/>
    <cellStyle name="20% - Accent4 35" xfId="6403" xr:uid="{961D5255-C6E9-4547-B8EE-92891D899952}"/>
    <cellStyle name="20% - Accent4 36" xfId="6404" xr:uid="{A3305D45-DCD1-4C6B-87A5-4B09AD2680D9}"/>
    <cellStyle name="20% - Accent4 37" xfId="6405" xr:uid="{8073C92C-D860-4903-A848-72581CC21740}"/>
    <cellStyle name="20% - Accent4 38" xfId="6406" xr:uid="{06A20861-7108-4F7A-BA22-03B88ABB70F1}"/>
    <cellStyle name="20% - Accent4 39" xfId="6407" xr:uid="{97B2990C-DE66-4FD5-BC27-C749A0AB62CE}"/>
    <cellStyle name="20% - Accent4 4" xfId="6408" xr:uid="{CC254DE2-2156-4483-B4FD-2A7CCAB35E64}"/>
    <cellStyle name="20% - Accent4 40" xfId="6409" xr:uid="{00BFA04A-4611-4B0B-9409-6E4D675B6783}"/>
    <cellStyle name="20% - Accent4 41" xfId="6410" xr:uid="{611C1CF4-70EE-4102-AAAB-1F7A0FD4C171}"/>
    <cellStyle name="20% - Accent4 42" xfId="6411" xr:uid="{6CA0EC77-A8EA-4DEB-A2B9-D39E9D0F0CF0}"/>
    <cellStyle name="20% - Accent4 43" xfId="6412" xr:uid="{984B2424-1F77-4C80-9C00-CB29AB6BB456}"/>
    <cellStyle name="20% - Accent4 44" xfId="6413" xr:uid="{A6B5A8C7-76A0-4467-90F0-CEBD4FA3F0E5}"/>
    <cellStyle name="20% - Accent4 5" xfId="6414" xr:uid="{5AB84472-52BD-42B6-BBA8-82F48EDA5E3B}"/>
    <cellStyle name="20% - Accent4 6" xfId="6415" xr:uid="{18BE92F9-7FDE-434F-B914-139627A84487}"/>
    <cellStyle name="20% - Accent4 7" xfId="6416" xr:uid="{6D71C944-2503-4182-91EF-AF71F7969068}"/>
    <cellStyle name="20% - Accent4 8" xfId="6417" xr:uid="{C887AD16-E76C-49F2-918D-435CB5AD1951}"/>
    <cellStyle name="20% - Accent4 9" xfId="6418" xr:uid="{E0296077-D9D8-4E7E-BD34-8B82A32739AD}"/>
    <cellStyle name="20% - Accent5 10" xfId="6419" xr:uid="{F1F21EA0-0559-4AA3-898B-0F0BD51C0FA1}"/>
    <cellStyle name="20% - Accent5 11" xfId="6420" xr:uid="{153CA84A-028F-4833-8345-02330A4B6EEA}"/>
    <cellStyle name="20% - Accent5 12" xfId="6421" xr:uid="{ECECEE17-E95A-4052-93E0-20AD5EBB3861}"/>
    <cellStyle name="20% - Accent5 13" xfId="6422" xr:uid="{0C1D6EA2-BA6C-484A-9A06-8B16FBFA82C7}"/>
    <cellStyle name="20% - Accent5 14" xfId="6423" xr:uid="{EF8F028F-C30E-411B-B435-6BD0D16C74F2}"/>
    <cellStyle name="20% - Accent5 15" xfId="6424" xr:uid="{E660352B-15E8-4B05-BB6C-8BFD9B8CE623}"/>
    <cellStyle name="20% - Accent5 16" xfId="6425" xr:uid="{E8474A83-C12F-4C45-B26D-46D75DF104AC}"/>
    <cellStyle name="20% - Accent5 17" xfId="6426" xr:uid="{62F916A6-E9EA-4158-B78B-EA59A71E259A}"/>
    <cellStyle name="20% - Accent5 18" xfId="6427" xr:uid="{A46CCA59-165E-4FB1-9D1D-6B3B9223238A}"/>
    <cellStyle name="20% - Accent5 19" xfId="6428" xr:uid="{560C9B25-9008-4B97-848B-A83861F5D0BB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5 2 5" xfId="6429" xr:uid="{88DD07B4-498F-488B-833B-E4482D6CF72C}"/>
    <cellStyle name="20% - Accent5 20" xfId="6430" xr:uid="{91D41583-2C86-4240-80C5-6913DC73398C}"/>
    <cellStyle name="20% - Accent5 21" xfId="6431" xr:uid="{C3084AC4-6089-440B-9756-5878B22B5C05}"/>
    <cellStyle name="20% - Accent5 22" xfId="6432" xr:uid="{5EFE2997-2CCC-4979-A40D-05784F04742E}"/>
    <cellStyle name="20% - Accent5 23" xfId="6433" xr:uid="{513076FC-0804-4A4E-BFE2-2BCD0209C3EE}"/>
    <cellStyle name="20% - Accent5 24" xfId="6434" xr:uid="{64B93762-C064-4C56-8D7B-FC3139BE0598}"/>
    <cellStyle name="20% - Accent5 25" xfId="6435" xr:uid="{C96C2746-2C00-4184-9C5C-79613CA546B6}"/>
    <cellStyle name="20% - Accent5 26" xfId="6436" xr:uid="{3DDD8205-452F-4B7B-B8C8-38B4DC74E256}"/>
    <cellStyle name="20% - Accent5 27" xfId="6437" xr:uid="{242651D7-03E3-43C1-B7BE-760F78D163B3}"/>
    <cellStyle name="20% - Accent5 28" xfId="6438" xr:uid="{8DFE7AAA-EBBF-4F29-A0F9-34273F0038F2}"/>
    <cellStyle name="20% - Accent5 29" xfId="6439" xr:uid="{3331B96A-521D-4554-9DB7-A96EC29363C5}"/>
    <cellStyle name="20% - Accent5 3" xfId="6440" xr:uid="{4CACFF35-5296-4F65-9D7B-1F37F8FEC4EE}"/>
    <cellStyle name="20% - Accent5 30" xfId="6441" xr:uid="{D691F316-2502-4840-A283-0F037CF7FE38}"/>
    <cellStyle name="20% - Accent5 31" xfId="6442" xr:uid="{68C9C87A-BF34-412F-9289-D26FA32B1916}"/>
    <cellStyle name="20% - Accent5 32" xfId="6443" xr:uid="{E15B56AB-3984-4E24-9BE6-BD045E5577C1}"/>
    <cellStyle name="20% - Accent5 33" xfId="6444" xr:uid="{16A5BE08-055A-4B22-8F19-1A0CAD8BAFE1}"/>
    <cellStyle name="20% - Accent5 34" xfId="6445" xr:uid="{3AB7A571-5CBE-43D6-BC66-C4ED067CEE5A}"/>
    <cellStyle name="20% - Accent5 35" xfId="6446" xr:uid="{7E00E3DC-7C80-46D8-8048-C1D17D0695B3}"/>
    <cellStyle name="20% - Accent5 36" xfId="6447" xr:uid="{18A880C9-E016-474C-8BC9-C14F74E4FCA1}"/>
    <cellStyle name="20% - Accent5 37" xfId="6448" xr:uid="{6A5C3510-D154-430D-B11B-3B13762736B1}"/>
    <cellStyle name="20% - Accent5 38" xfId="6449" xr:uid="{4D26FDF0-A080-4F20-9DF2-14CFB6A86459}"/>
    <cellStyle name="20% - Accent5 39" xfId="6450" xr:uid="{469241AD-A475-4D24-A0B4-4C31939E39ED}"/>
    <cellStyle name="20% - Accent5 4" xfId="6451" xr:uid="{DAA17595-771A-4B18-9CCC-C33889E1B47F}"/>
    <cellStyle name="20% - Accent5 40" xfId="6452" xr:uid="{582F544C-D22A-4568-84F8-92153955881F}"/>
    <cellStyle name="20% - Accent5 41" xfId="6453" xr:uid="{536F0375-DDC1-4C12-827C-D85B137762AA}"/>
    <cellStyle name="20% - Accent5 42" xfId="6454" xr:uid="{297AD556-9C5C-4E81-BDB8-3A3DE8DF71EC}"/>
    <cellStyle name="20% - Accent5 43" xfId="6455" xr:uid="{CB6D0B6C-0FBF-4B5C-B7C7-5F4BCCF8369B}"/>
    <cellStyle name="20% - Accent5 44" xfId="6456" xr:uid="{D7412A0B-7B6C-4AE7-9E9A-3C2CAADF8B68}"/>
    <cellStyle name="20% - Accent5 5" xfId="6457" xr:uid="{10DB4FD4-0D15-4BEF-ACC5-5F02706C0C28}"/>
    <cellStyle name="20% - Accent5 6" xfId="6458" xr:uid="{9D05EC15-E15C-41B2-89B0-F5DF725949C9}"/>
    <cellStyle name="20% - Accent5 7" xfId="6459" xr:uid="{36F1CF84-6E86-40C3-8B03-76A43B37A7FC}"/>
    <cellStyle name="20% - Accent5 8" xfId="6460" xr:uid="{E6E1FBEC-5E25-4732-A8B8-117A783C1873}"/>
    <cellStyle name="20% - Accent5 9" xfId="6461" xr:uid="{C98808D2-6CE6-4E46-83CE-D4F1ECA5A9F6}"/>
    <cellStyle name="20% - Accent6 10" xfId="6462" xr:uid="{E3499A1D-090E-4B71-A3BC-1B57E01E73B8}"/>
    <cellStyle name="20% - Accent6 11" xfId="6463" xr:uid="{2A8300B8-30D4-41AA-887C-3E2CDF969D5D}"/>
    <cellStyle name="20% - Accent6 12" xfId="6464" xr:uid="{774FD204-4C33-49B1-8512-3D56EA1E6676}"/>
    <cellStyle name="20% - Accent6 13" xfId="6465" xr:uid="{E8382FF7-BC03-43E8-9997-438FC4CE4B62}"/>
    <cellStyle name="20% - Accent6 14" xfId="6466" xr:uid="{F4C87AA1-CEA6-4826-BDC8-AAA78A903EA8}"/>
    <cellStyle name="20% - Accent6 15" xfId="6467" xr:uid="{08C410DA-236F-4F39-8B79-7D2D6D9BE84D}"/>
    <cellStyle name="20% - Accent6 16" xfId="6468" xr:uid="{571CF45A-2030-401B-A4F8-2434324B6BC0}"/>
    <cellStyle name="20% - Accent6 17" xfId="6469" xr:uid="{BB888AB0-3748-40F0-89C9-10A7F0A051ED}"/>
    <cellStyle name="20% - Accent6 18" xfId="6470" xr:uid="{6CFDE9F1-BD58-40CB-BF8D-F031B6BC0511}"/>
    <cellStyle name="20% - Accent6 19" xfId="6471" xr:uid="{62CEDB66-5669-4BD4-89E4-3495E2320232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20% - Accent6 2 5" xfId="6472" xr:uid="{A642C3EF-9892-4E7B-844E-127F8F466D6D}"/>
    <cellStyle name="20% - Accent6 20" xfId="6473" xr:uid="{FF5F98DE-78DC-434F-A7E3-67A49EC46777}"/>
    <cellStyle name="20% - Accent6 21" xfId="6474" xr:uid="{5912EE70-CA09-4F1D-AB9A-BA06D5D0ED2A}"/>
    <cellStyle name="20% - Accent6 22" xfId="6475" xr:uid="{C8E1C1BF-1915-42E5-9774-0CA056563B45}"/>
    <cellStyle name="20% - Accent6 23" xfId="6476" xr:uid="{EB0FFFA1-DC7C-461F-ABD9-1E110E60D009}"/>
    <cellStyle name="20% - Accent6 24" xfId="6477" xr:uid="{0B3D3D71-7519-45A8-8455-FD5E5D78B773}"/>
    <cellStyle name="20% - Accent6 25" xfId="6478" xr:uid="{2635A702-91D3-4B9C-AC4F-89C328CA44FF}"/>
    <cellStyle name="20% - Accent6 26" xfId="6479" xr:uid="{E99958A1-D73C-42D2-8553-928D818D494F}"/>
    <cellStyle name="20% - Accent6 27" xfId="6480" xr:uid="{A0643D8F-701C-48C4-9D29-2C7FB6C3ECBF}"/>
    <cellStyle name="20% - Accent6 28" xfId="6481" xr:uid="{045B7008-A9E6-4CC3-A6F6-BD9C45F26B42}"/>
    <cellStyle name="20% - Accent6 29" xfId="6482" xr:uid="{3F486AF7-DE1D-4E24-B7C4-B5276B0EE7FE}"/>
    <cellStyle name="20% - Accent6 3" xfId="6483" xr:uid="{3D0CED0E-D782-4C2C-88E9-BB17D4364BE3}"/>
    <cellStyle name="20% - Accent6 30" xfId="6484" xr:uid="{BBB3FE36-839B-4C52-BFD7-CB89CBBA2E29}"/>
    <cellStyle name="20% - Accent6 31" xfId="6485" xr:uid="{104348D7-0667-421D-8626-629F3BA67D48}"/>
    <cellStyle name="20% - Accent6 32" xfId="6486" xr:uid="{51DA0535-0DB4-4504-BB2C-1EFA6B9FD853}"/>
    <cellStyle name="20% - Accent6 33" xfId="6487" xr:uid="{74E7F25C-D4C7-45D8-8C53-BBACBA04D8FE}"/>
    <cellStyle name="20% - Accent6 34" xfId="6488" xr:uid="{E995174E-4A45-47D8-BF38-39029C16CF02}"/>
    <cellStyle name="20% - Accent6 35" xfId="6489" xr:uid="{40A5A7EF-EA39-44C2-B32C-ACF3CEE73F22}"/>
    <cellStyle name="20% - Accent6 36" xfId="6490" xr:uid="{6F497DB0-3B23-43D3-A77B-9FAE9A60D3C3}"/>
    <cellStyle name="20% - Accent6 37" xfId="6491" xr:uid="{ADEA23CB-A472-4DCD-9897-5E79B537B930}"/>
    <cellStyle name="20% - Accent6 38" xfId="6492" xr:uid="{590F75F5-4D55-41F7-A119-93081DA9D791}"/>
    <cellStyle name="20% - Accent6 39" xfId="6493" xr:uid="{F596BE38-521B-4952-A7F2-DBFF3692B749}"/>
    <cellStyle name="20% - Accent6 4" xfId="6494" xr:uid="{4E8CA251-04C9-41A0-9D38-005C4BD6E7B2}"/>
    <cellStyle name="20% - Accent6 40" xfId="6495" xr:uid="{0945E429-84D6-46A3-9AA7-59A5E3A70DE1}"/>
    <cellStyle name="20% - Accent6 41" xfId="6496" xr:uid="{8B839761-E147-474D-A307-0C124F317561}"/>
    <cellStyle name="20% - Accent6 42" xfId="6497" xr:uid="{3FD87702-BA4C-4351-8992-1A40CBAA8D3A}"/>
    <cellStyle name="20% - Accent6 43" xfId="6498" xr:uid="{D4D87500-F1AA-4708-87B4-A25A0D6FFEEE}"/>
    <cellStyle name="20% - Accent6 44" xfId="6499" xr:uid="{9C679426-00C9-4A32-B7EF-3599C429AB71}"/>
    <cellStyle name="20% - Accent6 5" xfId="6500" xr:uid="{AC9AA529-BA76-4319-9771-962759B81B69}"/>
    <cellStyle name="20% - Accent6 6" xfId="6501" xr:uid="{46B0B408-8BF1-48AE-BD81-DAC0F0400F18}"/>
    <cellStyle name="20% - Accent6 7" xfId="6502" xr:uid="{B99CE1C2-6ACF-4635-830E-486BB2FC04AA}"/>
    <cellStyle name="20% - Accent6 8" xfId="6503" xr:uid="{9AD2926E-EBD8-450B-A9E5-9579D7504983}"/>
    <cellStyle name="20% - Accent6 9" xfId="6504" xr:uid="{8A7B2C61-49E5-4924-8144-1C029440A02F}"/>
    <cellStyle name="20% - ส่วนที่ถูกเน้น1" xfId="6505" xr:uid="{7B74B5AC-B898-40D4-8DE3-9FF05071CBAC}"/>
    <cellStyle name="20% - ส่วนที่ถูกเน้น2" xfId="6506" xr:uid="{0FC1A280-4B4F-4267-8124-4F3CE2892D40}"/>
    <cellStyle name="20% - ส่วนที่ถูกเน้น3" xfId="6507" xr:uid="{0A63600F-CF77-46C4-A080-A60632D15B16}"/>
    <cellStyle name="20% - ส่วนที่ถูกเน้น4" xfId="6508" xr:uid="{A20EA209-A697-48B1-9674-48CE5A96C2C4}"/>
    <cellStyle name="20% - ส่วนที่ถูกเน้น5" xfId="6509" xr:uid="{1A0ECEB7-8917-42DE-A873-210D7DD05E67}"/>
    <cellStyle name="20% - ส่วนที่ถูกเน้น6" xfId="6510" xr:uid="{F870BB27-1C67-422B-9B9A-A6016D8D0CBE}"/>
    <cellStyle name="40% - Accent1 10" xfId="6511" xr:uid="{ECD56FAD-7284-4062-A79D-88B36F829905}"/>
    <cellStyle name="40% - Accent1 11" xfId="6512" xr:uid="{FFDC985C-598C-4391-9AB7-A15AC634E5C6}"/>
    <cellStyle name="40% - Accent1 12" xfId="6513" xr:uid="{8B8EAC31-4114-4D02-A438-EB4E874984D1}"/>
    <cellStyle name="40% - Accent1 13" xfId="6514" xr:uid="{494E8645-3EBE-49FE-97B6-07767E612367}"/>
    <cellStyle name="40% - Accent1 14" xfId="6515" xr:uid="{04AA9FEF-7351-4B54-BC31-62A131BFD66B}"/>
    <cellStyle name="40% - Accent1 15" xfId="6516" xr:uid="{B1E73508-F339-49AF-B0C9-2CDC954A5A8A}"/>
    <cellStyle name="40% - Accent1 16" xfId="6517" xr:uid="{68770B62-F6C0-4688-99DB-1B7EA985B339}"/>
    <cellStyle name="40% - Accent1 17" xfId="6518" xr:uid="{3EE05455-FBE0-427E-A24B-5F1826E207E2}"/>
    <cellStyle name="40% - Accent1 18" xfId="6519" xr:uid="{932267EF-6B43-4DB1-87BA-3AB700E4069D}"/>
    <cellStyle name="40% - Accent1 19" xfId="6520" xr:uid="{7BB080B8-3E9C-452E-B7F3-6733797A8FB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1 2 5" xfId="6521" xr:uid="{0C20A606-FC77-4F40-A143-C40EAECEA92A}"/>
    <cellStyle name="40% - Accent1 20" xfId="6522" xr:uid="{6EB62FE1-EC94-4EE4-ACAA-009ACDCD6983}"/>
    <cellStyle name="40% - Accent1 21" xfId="6523" xr:uid="{4B3BC07A-E71F-4DCD-BE5D-DA3644ACBD81}"/>
    <cellStyle name="40% - Accent1 22" xfId="6524" xr:uid="{C2827721-9736-47CA-B841-83C8DD58E6D0}"/>
    <cellStyle name="40% - Accent1 23" xfId="6525" xr:uid="{CC363007-0C2A-498C-8B64-2856143350EE}"/>
    <cellStyle name="40% - Accent1 24" xfId="6526" xr:uid="{70B445D8-BAC6-4E53-8015-DAE37AC3CDE4}"/>
    <cellStyle name="40% - Accent1 25" xfId="6527" xr:uid="{148CD27E-844D-4E34-B881-8418CE598E85}"/>
    <cellStyle name="40% - Accent1 26" xfId="6528" xr:uid="{62FB5C40-16E8-4B98-AD4A-9169B07542F4}"/>
    <cellStyle name="40% - Accent1 27" xfId="6529" xr:uid="{02FF3868-84DC-4443-AC52-56ED2C4B3773}"/>
    <cellStyle name="40% - Accent1 28" xfId="6530" xr:uid="{99017410-29A6-4243-AA6A-29C8EF0B8936}"/>
    <cellStyle name="40% - Accent1 29" xfId="6531" xr:uid="{67601BAB-9020-49A7-B4F8-2037268CC1ED}"/>
    <cellStyle name="40% - Accent1 3" xfId="6532" xr:uid="{C905FC0B-3F3C-4104-B03E-C92C70B93F75}"/>
    <cellStyle name="40% - Accent1 30" xfId="6533" xr:uid="{15F9C8E0-B5C8-431D-9B0E-7BC5B770AD70}"/>
    <cellStyle name="40% - Accent1 31" xfId="6534" xr:uid="{42E088E4-0B3D-48B1-890C-0DC216FC7414}"/>
    <cellStyle name="40% - Accent1 32" xfId="6535" xr:uid="{8EF19129-D368-48FB-9655-FD7339B3C55E}"/>
    <cellStyle name="40% - Accent1 33" xfId="6536" xr:uid="{67AB4D84-F944-46FB-93CE-F672A9AE62FE}"/>
    <cellStyle name="40% - Accent1 34" xfId="6537" xr:uid="{CB7C015E-E094-4C7D-B03D-75F4C8FD9168}"/>
    <cellStyle name="40% - Accent1 35" xfId="6538" xr:uid="{DE7EEF44-E52E-406B-AACF-1F4ACF628F82}"/>
    <cellStyle name="40% - Accent1 36" xfId="6539" xr:uid="{EA80CE38-577B-4970-AEF0-A57BE706AA8C}"/>
    <cellStyle name="40% - Accent1 37" xfId="6540" xr:uid="{70A7324E-565F-461F-B2F3-56EAD43B10F2}"/>
    <cellStyle name="40% - Accent1 38" xfId="6541" xr:uid="{6D80C1C3-68E7-40EA-810A-3754B35EEDB2}"/>
    <cellStyle name="40% - Accent1 39" xfId="6542" xr:uid="{10246307-20C8-42D2-8115-FAAFF4D4C095}"/>
    <cellStyle name="40% - Accent1 4" xfId="6543" xr:uid="{61751497-000B-4930-B315-CDA1E5375F8A}"/>
    <cellStyle name="40% - Accent1 40" xfId="6544" xr:uid="{138D0D68-901D-4029-85CD-49465FF713FC}"/>
    <cellStyle name="40% - Accent1 41" xfId="6545" xr:uid="{A7AE150E-DA4B-4D11-8441-43F14F7CDA12}"/>
    <cellStyle name="40% - Accent1 42" xfId="6546" xr:uid="{CE1F75CB-907C-4839-A99F-1110096C61C3}"/>
    <cellStyle name="40% - Accent1 43" xfId="6547" xr:uid="{25F5A59F-FCFA-442B-B796-9C9E6F030FB1}"/>
    <cellStyle name="40% - Accent1 44" xfId="6548" xr:uid="{69F6BF2E-261B-45C5-86B0-570755721E6B}"/>
    <cellStyle name="40% - Accent1 5" xfId="6549" xr:uid="{8DC8BCAC-C9B3-4387-873B-36E2675BF4EE}"/>
    <cellStyle name="40% - Accent1 6" xfId="6550" xr:uid="{96F77590-D76F-4A69-A66D-9FEF1F5E993C}"/>
    <cellStyle name="40% - Accent1 7" xfId="6551" xr:uid="{C4239145-224F-4340-A57C-25B1BD519D03}"/>
    <cellStyle name="40% - Accent1 8" xfId="6552" xr:uid="{E8EB7EEE-5618-45A8-A2C6-0DCE0F6A6291}"/>
    <cellStyle name="40% - Accent1 9" xfId="6553" xr:uid="{ACA111D7-1287-45FB-AF18-B1284F696B59}"/>
    <cellStyle name="40% - Accent2 10" xfId="6554" xr:uid="{BD75CF56-37CA-42BE-B9D4-418BBD6A5B8E}"/>
    <cellStyle name="40% - Accent2 11" xfId="6555" xr:uid="{C7023B85-6055-4FD7-9581-DEF69EA46CA8}"/>
    <cellStyle name="40% - Accent2 12" xfId="6556" xr:uid="{8CD59689-9B66-4C95-8A6F-69A528D466DD}"/>
    <cellStyle name="40% - Accent2 13" xfId="6557" xr:uid="{22F88FAB-3483-4671-B1BA-C995E2E41C6A}"/>
    <cellStyle name="40% - Accent2 14" xfId="6558" xr:uid="{E18E368C-DF95-4406-8E7E-D16227D760AE}"/>
    <cellStyle name="40% - Accent2 15" xfId="6559" xr:uid="{F4AF4B8F-CDF9-4432-B0EA-DEF0116C8314}"/>
    <cellStyle name="40% - Accent2 16" xfId="6560" xr:uid="{849D91DE-231E-4E34-8584-52AE3D3428FA}"/>
    <cellStyle name="40% - Accent2 17" xfId="6561" xr:uid="{6523F591-9A66-425A-B5D2-1868FCB913C0}"/>
    <cellStyle name="40% - Accent2 18" xfId="6562" xr:uid="{26374031-2506-4B67-B88D-FC920980F807}"/>
    <cellStyle name="40% - Accent2 19" xfId="6563" xr:uid="{5EB57068-A083-4D98-9D34-3C23E42ADC3B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2 2 5" xfId="6564" xr:uid="{BFBD6F91-236A-4FE1-BF4F-3A96215050E9}"/>
    <cellStyle name="40% - Accent2 20" xfId="6565" xr:uid="{99A85C04-0AB8-4B6D-A173-F20A77E28F27}"/>
    <cellStyle name="40% - Accent2 21" xfId="6566" xr:uid="{D78507EC-D35E-411F-8934-C06AC5B394EE}"/>
    <cellStyle name="40% - Accent2 22" xfId="6567" xr:uid="{CDEB4BF9-55E6-4442-96A5-97A622DDB702}"/>
    <cellStyle name="40% - Accent2 23" xfId="6568" xr:uid="{1EB957EF-04A5-4DA0-82C4-11711B4F801E}"/>
    <cellStyle name="40% - Accent2 24" xfId="6569" xr:uid="{3C9713CF-8B4F-4FBD-BE29-C096EB99D242}"/>
    <cellStyle name="40% - Accent2 25" xfId="6570" xr:uid="{135682C3-FC29-4AEC-89AB-5A1E7621FE0F}"/>
    <cellStyle name="40% - Accent2 26" xfId="6571" xr:uid="{5F59CB70-617C-465E-8320-4AE5089EC51E}"/>
    <cellStyle name="40% - Accent2 27" xfId="6572" xr:uid="{4E5B59DD-6E3D-40D5-A7FD-FE2B8D9E3A45}"/>
    <cellStyle name="40% - Accent2 28" xfId="6573" xr:uid="{0E7A3624-6DEA-4A15-9A71-ECBE98F77FCE}"/>
    <cellStyle name="40% - Accent2 29" xfId="6574" xr:uid="{E7EE34CE-B6D4-4F0E-AEA6-A2DFDEDAF5E4}"/>
    <cellStyle name="40% - Accent2 3" xfId="6575" xr:uid="{9F087656-B21B-4ADE-9FE5-44989FA9B77C}"/>
    <cellStyle name="40% - Accent2 30" xfId="6576" xr:uid="{863C095E-D801-468B-8954-DA3077036EF2}"/>
    <cellStyle name="40% - Accent2 31" xfId="6577" xr:uid="{9CE11BAD-C171-4FCF-9F37-7B2CFEF540B5}"/>
    <cellStyle name="40% - Accent2 32" xfId="6578" xr:uid="{99FBAFD4-0F55-4121-A803-BCFC82638372}"/>
    <cellStyle name="40% - Accent2 33" xfId="6579" xr:uid="{8FE0E79C-7EAC-469C-88C4-52E643FA0127}"/>
    <cellStyle name="40% - Accent2 34" xfId="6580" xr:uid="{1FC4D5B5-574D-4E98-8D64-47BCDD4D955F}"/>
    <cellStyle name="40% - Accent2 35" xfId="6581" xr:uid="{44A7E0C1-6708-4597-8A2A-B6B7348479E9}"/>
    <cellStyle name="40% - Accent2 36" xfId="6582" xr:uid="{8E3D0889-D2A9-46D8-AB92-6A3DBB58CF19}"/>
    <cellStyle name="40% - Accent2 37" xfId="6583" xr:uid="{68550DBD-52A7-4ED8-8B64-D7956954BE58}"/>
    <cellStyle name="40% - Accent2 38" xfId="6584" xr:uid="{0833181A-3897-4954-BF84-63B596F091E4}"/>
    <cellStyle name="40% - Accent2 39" xfId="6585" xr:uid="{5D7E4BD0-4626-45C3-84FF-089723EF08E7}"/>
    <cellStyle name="40% - Accent2 4" xfId="6586" xr:uid="{D24529DE-327E-43BA-A845-6E7F6FB5E01F}"/>
    <cellStyle name="40% - Accent2 40" xfId="6587" xr:uid="{92C4765D-1465-4689-8415-0AD088AE69FC}"/>
    <cellStyle name="40% - Accent2 41" xfId="6588" xr:uid="{65DF2557-184B-4E2D-BE4F-147C1B827B64}"/>
    <cellStyle name="40% - Accent2 42" xfId="6589" xr:uid="{7F5F4C9B-A6A8-46AC-A91D-BF92B6202AD3}"/>
    <cellStyle name="40% - Accent2 43" xfId="6590" xr:uid="{FBC4FB88-4AB4-4CFA-AF89-2504BCC027B8}"/>
    <cellStyle name="40% - Accent2 44" xfId="6591" xr:uid="{EABE4697-3AAD-4C8D-BB32-584DD173627A}"/>
    <cellStyle name="40% - Accent2 5" xfId="6592" xr:uid="{4388C084-9ABD-43DE-B7DB-B1B6C96A81C7}"/>
    <cellStyle name="40% - Accent2 6" xfId="6593" xr:uid="{9B040116-4464-48A4-9485-2B0389FE600A}"/>
    <cellStyle name="40% - Accent2 7" xfId="6594" xr:uid="{627AF869-BAEB-4D35-93B0-B1269F1407B4}"/>
    <cellStyle name="40% - Accent2 8" xfId="6595" xr:uid="{25F9CE84-38C4-4429-86B4-7AAB5E4C0A74}"/>
    <cellStyle name="40% - Accent2 9" xfId="6596" xr:uid="{5BFD05FA-B900-43E5-A72D-573DCE20E9E8}"/>
    <cellStyle name="40% - Accent3 10" xfId="6597" xr:uid="{68BE4483-756D-4105-98FD-77156EF18B1A}"/>
    <cellStyle name="40% - Accent3 11" xfId="6598" xr:uid="{D284ABA5-3B5D-4D16-B649-DC9DC295BB00}"/>
    <cellStyle name="40% - Accent3 12" xfId="6599" xr:uid="{7D89A4B9-E3F0-4270-8FE0-6E772E37DD55}"/>
    <cellStyle name="40% - Accent3 13" xfId="6600" xr:uid="{14A64F37-F588-487E-9FC7-C43BCCDD7DF3}"/>
    <cellStyle name="40% - Accent3 14" xfId="6601" xr:uid="{A8F0712B-0E0D-41DC-B25C-4870AEC0BEAD}"/>
    <cellStyle name="40% - Accent3 15" xfId="6602" xr:uid="{29755C37-8C5F-46C7-9600-1B01131F1CDF}"/>
    <cellStyle name="40% - Accent3 16" xfId="6603" xr:uid="{7AD1510F-5867-4529-BCCA-5CCE4C764340}"/>
    <cellStyle name="40% - Accent3 17" xfId="6604" xr:uid="{309849A2-4402-4811-A846-A7374829CF87}"/>
    <cellStyle name="40% - Accent3 18" xfId="6605" xr:uid="{72F74F29-B0B5-4CC8-A7AA-4AC49DF672E0}"/>
    <cellStyle name="40% - Accent3 19" xfId="6606" xr:uid="{5E10093D-6D4C-4C55-82AE-AF4BEBF60149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3 2 5" xfId="6607" xr:uid="{B7DC52C6-A835-4645-8C31-D19CCA31B3A1}"/>
    <cellStyle name="40% - Accent3 20" xfId="6608" xr:uid="{B8464DBC-ED49-41E2-995C-BE5440A75D04}"/>
    <cellStyle name="40% - Accent3 21" xfId="6609" xr:uid="{A22EF12D-EED6-4EF3-9EF2-FB5E70CD68E2}"/>
    <cellStyle name="40% - Accent3 22" xfId="6610" xr:uid="{662B8D4E-7DA4-4BE8-94D2-0AFC40815734}"/>
    <cellStyle name="40% - Accent3 23" xfId="6611" xr:uid="{DE8A71E9-651E-44F8-89A8-4985D26F8B61}"/>
    <cellStyle name="40% - Accent3 24" xfId="6612" xr:uid="{32F249F2-02E9-45C1-B3CB-C5E0D5231326}"/>
    <cellStyle name="40% - Accent3 25" xfId="6613" xr:uid="{DED6761C-F1D2-4BCB-B002-C334D333D5A9}"/>
    <cellStyle name="40% - Accent3 26" xfId="6614" xr:uid="{BFCFE3E4-7DA4-4C3E-88E2-AB87D06AAB4B}"/>
    <cellStyle name="40% - Accent3 27" xfId="6615" xr:uid="{F138804C-3807-4F2F-AE8A-54225E5AB678}"/>
    <cellStyle name="40% - Accent3 28" xfId="6616" xr:uid="{FCDBF46A-CD79-495D-8599-56FD812B0EEB}"/>
    <cellStyle name="40% - Accent3 29" xfId="6617" xr:uid="{36A9CB1F-1498-402F-99BA-3640EB93BAA4}"/>
    <cellStyle name="40% - Accent3 3" xfId="6618" xr:uid="{45E33CD0-7027-42F0-8F78-54DBB85BA982}"/>
    <cellStyle name="40% - Accent3 30" xfId="6619" xr:uid="{FB1DF368-2C13-4CDF-B5C1-CF2308699364}"/>
    <cellStyle name="40% - Accent3 31" xfId="6620" xr:uid="{F4A63DDC-AD2E-42B9-A15B-B93B79589645}"/>
    <cellStyle name="40% - Accent3 32" xfId="6621" xr:uid="{8045F403-BBE9-4418-91D8-0C7152E8DF22}"/>
    <cellStyle name="40% - Accent3 33" xfId="6622" xr:uid="{F8D74E82-CFC1-4F70-926F-A5BAA135A1C8}"/>
    <cellStyle name="40% - Accent3 34" xfId="6623" xr:uid="{1C23821D-7F07-4AFD-A87B-83CE11EFCEAE}"/>
    <cellStyle name="40% - Accent3 35" xfId="6624" xr:uid="{D05639F3-C6D4-40ED-AEBB-DFC5925BE5DA}"/>
    <cellStyle name="40% - Accent3 36" xfId="6625" xr:uid="{C34AFE50-9D38-489D-8473-3B4900EC0A9F}"/>
    <cellStyle name="40% - Accent3 37" xfId="6626" xr:uid="{00223BF7-5CA8-4D64-9F42-C0B796904771}"/>
    <cellStyle name="40% - Accent3 38" xfId="6627" xr:uid="{01462D00-B2A3-4406-AEC2-7952255973FB}"/>
    <cellStyle name="40% - Accent3 39" xfId="6628" xr:uid="{E9A6D835-05C9-46A1-9AD9-D498ADAB0CF7}"/>
    <cellStyle name="40% - Accent3 4" xfId="6629" xr:uid="{634E80D7-0761-463C-A240-63803610569F}"/>
    <cellStyle name="40% - Accent3 40" xfId="6630" xr:uid="{19ADEB12-6732-4AA2-B35C-682E5BA68EF6}"/>
    <cellStyle name="40% - Accent3 41" xfId="6631" xr:uid="{A5E2486B-802F-4482-9F10-EA3F496C0B56}"/>
    <cellStyle name="40% - Accent3 42" xfId="6632" xr:uid="{3AE2774F-7A1E-4E95-B86A-AB5F72451E69}"/>
    <cellStyle name="40% - Accent3 43" xfId="6633" xr:uid="{A4E5B0CE-5F1D-40CD-92D5-6965B8D7A211}"/>
    <cellStyle name="40% - Accent3 44" xfId="6634" xr:uid="{BAB02DA7-8676-4788-8D09-554FE668C27C}"/>
    <cellStyle name="40% - Accent3 5" xfId="6635" xr:uid="{9905C3B9-F56A-4C02-A52F-B6C6C765C74C}"/>
    <cellStyle name="40% - Accent3 6" xfId="6636" xr:uid="{E967F39B-B530-42CC-9E42-5DD12A826B5A}"/>
    <cellStyle name="40% - Accent3 7" xfId="6637" xr:uid="{9060231D-2A3A-44BA-A50E-DB1FD7919014}"/>
    <cellStyle name="40% - Accent3 8" xfId="6638" xr:uid="{2BD3F06C-3E11-46B0-9427-29A18062EDBA}"/>
    <cellStyle name="40% - Accent3 9" xfId="6639" xr:uid="{86F104AC-EF1D-4690-9FF5-6B1AEC949122}"/>
    <cellStyle name="40% - Accent4 10" xfId="6640" xr:uid="{1FC65C9A-DE22-4836-A76D-DD763EE3187A}"/>
    <cellStyle name="40% - Accent4 11" xfId="6641" xr:uid="{C3582A0B-1D0B-4936-A456-896FC069D9B8}"/>
    <cellStyle name="40% - Accent4 12" xfId="6642" xr:uid="{C69A752E-F357-4FB7-992E-3702F135FA14}"/>
    <cellStyle name="40% - Accent4 13" xfId="6643" xr:uid="{4842E63D-761E-482A-8897-70496F3437DF}"/>
    <cellStyle name="40% - Accent4 14" xfId="6644" xr:uid="{5FE17C97-1B63-44E3-B1E6-DD93B73AE1DE}"/>
    <cellStyle name="40% - Accent4 15" xfId="6645" xr:uid="{B9E5AF04-5DC8-4690-B949-A11929CCC206}"/>
    <cellStyle name="40% - Accent4 16" xfId="6646" xr:uid="{9F65840E-A94C-45B0-A6F3-0F8CFABEEE8D}"/>
    <cellStyle name="40% - Accent4 17" xfId="6647" xr:uid="{5FDE3FA1-EE0B-4016-963B-EC309FEF4B2D}"/>
    <cellStyle name="40% - Accent4 18" xfId="6648" xr:uid="{39BD080E-1C45-4090-A684-1613FA6E9937}"/>
    <cellStyle name="40% - Accent4 19" xfId="6649" xr:uid="{5E37C4A9-3893-4F87-A081-6D077CDA9D12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4 2 5" xfId="6650" xr:uid="{A032504A-7B9A-43B2-9F0A-F0D7C7AFB37E}"/>
    <cellStyle name="40% - Accent4 20" xfId="6651" xr:uid="{0F76213A-0046-4515-99DD-92A0C0B6B60A}"/>
    <cellStyle name="40% - Accent4 21" xfId="6652" xr:uid="{F8539290-7818-48C2-9995-A6CD350554ED}"/>
    <cellStyle name="40% - Accent4 22" xfId="6653" xr:uid="{BBD9E0AD-C318-4903-8FCF-D7933095E659}"/>
    <cellStyle name="40% - Accent4 23" xfId="6654" xr:uid="{F80B3F16-5BA1-40ED-A02D-F76F40AD23F2}"/>
    <cellStyle name="40% - Accent4 24" xfId="6655" xr:uid="{ECAD3BB6-C66A-4D95-A7C8-5A6AB9E9785F}"/>
    <cellStyle name="40% - Accent4 25" xfId="6656" xr:uid="{0136B381-93D3-4612-BBFC-483EC2D39C85}"/>
    <cellStyle name="40% - Accent4 26" xfId="6657" xr:uid="{BB837805-2B57-432B-838F-19AA5D8461D7}"/>
    <cellStyle name="40% - Accent4 27" xfId="6658" xr:uid="{3B099E7F-867D-46F2-94BA-DB9F76D744FD}"/>
    <cellStyle name="40% - Accent4 28" xfId="6659" xr:uid="{180D084C-C400-4341-A968-398B91DD9F00}"/>
    <cellStyle name="40% - Accent4 29" xfId="6660" xr:uid="{F6EB3E6F-337A-4C2C-9855-DF260A255ED9}"/>
    <cellStyle name="40% - Accent4 3" xfId="6661" xr:uid="{B7F06BCD-A1ED-4B4B-A878-157213A5490D}"/>
    <cellStyle name="40% - Accent4 30" xfId="6662" xr:uid="{97DC6AD6-1817-4CCA-B3AC-1955611BC8AD}"/>
    <cellStyle name="40% - Accent4 31" xfId="6663" xr:uid="{A17E6D99-5A28-4CC0-BEFD-9697D29FD7B6}"/>
    <cellStyle name="40% - Accent4 32" xfId="6664" xr:uid="{2E3F351D-03A3-448C-AABE-7378319ACA76}"/>
    <cellStyle name="40% - Accent4 33" xfId="6665" xr:uid="{520FA19F-859A-4EFA-9B80-1F0F8ECE0F4B}"/>
    <cellStyle name="40% - Accent4 34" xfId="6666" xr:uid="{203D1DC7-7174-4438-BE98-C39F4CE157E5}"/>
    <cellStyle name="40% - Accent4 35" xfId="6667" xr:uid="{F9554DE6-2643-47E4-8719-460640016DD0}"/>
    <cellStyle name="40% - Accent4 36" xfId="6668" xr:uid="{8EA73CDB-78C0-4C04-877D-A25DBD653F6D}"/>
    <cellStyle name="40% - Accent4 37" xfId="6669" xr:uid="{FE451C01-EC71-477E-A769-1361824D0C9A}"/>
    <cellStyle name="40% - Accent4 38" xfId="6670" xr:uid="{7E658CF9-77DF-4B50-B916-D9C7A49C0E6E}"/>
    <cellStyle name="40% - Accent4 39" xfId="6671" xr:uid="{546E87C9-2FCD-4F43-AA6F-D9678A134E15}"/>
    <cellStyle name="40% - Accent4 4" xfId="6672" xr:uid="{D0396FF9-83FC-4C31-AC07-DF6337BE7CC0}"/>
    <cellStyle name="40% - Accent4 40" xfId="6673" xr:uid="{62B24834-4847-4B41-B6E9-5B19466198B0}"/>
    <cellStyle name="40% - Accent4 41" xfId="6674" xr:uid="{FB7242EB-449F-4BBB-9CE1-39BF4197F4C9}"/>
    <cellStyle name="40% - Accent4 42" xfId="6675" xr:uid="{66209954-C9E3-4A67-8EC3-24ECC4EC680E}"/>
    <cellStyle name="40% - Accent4 43" xfId="6676" xr:uid="{ED35BEEF-2723-4DEE-A967-416E7094AB15}"/>
    <cellStyle name="40% - Accent4 44" xfId="6677" xr:uid="{8883735F-4C9B-4A3E-9305-B38E8109C075}"/>
    <cellStyle name="40% - Accent4 5" xfId="6678" xr:uid="{0673AF61-FA5D-4D45-9CE5-A8563D3E3C31}"/>
    <cellStyle name="40% - Accent4 6" xfId="6679" xr:uid="{6A53E833-E218-4F55-8326-A96B78DBC2BB}"/>
    <cellStyle name="40% - Accent4 7" xfId="6680" xr:uid="{7585E520-056D-49EC-9E73-6851C6E3C550}"/>
    <cellStyle name="40% - Accent4 8" xfId="6681" xr:uid="{1A773319-C53A-480B-94D7-4D15A75A0A0F}"/>
    <cellStyle name="40% - Accent4 9" xfId="6682" xr:uid="{00AAE311-6481-4D11-B8E1-D27B9CB7675F}"/>
    <cellStyle name="40% - Accent5 10" xfId="6683" xr:uid="{71D2D89D-69B2-4F16-BA42-8CED28F3CEEC}"/>
    <cellStyle name="40% - Accent5 11" xfId="6684" xr:uid="{84529604-99E9-4D7E-AACB-F5241F45E031}"/>
    <cellStyle name="40% - Accent5 12" xfId="6685" xr:uid="{8C4A1A77-88EE-46DF-B504-674C353EAADE}"/>
    <cellStyle name="40% - Accent5 13" xfId="6686" xr:uid="{1F0F4D07-0FD3-4263-A2CC-99E361C8E318}"/>
    <cellStyle name="40% - Accent5 14" xfId="6687" xr:uid="{91B09D2B-AF0B-4DA3-BC5F-5EBFA5D47601}"/>
    <cellStyle name="40% - Accent5 15" xfId="6688" xr:uid="{B6DB840A-A11D-421B-81E5-D486EF44C093}"/>
    <cellStyle name="40% - Accent5 16" xfId="6689" xr:uid="{308BFE1F-E935-4232-B381-CE55891C4FB6}"/>
    <cellStyle name="40% - Accent5 17" xfId="6690" xr:uid="{3498FC2D-194E-4097-8248-8BD34A663ACE}"/>
    <cellStyle name="40% - Accent5 18" xfId="6691" xr:uid="{1AB7F8D9-4EE2-4238-ADD5-88681EAA79AA}"/>
    <cellStyle name="40% - Accent5 19" xfId="6692" xr:uid="{54E2E095-5465-43BB-BCEB-90353A976C8B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5 2 5" xfId="6693" xr:uid="{4D8B6D7F-D647-4570-ADC6-44DD9842108F}"/>
    <cellStyle name="40% - Accent5 20" xfId="6694" xr:uid="{45232C95-E29E-42EB-9DAB-DA55D5B90626}"/>
    <cellStyle name="40% - Accent5 21" xfId="6695" xr:uid="{219DC128-36E1-4677-89E5-C7666246832F}"/>
    <cellStyle name="40% - Accent5 22" xfId="6696" xr:uid="{EA46D483-0477-4E53-97CF-D631CE32EA70}"/>
    <cellStyle name="40% - Accent5 23" xfId="6697" xr:uid="{36F25184-C8E4-4049-A857-743ED2CECBEA}"/>
    <cellStyle name="40% - Accent5 24" xfId="6698" xr:uid="{B5570A4A-8673-43F5-9804-E333611BBD93}"/>
    <cellStyle name="40% - Accent5 25" xfId="6699" xr:uid="{F4D3DBA1-5B04-4406-85C8-4FFD97433A1A}"/>
    <cellStyle name="40% - Accent5 26" xfId="6700" xr:uid="{2C425FC4-6062-45A3-9138-9DF2133D3A6E}"/>
    <cellStyle name="40% - Accent5 27" xfId="6701" xr:uid="{7E348EB2-5E2A-496F-8FB9-839252734F47}"/>
    <cellStyle name="40% - Accent5 28" xfId="6702" xr:uid="{1D9DF8FC-08DB-4674-8850-17713DB9318C}"/>
    <cellStyle name="40% - Accent5 29" xfId="6703" xr:uid="{A33308A1-2FC7-446B-B080-692E839BA735}"/>
    <cellStyle name="40% - Accent5 3" xfId="6704" xr:uid="{D6EEE2DC-4B70-4E73-9F6A-8626CAE6CE38}"/>
    <cellStyle name="40% - Accent5 30" xfId="6705" xr:uid="{C751563E-BBFE-4A92-866A-4D739A43F604}"/>
    <cellStyle name="40% - Accent5 31" xfId="6706" xr:uid="{28F4DF43-01C6-4496-825F-1E563FDC119C}"/>
    <cellStyle name="40% - Accent5 32" xfId="6707" xr:uid="{64D21686-3FAE-41D5-B243-C9CFCD78CA16}"/>
    <cellStyle name="40% - Accent5 33" xfId="6708" xr:uid="{E1E830FC-239F-473A-AB4C-B8C9ECCB005A}"/>
    <cellStyle name="40% - Accent5 34" xfId="6709" xr:uid="{A7CA5238-8A91-47B0-A911-C1D82C2AB794}"/>
    <cellStyle name="40% - Accent5 35" xfId="6710" xr:uid="{1131DB00-1C23-4A6A-A133-8B67C477A327}"/>
    <cellStyle name="40% - Accent5 36" xfId="6711" xr:uid="{6FF34502-6411-4044-AECE-EE21CE6C79D4}"/>
    <cellStyle name="40% - Accent5 37" xfId="6712" xr:uid="{C2AD571F-C2BB-4F2F-A91F-218BCD4FC1E7}"/>
    <cellStyle name="40% - Accent5 38" xfId="6713" xr:uid="{FE92FF89-F496-4190-8EB5-CBFA33EAC1F7}"/>
    <cellStyle name="40% - Accent5 39" xfId="6714" xr:uid="{DBA2D6D6-9335-4606-9E6B-E0791FE6F229}"/>
    <cellStyle name="40% - Accent5 4" xfId="6715" xr:uid="{D2D12A3D-C09B-4FC0-B2B8-33B6E4C52630}"/>
    <cellStyle name="40% - Accent5 40" xfId="6716" xr:uid="{229A6353-6A19-4F56-9550-B0A68C835E9C}"/>
    <cellStyle name="40% - Accent5 41" xfId="6717" xr:uid="{080BD9F7-B68A-48ED-BB18-BB9322DC6C55}"/>
    <cellStyle name="40% - Accent5 42" xfId="6718" xr:uid="{DF0FD16C-75DB-40ED-9286-9F2E725D9634}"/>
    <cellStyle name="40% - Accent5 43" xfId="6719" xr:uid="{93419876-16D9-44D0-9144-6CCC20D2556A}"/>
    <cellStyle name="40% - Accent5 44" xfId="6720" xr:uid="{6DBE43BA-97A3-488B-9238-C2661386FFC0}"/>
    <cellStyle name="40% - Accent5 5" xfId="6721" xr:uid="{ADA6DD19-6590-4CB7-9B94-36F8FE068D9E}"/>
    <cellStyle name="40% - Accent5 6" xfId="6722" xr:uid="{8221C438-6F4E-4E9F-BFB5-764DB49DE6A0}"/>
    <cellStyle name="40% - Accent5 7" xfId="6723" xr:uid="{A4EACB42-309F-4909-B36A-DB537D6F93DE}"/>
    <cellStyle name="40% - Accent5 8" xfId="6724" xr:uid="{83BE6C6B-A94C-4BA4-A1E6-C56FE3748B2F}"/>
    <cellStyle name="40% - Accent5 9" xfId="6725" xr:uid="{3579746C-4CA5-4F32-8BF4-49A379EBA36E}"/>
    <cellStyle name="40% - Accent6 10" xfId="6726" xr:uid="{DE5BACD9-CDB9-4142-A006-35A5E0529C38}"/>
    <cellStyle name="40% - Accent6 11" xfId="6727" xr:uid="{0D4C4206-C399-40EB-BD37-7FBE36C909E8}"/>
    <cellStyle name="40% - Accent6 12" xfId="6728" xr:uid="{6EC77890-FF47-41A7-9FC9-74226F742E3E}"/>
    <cellStyle name="40% - Accent6 13" xfId="6729" xr:uid="{72ED8D7D-A77E-4A7E-B79E-A6C27A5A624B}"/>
    <cellStyle name="40% - Accent6 14" xfId="6730" xr:uid="{530CD22E-983F-4A6A-90EF-8E2543AC27B7}"/>
    <cellStyle name="40% - Accent6 15" xfId="6731" xr:uid="{357B1F48-F03D-4622-9B8A-793DBAC48E75}"/>
    <cellStyle name="40% - Accent6 16" xfId="6732" xr:uid="{24D2363A-ADD9-49D0-81AF-5F5CE8E4A865}"/>
    <cellStyle name="40% - Accent6 17" xfId="6733" xr:uid="{990E4F77-33D4-43FA-87D6-6303BE95FCF4}"/>
    <cellStyle name="40% - Accent6 18" xfId="6734" xr:uid="{335B49E3-8114-4921-9C93-D0A1530DC14C}"/>
    <cellStyle name="40% - Accent6 19" xfId="6735" xr:uid="{AE68F109-B6B6-47A9-9095-F867B5DAABB5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40% - Accent6 2 5" xfId="6736" xr:uid="{8A89FFE1-BF80-4910-940A-654174471BBD}"/>
    <cellStyle name="40% - Accent6 20" xfId="6737" xr:uid="{2C38724C-357F-4C72-AE73-3BAB761F9F7E}"/>
    <cellStyle name="40% - Accent6 21" xfId="6738" xr:uid="{7FEFEB12-D802-43B9-BF14-0811E4AEA40B}"/>
    <cellStyle name="40% - Accent6 22" xfId="6739" xr:uid="{18B25625-DACC-49ED-94AE-F4812AA70BF5}"/>
    <cellStyle name="40% - Accent6 23" xfId="6740" xr:uid="{49F6CC16-62E5-4DDA-B2E4-584FE9EE1BA9}"/>
    <cellStyle name="40% - Accent6 24" xfId="6741" xr:uid="{98A59F30-6526-4722-833F-CA6853FCD8BF}"/>
    <cellStyle name="40% - Accent6 25" xfId="6742" xr:uid="{E4C06DAD-B2F8-4420-9318-973025D69B1E}"/>
    <cellStyle name="40% - Accent6 26" xfId="6743" xr:uid="{F4C15264-A138-4C2D-B9F3-0E71820BC4F8}"/>
    <cellStyle name="40% - Accent6 27" xfId="6744" xr:uid="{B0F2EF1E-3DDD-47B2-87A3-45C9EF9BB415}"/>
    <cellStyle name="40% - Accent6 28" xfId="6745" xr:uid="{3C963B0B-4BC8-4C86-B070-910E793C3251}"/>
    <cellStyle name="40% - Accent6 29" xfId="6746" xr:uid="{AE878901-ADDF-49D5-B036-74C2FDAFDB8C}"/>
    <cellStyle name="40% - Accent6 3" xfId="6747" xr:uid="{27242A50-2F11-4FBE-A778-C7118930E787}"/>
    <cellStyle name="40% - Accent6 30" xfId="6748" xr:uid="{81C20B48-1ECB-4A45-80C5-0BD38282215D}"/>
    <cellStyle name="40% - Accent6 31" xfId="6749" xr:uid="{FEAB2B20-E545-4CBF-8AD8-6888DBFA397F}"/>
    <cellStyle name="40% - Accent6 32" xfId="6750" xr:uid="{808D7546-0BCB-4EEA-92C8-D85AC93DCF32}"/>
    <cellStyle name="40% - Accent6 33" xfId="6751" xr:uid="{FB9714F1-AE7A-4F5D-B882-B842AC32B746}"/>
    <cellStyle name="40% - Accent6 34" xfId="6752" xr:uid="{E6E3A247-E57D-4F5D-AF75-F43544496D4E}"/>
    <cellStyle name="40% - Accent6 35" xfId="6753" xr:uid="{11BBCDBF-9CB7-44EA-A668-6EBD1D13D50B}"/>
    <cellStyle name="40% - Accent6 36" xfId="6754" xr:uid="{211C9192-12F1-4132-9618-7F5ED93CF78C}"/>
    <cellStyle name="40% - Accent6 37" xfId="6755" xr:uid="{D00EC730-7884-4DC7-B1DC-ED59F190F123}"/>
    <cellStyle name="40% - Accent6 38" xfId="6756" xr:uid="{74ACAF12-BFCA-45CF-87ED-8F33F06B35EF}"/>
    <cellStyle name="40% - Accent6 39" xfId="6757" xr:uid="{7BE0091E-50E6-40EA-B38B-405855926EA5}"/>
    <cellStyle name="40% - Accent6 4" xfId="6758" xr:uid="{ACF12754-E3BD-47FA-BBDD-945234C5C78A}"/>
    <cellStyle name="40% - Accent6 40" xfId="6759" xr:uid="{37B9FFD8-95ED-4D13-9218-7C104417B762}"/>
    <cellStyle name="40% - Accent6 41" xfId="6760" xr:uid="{93920868-449C-4C1F-9C76-3FCE90E73DF6}"/>
    <cellStyle name="40% - Accent6 42" xfId="6761" xr:uid="{860B1651-18EE-40B4-BA8C-8094F3C55319}"/>
    <cellStyle name="40% - Accent6 43" xfId="6762" xr:uid="{7AD557C3-B997-4F2B-83BC-7AD6EBD46822}"/>
    <cellStyle name="40% - Accent6 44" xfId="6763" xr:uid="{5BEC5559-38C5-4006-AF24-AC6DF5EDAFE2}"/>
    <cellStyle name="40% - Accent6 5" xfId="6764" xr:uid="{7949343A-78E7-47EE-A5C8-60B99F8724E1}"/>
    <cellStyle name="40% - Accent6 6" xfId="6765" xr:uid="{2A8FF440-1809-4CB1-9A50-08A5488785CD}"/>
    <cellStyle name="40% - Accent6 7" xfId="6766" xr:uid="{7FB8BD07-FCB5-4878-8E2B-06AAE232B45B}"/>
    <cellStyle name="40% - Accent6 8" xfId="6767" xr:uid="{78A1A7C9-8481-418F-9EBE-CD2967FD0C6F}"/>
    <cellStyle name="40% - Accent6 9" xfId="6768" xr:uid="{0E226617-00A1-4AED-AFEE-54B6263B0096}"/>
    <cellStyle name="40% - ส่วนที่ถูกเน้น1" xfId="6769" xr:uid="{AEB2A660-DE64-4B94-A4EB-2C395C9FBCBC}"/>
    <cellStyle name="40% - ส่วนที่ถูกเน้น2" xfId="6770" xr:uid="{220F7510-7379-47FE-A41F-9C29C299A256}"/>
    <cellStyle name="40% - ส่วนที่ถูกเน้น3" xfId="6771" xr:uid="{D9BE941D-FF4F-4658-82DF-0C3EB7862C4E}"/>
    <cellStyle name="40% - ส่วนที่ถูกเน้น4" xfId="6772" xr:uid="{49768B30-B7FC-48FA-9487-832A1E79B465}"/>
    <cellStyle name="40% - ส่วนที่ถูกเน้น5" xfId="6773" xr:uid="{43365ECA-4FE4-4A2B-8067-C2FC4A80DAE5}"/>
    <cellStyle name="40% - ส่วนที่ถูกเน้น6" xfId="6774" xr:uid="{F6EC8728-DF50-4AB9-8C1E-03D5E1ED5FB0}"/>
    <cellStyle name="60% - Accent1 10" xfId="6775" xr:uid="{FEBE6747-B4ED-4ABD-98D6-43E8A5FB989D}"/>
    <cellStyle name="60% - Accent1 11" xfId="6776" xr:uid="{D22B6AD2-2466-4D21-9DF6-A5B45FB8A754}"/>
    <cellStyle name="60% - Accent1 12" xfId="6777" xr:uid="{7349DBB2-1E05-4FC3-8AF3-8F392A2B8B2F}"/>
    <cellStyle name="60% - Accent1 13" xfId="6778" xr:uid="{21F62EA3-837D-42F1-8B8F-CDD84C609541}"/>
    <cellStyle name="60% - Accent1 14" xfId="6779" xr:uid="{923E60BF-A62A-41BC-8EDF-4B00EE131565}"/>
    <cellStyle name="60% - Accent1 15" xfId="6780" xr:uid="{EB86B1D0-D66D-44C3-BABA-EAC33D0BB560}"/>
    <cellStyle name="60% - Accent1 16" xfId="6781" xr:uid="{6589FA61-225B-4DCF-8A08-923245EF5092}"/>
    <cellStyle name="60% - Accent1 17" xfId="6782" xr:uid="{4CF3A166-9C8C-4C26-B908-1250B3813EE7}"/>
    <cellStyle name="60% - Accent1 18" xfId="6783" xr:uid="{15BABC2C-A728-4997-A044-82DE577E25C7}"/>
    <cellStyle name="60% - Accent1 19" xfId="6784" xr:uid="{68FB0922-04DE-49D0-9460-3DAB2B5A5C35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1 2 4" xfId="6785" xr:uid="{AB67FBD4-F682-4108-AD46-48C938DC2D38}"/>
    <cellStyle name="60% - Accent1 20" xfId="6786" xr:uid="{3CD3D386-5128-4008-BD8F-727C2EF47431}"/>
    <cellStyle name="60% - Accent1 21" xfId="6787" xr:uid="{88B3BD40-322A-4153-A9C9-EB14133923A5}"/>
    <cellStyle name="60% - Accent1 22" xfId="6788" xr:uid="{F8CAE295-A8C6-4374-BF90-6015D244563D}"/>
    <cellStyle name="60% - Accent1 23" xfId="6789" xr:uid="{EC636AFB-93E2-49D1-BD6F-404F7D14C848}"/>
    <cellStyle name="60% - Accent1 24" xfId="6790" xr:uid="{1A758F9A-7C10-4C4C-9185-DE81A4F1DC6B}"/>
    <cellStyle name="60% - Accent1 25" xfId="6791" xr:uid="{264C662E-BB1B-4061-8226-17D6159999CA}"/>
    <cellStyle name="60% - Accent1 26" xfId="6792" xr:uid="{FF397AC3-97D2-4B75-9B36-C509E37AF694}"/>
    <cellStyle name="60% - Accent1 27" xfId="6793" xr:uid="{E9766B9B-AC75-41BA-8A94-C43B8BC4CE8E}"/>
    <cellStyle name="60% - Accent1 28" xfId="6794" xr:uid="{500C47E5-EB88-4414-ACF1-8E34E756A44E}"/>
    <cellStyle name="60% - Accent1 29" xfId="6795" xr:uid="{8201932F-726E-4E81-A124-2BB1D5031579}"/>
    <cellStyle name="60% - Accent1 3" xfId="6796" xr:uid="{7F032394-60EB-407B-BFB3-C45241EC416C}"/>
    <cellStyle name="60% - Accent1 30" xfId="6797" xr:uid="{01678BBD-B914-45D5-8241-44475300D1FC}"/>
    <cellStyle name="60% - Accent1 31" xfId="6798" xr:uid="{843C3CFE-D8DA-4F69-A115-C483EA6EC53F}"/>
    <cellStyle name="60% - Accent1 32" xfId="6799" xr:uid="{AD75ADAC-1F07-4F58-8034-41823843B362}"/>
    <cellStyle name="60% - Accent1 33" xfId="6800" xr:uid="{B38C3C6D-58A3-4387-84CF-D826C773BFFA}"/>
    <cellStyle name="60% - Accent1 34" xfId="6801" xr:uid="{DD525CEF-1F1E-4081-960B-E293931938E4}"/>
    <cellStyle name="60% - Accent1 35" xfId="6802" xr:uid="{88627228-8366-4057-A203-32764C30039B}"/>
    <cellStyle name="60% - Accent1 36" xfId="6803" xr:uid="{CFC02913-F193-4FDE-B5CF-1CDF6C6E471D}"/>
    <cellStyle name="60% - Accent1 37" xfId="6804" xr:uid="{6116E212-BA42-466B-A3DC-47689B79F387}"/>
    <cellStyle name="60% - Accent1 38" xfId="6805" xr:uid="{27586E56-7671-4E9C-AC89-C8676A73AD82}"/>
    <cellStyle name="60% - Accent1 39" xfId="6806" xr:uid="{53A30CF6-548E-4C82-8C64-920994754C00}"/>
    <cellStyle name="60% - Accent1 4" xfId="6807" xr:uid="{928E688A-F9EC-4AAC-8CCC-DD3E9ED6B074}"/>
    <cellStyle name="60% - Accent1 40" xfId="6808" xr:uid="{506F0E04-FB6F-4739-B1EB-5E45FC330791}"/>
    <cellStyle name="60% - Accent1 41" xfId="6809" xr:uid="{C4D90097-E915-4B4D-9147-1A8BDE55132E}"/>
    <cellStyle name="60% - Accent1 42" xfId="6810" xr:uid="{6872FB34-C2C8-4AB6-9797-65F0BAE243F3}"/>
    <cellStyle name="60% - Accent1 43" xfId="6811" xr:uid="{8C6F2515-C10D-4E7D-B1BA-B7804FAFAF44}"/>
    <cellStyle name="60% - Accent1 44" xfId="6812" xr:uid="{DB10244B-BA3D-4FD1-B0A0-CCE3594AD23D}"/>
    <cellStyle name="60% - Accent1 5" xfId="6813" xr:uid="{AAFEE150-2272-45AC-A41B-EFC6F0207B43}"/>
    <cellStyle name="60% - Accent1 6" xfId="6814" xr:uid="{69154A00-185E-454F-BF89-E81E1BED27FC}"/>
    <cellStyle name="60% - Accent1 7" xfId="6815" xr:uid="{EC182DC7-A549-4AAF-ADC4-1C51A255B279}"/>
    <cellStyle name="60% - Accent1 8" xfId="6816" xr:uid="{DA519FCB-D438-4A4D-A211-D2C26E42DFD8}"/>
    <cellStyle name="60% - Accent1 9" xfId="6817" xr:uid="{F0F5EA97-2A08-44E0-8640-A62930BFBE7F}"/>
    <cellStyle name="60% - Accent2 10" xfId="6818" xr:uid="{9118EBA5-EC2A-4320-8FA8-3209B50A61A4}"/>
    <cellStyle name="60% - Accent2 11" xfId="6819" xr:uid="{F80F6979-780A-42DD-A7E5-7C5384E47FBC}"/>
    <cellStyle name="60% - Accent2 12" xfId="6820" xr:uid="{871E5A21-623E-4388-9155-D0861F85ED61}"/>
    <cellStyle name="60% - Accent2 13" xfId="6821" xr:uid="{CBE612B0-5D97-4D9E-8CF5-3DBD2D26FAEE}"/>
    <cellStyle name="60% - Accent2 14" xfId="6822" xr:uid="{0BB36429-5309-4A15-9001-723E6987CF80}"/>
    <cellStyle name="60% - Accent2 15" xfId="6823" xr:uid="{459BEE9A-9418-4278-B037-141D8857EC74}"/>
    <cellStyle name="60% - Accent2 16" xfId="6824" xr:uid="{A23E024E-4424-4F4B-9731-E24E8241CAD9}"/>
    <cellStyle name="60% - Accent2 17" xfId="6825" xr:uid="{77E36BA3-74BE-40E9-8355-00C19CE99CDE}"/>
    <cellStyle name="60% - Accent2 18" xfId="6826" xr:uid="{03675C9D-AF1F-4F5C-9A96-9CD911073ADD}"/>
    <cellStyle name="60% - Accent2 19" xfId="6827" xr:uid="{B7C8413C-8E58-4563-AD51-CFE712858E54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2 2 4" xfId="6828" xr:uid="{B453F0CA-B653-4813-8374-11D49E3BDFF3}"/>
    <cellStyle name="60% - Accent2 20" xfId="6829" xr:uid="{D56AB72F-670A-47CE-A71B-D6EC56973BC1}"/>
    <cellStyle name="60% - Accent2 21" xfId="6830" xr:uid="{308C3DA6-AC05-404A-B93B-B02F153B6307}"/>
    <cellStyle name="60% - Accent2 22" xfId="6831" xr:uid="{A6F79977-6106-449B-8A56-7225E153F192}"/>
    <cellStyle name="60% - Accent2 23" xfId="6832" xr:uid="{49C8DD41-12A0-480B-951D-139A880D893F}"/>
    <cellStyle name="60% - Accent2 24" xfId="6833" xr:uid="{9991E72E-1F8C-4307-BF5A-DA74FFDC52EE}"/>
    <cellStyle name="60% - Accent2 25" xfId="6834" xr:uid="{DF49612A-2DEE-45BC-BAF0-47C7C51E5EA0}"/>
    <cellStyle name="60% - Accent2 26" xfId="6835" xr:uid="{A350F272-45CF-49DA-BC2E-5768F477EDA2}"/>
    <cellStyle name="60% - Accent2 27" xfId="6836" xr:uid="{1634704F-0D17-4611-80C0-17036CE11205}"/>
    <cellStyle name="60% - Accent2 28" xfId="6837" xr:uid="{2BA80537-0A42-4D16-892F-75ADC702A0A1}"/>
    <cellStyle name="60% - Accent2 29" xfId="6838" xr:uid="{87AEF286-4D52-4D73-8CAF-B3BC203BA77F}"/>
    <cellStyle name="60% - Accent2 3" xfId="6839" xr:uid="{45F01D7E-AC07-4C80-9E7A-34D0706E6052}"/>
    <cellStyle name="60% - Accent2 30" xfId="6840" xr:uid="{7F43D069-AEBB-4131-80EB-FAB31376841C}"/>
    <cellStyle name="60% - Accent2 31" xfId="6841" xr:uid="{31378ABC-20B1-412C-898F-923C78A85583}"/>
    <cellStyle name="60% - Accent2 32" xfId="6842" xr:uid="{0DBE9863-4DB4-44EE-A066-DD62280E7711}"/>
    <cellStyle name="60% - Accent2 33" xfId="6843" xr:uid="{80BDF370-2CFB-4858-9C3F-68F59FB27A3C}"/>
    <cellStyle name="60% - Accent2 34" xfId="6844" xr:uid="{3922FEFC-1612-4459-8062-F5FF527891B7}"/>
    <cellStyle name="60% - Accent2 35" xfId="6845" xr:uid="{3DA7F875-271E-4F13-9FB2-27597F80278A}"/>
    <cellStyle name="60% - Accent2 36" xfId="6846" xr:uid="{C42AD85B-C68D-4D10-B70D-4C97C6F34D33}"/>
    <cellStyle name="60% - Accent2 37" xfId="6847" xr:uid="{9EF2B01D-1472-4A3C-B6F2-E72910C56C25}"/>
    <cellStyle name="60% - Accent2 38" xfId="6848" xr:uid="{DE1AFE60-B0CF-4EFF-8AD5-49EFBCD4C842}"/>
    <cellStyle name="60% - Accent2 39" xfId="6849" xr:uid="{FE9CB967-3D97-4DF7-94A7-58F749CB19B9}"/>
    <cellStyle name="60% - Accent2 4" xfId="6850" xr:uid="{F31B43E3-7034-42FB-96C2-81D5620CE5C6}"/>
    <cellStyle name="60% - Accent2 40" xfId="6851" xr:uid="{7668224C-0037-4AB9-A7D1-4BBE561AFAF7}"/>
    <cellStyle name="60% - Accent2 41" xfId="6852" xr:uid="{EF3A96CB-946B-4311-A176-2AF1E941C661}"/>
    <cellStyle name="60% - Accent2 42" xfId="6853" xr:uid="{116B777C-835A-426D-993A-AAD939B051B9}"/>
    <cellStyle name="60% - Accent2 43" xfId="6854" xr:uid="{F66B73CF-DA5F-45D9-97ED-A62716AC4F59}"/>
    <cellStyle name="60% - Accent2 44" xfId="6855" xr:uid="{FACBF1A8-5836-49A6-A362-463766BC629F}"/>
    <cellStyle name="60% - Accent2 5" xfId="6856" xr:uid="{0A7C2739-5159-4BFA-9E56-27DD07E30095}"/>
    <cellStyle name="60% - Accent2 6" xfId="6857" xr:uid="{67C08A21-826E-487C-AA6F-A44C1B53356A}"/>
    <cellStyle name="60% - Accent2 7" xfId="6858" xr:uid="{03F4B393-FD2D-45D8-87E5-9FE2883FDDD2}"/>
    <cellStyle name="60% - Accent2 8" xfId="6859" xr:uid="{10343CEA-35FB-4479-B3F7-E45A406198C2}"/>
    <cellStyle name="60% - Accent2 9" xfId="6860" xr:uid="{754C7C51-2FBF-48C3-A2B3-23B51239A3EB}"/>
    <cellStyle name="60% - Accent3 10" xfId="6861" xr:uid="{056BD784-9D31-468E-900C-201AF0ABA7B3}"/>
    <cellStyle name="60% - Accent3 11" xfId="6862" xr:uid="{47F65ACA-11AC-4E04-B5B6-776721320D29}"/>
    <cellStyle name="60% - Accent3 12" xfId="6863" xr:uid="{CAFC8D18-B2C4-40AC-AA07-4A1A66EA5DA6}"/>
    <cellStyle name="60% - Accent3 13" xfId="6864" xr:uid="{FFD1B9F4-4D4B-465E-A8C9-E03D4C2C86BF}"/>
    <cellStyle name="60% - Accent3 14" xfId="6865" xr:uid="{ACA69612-BAD4-4D90-A902-7AE95E10A4AD}"/>
    <cellStyle name="60% - Accent3 15" xfId="6866" xr:uid="{2430A8E0-22DC-4986-85FE-B06C45668805}"/>
    <cellStyle name="60% - Accent3 16" xfId="6867" xr:uid="{7CE75F88-9D2F-435E-B45A-4AA41EA997D9}"/>
    <cellStyle name="60% - Accent3 17" xfId="6868" xr:uid="{CE7A6CB6-D1D8-4B99-A838-06FF3ED8B7A0}"/>
    <cellStyle name="60% - Accent3 18" xfId="6869" xr:uid="{E88F6163-673A-4B85-95E9-E079E5A8CAE8}"/>
    <cellStyle name="60% - Accent3 19" xfId="6870" xr:uid="{128E434B-C274-4284-BF27-C868F5D9DD95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3 2 4" xfId="6871" xr:uid="{F3D9A4AC-D6A3-4C1B-B514-3A59F396299D}"/>
    <cellStyle name="60% - Accent3 20" xfId="6872" xr:uid="{6E590D96-DFE0-4154-B01B-23DE4943F56D}"/>
    <cellStyle name="60% - Accent3 21" xfId="6873" xr:uid="{E0ABBF1D-8CB8-4A7E-811B-696C057F807E}"/>
    <cellStyle name="60% - Accent3 22" xfId="6874" xr:uid="{C110BD5F-9C6A-4978-AF26-FFD1543F3EEF}"/>
    <cellStyle name="60% - Accent3 23" xfId="6875" xr:uid="{8337F32D-560B-4DB6-99E9-0212C59730FC}"/>
    <cellStyle name="60% - Accent3 24" xfId="6876" xr:uid="{05E8CEAF-73C7-4987-BEAA-6A4F1495B584}"/>
    <cellStyle name="60% - Accent3 25" xfId="6877" xr:uid="{84B1B399-6235-4828-9FF0-68C12CC39F16}"/>
    <cellStyle name="60% - Accent3 26" xfId="6878" xr:uid="{E774B29F-EF59-4760-8AC6-39DAC11B9DE5}"/>
    <cellStyle name="60% - Accent3 27" xfId="6879" xr:uid="{A4C28100-C8DA-4E03-AB6F-159093252DF2}"/>
    <cellStyle name="60% - Accent3 28" xfId="6880" xr:uid="{9FC7BEC5-98E3-447A-8CDB-911A5338A958}"/>
    <cellStyle name="60% - Accent3 29" xfId="6881" xr:uid="{2C244108-3E77-49F1-BF3E-26CACB62549A}"/>
    <cellStyle name="60% - Accent3 3" xfId="6882" xr:uid="{E4627217-4A90-4A79-BD56-5CF384854DE8}"/>
    <cellStyle name="60% - Accent3 30" xfId="6883" xr:uid="{F473B62D-19AB-4A69-95F5-726521C06F5A}"/>
    <cellStyle name="60% - Accent3 31" xfId="6884" xr:uid="{E4B6FD95-A6A7-4C5D-9428-13090FAAC074}"/>
    <cellStyle name="60% - Accent3 32" xfId="6885" xr:uid="{8B00A757-58DD-4A3A-B8AA-15F2CB9F600A}"/>
    <cellStyle name="60% - Accent3 33" xfId="6886" xr:uid="{E9B1D211-95E0-4F8E-B48F-F1BDA2BB7446}"/>
    <cellStyle name="60% - Accent3 34" xfId="6887" xr:uid="{B1CAC4CF-C474-4A13-9A87-993CD8B4F9C6}"/>
    <cellStyle name="60% - Accent3 35" xfId="6888" xr:uid="{06CE6D2E-6EA7-454C-BA98-1F970EEFC9BC}"/>
    <cellStyle name="60% - Accent3 36" xfId="6889" xr:uid="{FA593B09-8EED-47AF-9B41-EBBE39BC7DCD}"/>
    <cellStyle name="60% - Accent3 37" xfId="6890" xr:uid="{9CE0BEBD-9693-428A-8386-5E649FE9A060}"/>
    <cellStyle name="60% - Accent3 38" xfId="6891" xr:uid="{0022DAFE-9DB4-4AFA-B9E6-EEF9A2BE2BA9}"/>
    <cellStyle name="60% - Accent3 39" xfId="6892" xr:uid="{2FC5315A-5E8C-4476-A4ED-E49189C654D5}"/>
    <cellStyle name="60% - Accent3 4" xfId="6893" xr:uid="{DE33B6CD-20AC-4B99-AB6D-EE41CBA8F9EE}"/>
    <cellStyle name="60% - Accent3 40" xfId="6894" xr:uid="{B49DD68F-76B3-4109-87D5-95E33B6EDBD0}"/>
    <cellStyle name="60% - Accent3 41" xfId="6895" xr:uid="{DB32E8EE-8B23-4CF8-A260-37E9A247EC29}"/>
    <cellStyle name="60% - Accent3 42" xfId="6896" xr:uid="{D0200A43-E1C5-459B-89A4-18BA8B3751ED}"/>
    <cellStyle name="60% - Accent3 43" xfId="6897" xr:uid="{F08D2BF6-412C-4112-8669-AA4A9271F449}"/>
    <cellStyle name="60% - Accent3 44" xfId="6898" xr:uid="{39F2D9AB-7F75-4EA9-9D3B-D596F8986A30}"/>
    <cellStyle name="60% - Accent3 5" xfId="6899" xr:uid="{34D38A73-F138-4576-AA2F-4FD3D680E5B7}"/>
    <cellStyle name="60% - Accent3 6" xfId="6900" xr:uid="{B97FC51A-FC45-4BE8-8114-B35B3B639B43}"/>
    <cellStyle name="60% - Accent3 7" xfId="6901" xr:uid="{E8B69BE0-7A4F-4FE2-861D-A82A51BB5A84}"/>
    <cellStyle name="60% - Accent3 8" xfId="6902" xr:uid="{385400F2-3B7F-42BC-A32A-20B17B887EFC}"/>
    <cellStyle name="60% - Accent3 9" xfId="6903" xr:uid="{B33FE649-8E1C-4744-A873-539C9D3723D1}"/>
    <cellStyle name="60% - Accent4 10" xfId="6904" xr:uid="{98EFDB53-B70C-44EA-BC8D-F0C40F068FEC}"/>
    <cellStyle name="60% - Accent4 11" xfId="6905" xr:uid="{6049783A-BBA0-47EA-BB7E-CA2BD7C232FE}"/>
    <cellStyle name="60% - Accent4 12" xfId="6906" xr:uid="{E322CF87-6C73-4988-B0EA-E2CF88169463}"/>
    <cellStyle name="60% - Accent4 13" xfId="6907" xr:uid="{431CC7D6-97CD-4755-8362-92F8C3BCABFC}"/>
    <cellStyle name="60% - Accent4 14" xfId="6908" xr:uid="{031E2EE0-C37A-4F52-B201-5E33105CAA6D}"/>
    <cellStyle name="60% - Accent4 15" xfId="6909" xr:uid="{BEB8BB84-A704-41B4-966D-35B7E29C0A03}"/>
    <cellStyle name="60% - Accent4 16" xfId="6910" xr:uid="{75D43455-7624-4D55-B751-B3F5CB475B8A}"/>
    <cellStyle name="60% - Accent4 17" xfId="6911" xr:uid="{E8B28BE6-7174-49DA-B5FD-57DB0C85BE2B}"/>
    <cellStyle name="60% - Accent4 18" xfId="6912" xr:uid="{2C466BC5-33E5-4291-A121-BA34A50CD892}"/>
    <cellStyle name="60% - Accent4 19" xfId="6913" xr:uid="{1EA3F607-C544-4CED-8D92-E9F38EBD3588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4 2 4" xfId="6914" xr:uid="{CF32B67B-BDD7-462E-BA61-B3D7A4BA17C0}"/>
    <cellStyle name="60% - Accent4 20" xfId="6915" xr:uid="{E44388F3-C6E5-4B52-A728-FEEC2735F53F}"/>
    <cellStyle name="60% - Accent4 21" xfId="6916" xr:uid="{65AE7610-24D8-4FF2-AFE9-FF955363E84C}"/>
    <cellStyle name="60% - Accent4 22" xfId="6917" xr:uid="{B0B86323-B575-4368-884B-09A4B89AFDE1}"/>
    <cellStyle name="60% - Accent4 23" xfId="6918" xr:uid="{760E67AB-2445-46D1-8DE1-BC24DB73965A}"/>
    <cellStyle name="60% - Accent4 24" xfId="6919" xr:uid="{65DC5528-C32B-41DC-B7B7-C2364820875D}"/>
    <cellStyle name="60% - Accent4 25" xfId="6920" xr:uid="{E877066A-C6BB-4314-A4A2-241EB34D84C3}"/>
    <cellStyle name="60% - Accent4 26" xfId="6921" xr:uid="{E720FEA0-F667-4974-9F96-B948E9410CAE}"/>
    <cellStyle name="60% - Accent4 27" xfId="6922" xr:uid="{0352B44B-CBE4-4506-852C-B72DA11E1CE8}"/>
    <cellStyle name="60% - Accent4 28" xfId="6923" xr:uid="{51C3CE66-A06A-4FF0-A09E-9B5CCC213239}"/>
    <cellStyle name="60% - Accent4 29" xfId="6924" xr:uid="{17AA8AA4-D300-45E2-864C-D8501A2346D1}"/>
    <cellStyle name="60% - Accent4 3" xfId="6925" xr:uid="{A390EAD8-D3AC-45FE-B648-31580DA49A77}"/>
    <cellStyle name="60% - Accent4 30" xfId="6926" xr:uid="{6973CD58-4D6F-4983-84C6-72BB242BFFEB}"/>
    <cellStyle name="60% - Accent4 31" xfId="6927" xr:uid="{991F0C43-96FD-4A44-8BE1-DC44978FD244}"/>
    <cellStyle name="60% - Accent4 32" xfId="6928" xr:uid="{61AC072F-5F4F-43A2-93CA-84890A075009}"/>
    <cellStyle name="60% - Accent4 33" xfId="6929" xr:uid="{E5F3188C-521E-4875-8D38-5B228A0D1676}"/>
    <cellStyle name="60% - Accent4 34" xfId="6930" xr:uid="{1D84268C-FD02-4CA5-8D25-4373B7663C94}"/>
    <cellStyle name="60% - Accent4 35" xfId="6931" xr:uid="{BB8E352F-695F-41EE-9D5A-23ED3DEFF47A}"/>
    <cellStyle name="60% - Accent4 36" xfId="6932" xr:uid="{866D6EF9-2172-4242-8622-ACED5F8AAF56}"/>
    <cellStyle name="60% - Accent4 37" xfId="6933" xr:uid="{D8A97FDA-7DF8-4789-B2D1-43260BF3429E}"/>
    <cellStyle name="60% - Accent4 38" xfId="6934" xr:uid="{2FD6EAEC-DA90-422C-98BB-7732FD904035}"/>
    <cellStyle name="60% - Accent4 39" xfId="6935" xr:uid="{3C11F349-5DC3-40F5-BB04-B8EF25E46CEE}"/>
    <cellStyle name="60% - Accent4 4" xfId="6936" xr:uid="{1609FEB7-ED7E-494A-BA06-50591AA0470A}"/>
    <cellStyle name="60% - Accent4 40" xfId="6937" xr:uid="{3DBE9205-8FD9-4FAC-B6D4-FF0BB82DC07C}"/>
    <cellStyle name="60% - Accent4 41" xfId="6938" xr:uid="{6B1662A7-DEDA-4C7A-A314-627B2C5970C2}"/>
    <cellStyle name="60% - Accent4 42" xfId="6939" xr:uid="{CD79DD42-3B82-4758-A99E-B93CF3E74B14}"/>
    <cellStyle name="60% - Accent4 43" xfId="6940" xr:uid="{0BD18817-D777-4AF7-8D41-DB28F74F8BC9}"/>
    <cellStyle name="60% - Accent4 44" xfId="6941" xr:uid="{D9D55772-32CC-4479-B038-5610B91EE9D9}"/>
    <cellStyle name="60% - Accent4 5" xfId="6942" xr:uid="{94226DF8-9E19-4DF1-B413-37D2970FBB57}"/>
    <cellStyle name="60% - Accent4 6" xfId="6943" xr:uid="{368249A8-12E1-415E-BA8E-D3D6AD0E696D}"/>
    <cellStyle name="60% - Accent4 7" xfId="6944" xr:uid="{CE15C75D-1638-475A-B2C1-7E4BF7A65397}"/>
    <cellStyle name="60% - Accent4 8" xfId="6945" xr:uid="{13C76482-7F56-4B93-9746-9304235586B3}"/>
    <cellStyle name="60% - Accent4 9" xfId="6946" xr:uid="{FE218E9E-AB77-418B-8DBF-7E9427B20FAC}"/>
    <cellStyle name="60% - Accent5 10" xfId="6947" xr:uid="{B1FFB383-22AD-4276-8762-4D6C01934EA6}"/>
    <cellStyle name="60% - Accent5 11" xfId="6948" xr:uid="{F483764F-AF62-4860-BC91-1677780E4228}"/>
    <cellStyle name="60% - Accent5 12" xfId="6949" xr:uid="{4AA870B4-5B29-4CAB-81F4-707819BEFF3B}"/>
    <cellStyle name="60% - Accent5 13" xfId="6950" xr:uid="{CAA35693-D9FC-4279-AAA5-E41BAC510166}"/>
    <cellStyle name="60% - Accent5 14" xfId="6951" xr:uid="{C34F1C3D-EC7A-48A4-B638-962DED2F7E54}"/>
    <cellStyle name="60% - Accent5 15" xfId="6952" xr:uid="{59BDD263-FB49-45A4-BC8A-427EEB9B9CCE}"/>
    <cellStyle name="60% - Accent5 16" xfId="6953" xr:uid="{0BDA20EF-28CC-49BC-BCB0-B5521612DDC8}"/>
    <cellStyle name="60% - Accent5 17" xfId="6954" xr:uid="{5CF01FD2-B294-495A-B0C8-2EB00259B1A2}"/>
    <cellStyle name="60% - Accent5 18" xfId="6955" xr:uid="{FB577D92-7AB1-4001-9D16-7674C1A6C68E}"/>
    <cellStyle name="60% - Accent5 19" xfId="6956" xr:uid="{216FD223-ED46-4513-9D0C-81E8FF209E8A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5 2 4" xfId="6957" xr:uid="{869222B9-7EDA-402D-B203-069DFD227FFD}"/>
    <cellStyle name="60% - Accent5 20" xfId="6958" xr:uid="{8A44BAC7-D35F-44FE-B91C-08755845B97E}"/>
    <cellStyle name="60% - Accent5 21" xfId="6959" xr:uid="{D4E62299-7E88-461A-95AE-A072F4B416FE}"/>
    <cellStyle name="60% - Accent5 22" xfId="6960" xr:uid="{DC8C24FE-72A4-45F7-ACB1-5EC77636A5AD}"/>
    <cellStyle name="60% - Accent5 23" xfId="6961" xr:uid="{61448ED9-3A02-43D9-9B5D-756A2667E287}"/>
    <cellStyle name="60% - Accent5 24" xfId="6962" xr:uid="{D0B5DC13-403C-4B85-A762-2BB1E76F4D43}"/>
    <cellStyle name="60% - Accent5 25" xfId="6963" xr:uid="{2B3DEF96-60D0-4BC6-AADE-7977450EF566}"/>
    <cellStyle name="60% - Accent5 26" xfId="6964" xr:uid="{53AB18DA-8733-4192-9F69-BAFE6DD2302C}"/>
    <cellStyle name="60% - Accent5 27" xfId="6965" xr:uid="{C0560A2F-C013-4543-B980-E1D4D6C4D73F}"/>
    <cellStyle name="60% - Accent5 28" xfId="6966" xr:uid="{0B1B2EAC-1EF5-4ACD-B24E-11FB582A98A4}"/>
    <cellStyle name="60% - Accent5 29" xfId="6967" xr:uid="{07AB6D39-818E-4916-9901-35010D1C2EA2}"/>
    <cellStyle name="60% - Accent5 3" xfId="6968" xr:uid="{42B9DF59-E1CC-452F-93A0-08EF6523CBCC}"/>
    <cellStyle name="60% - Accent5 30" xfId="6969" xr:uid="{745A5256-1EBF-4162-B707-277D8367F1C5}"/>
    <cellStyle name="60% - Accent5 31" xfId="6970" xr:uid="{E5C9B53E-BC90-498F-B075-2EB45C988CAD}"/>
    <cellStyle name="60% - Accent5 32" xfId="6971" xr:uid="{F1EB1768-FAF4-4045-BDF3-2A13859F381F}"/>
    <cellStyle name="60% - Accent5 33" xfId="6972" xr:uid="{EBFB91B4-0CE1-4D02-95CB-1F2BE9886339}"/>
    <cellStyle name="60% - Accent5 34" xfId="6973" xr:uid="{A074E51E-FD6C-44FE-94DC-2D4C5658FE58}"/>
    <cellStyle name="60% - Accent5 35" xfId="6974" xr:uid="{66C2BAC8-538B-484A-88E4-C1D999DFB679}"/>
    <cellStyle name="60% - Accent5 36" xfId="6975" xr:uid="{83BB14B7-F4B9-499E-A6A6-05DF86A18A49}"/>
    <cellStyle name="60% - Accent5 37" xfId="6976" xr:uid="{495EE436-886D-4964-94BA-63DE6FAE7938}"/>
    <cellStyle name="60% - Accent5 38" xfId="6977" xr:uid="{0DECC991-A8A4-4960-A8A1-C86748360061}"/>
    <cellStyle name="60% - Accent5 39" xfId="6978" xr:uid="{471FAC9E-9F30-4945-BCFA-9A107BF6F274}"/>
    <cellStyle name="60% - Accent5 4" xfId="6979" xr:uid="{29962B4F-A742-400B-B96A-64F919E7B3F9}"/>
    <cellStyle name="60% - Accent5 40" xfId="6980" xr:uid="{81D90378-8CB0-452D-B7BC-9B828D0B0EEE}"/>
    <cellStyle name="60% - Accent5 41" xfId="6981" xr:uid="{DD4D1F3F-C38E-47E8-88B9-B8951AF35FA6}"/>
    <cellStyle name="60% - Accent5 42" xfId="6982" xr:uid="{CF775084-3EBD-4536-BE98-055FBD8A1E74}"/>
    <cellStyle name="60% - Accent5 43" xfId="6983" xr:uid="{08D1B0A0-E164-4DE8-9D83-EA03000B13EA}"/>
    <cellStyle name="60% - Accent5 44" xfId="6984" xr:uid="{A04B6294-4581-4A1F-9E41-148B4F19F6DC}"/>
    <cellStyle name="60% - Accent5 5" xfId="6985" xr:uid="{655AF94E-6924-4E66-B2A7-7145103A107D}"/>
    <cellStyle name="60% - Accent5 6" xfId="6986" xr:uid="{52CFAAA8-4DF2-4BE2-A421-1554FA066469}"/>
    <cellStyle name="60% - Accent5 7" xfId="6987" xr:uid="{F042FBBF-C2B9-4814-9E3A-257B9B258CAE}"/>
    <cellStyle name="60% - Accent5 8" xfId="6988" xr:uid="{A8EA184A-08D0-4CA8-B188-1B73CFB769C7}"/>
    <cellStyle name="60% - Accent5 9" xfId="6989" xr:uid="{511995C6-E2D0-41B5-AE88-241797A84BE0}"/>
    <cellStyle name="60% - Accent6 10" xfId="6990" xr:uid="{165F7BD3-1BC0-4676-89CB-75CC8A772A2A}"/>
    <cellStyle name="60% - Accent6 11" xfId="6991" xr:uid="{F5446287-0BE7-43AC-8CF5-CA2072E34AA5}"/>
    <cellStyle name="60% - Accent6 12" xfId="6992" xr:uid="{C6197ABB-7C20-44DE-BFCD-1F5082218D7A}"/>
    <cellStyle name="60% - Accent6 13" xfId="6993" xr:uid="{BE1707D5-B5D8-4372-A01A-FD9537714284}"/>
    <cellStyle name="60% - Accent6 14" xfId="6994" xr:uid="{BD7C0D84-BCAE-41A9-952C-30BFC82AF073}"/>
    <cellStyle name="60% - Accent6 15" xfId="6995" xr:uid="{696B66FB-DE0D-4F1F-8678-2592D6AD0E9B}"/>
    <cellStyle name="60% - Accent6 16" xfId="6996" xr:uid="{F2ED930E-8064-4C52-92B7-BC7DB3BD3F8E}"/>
    <cellStyle name="60% - Accent6 17" xfId="6997" xr:uid="{8330286B-8415-49D1-A961-108113389C3A}"/>
    <cellStyle name="60% - Accent6 18" xfId="6998" xr:uid="{EE4F127E-12ED-4A1C-84BB-62A49B7A1BB9}"/>
    <cellStyle name="60% - Accent6 19" xfId="6999" xr:uid="{B5A8683E-48E5-4F71-BAFB-FE4EADAC4D75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60% - Accent6 2 4" xfId="7000" xr:uid="{D36514B5-4C59-4B29-BFE4-C2CFED9D9422}"/>
    <cellStyle name="60% - Accent6 20" xfId="7001" xr:uid="{46B61E8D-2B81-494C-983F-D15232E62BFF}"/>
    <cellStyle name="60% - Accent6 21" xfId="7002" xr:uid="{A20F08B1-497E-4E2B-892E-7564859B25F8}"/>
    <cellStyle name="60% - Accent6 22" xfId="7003" xr:uid="{1FA095B1-11A9-443D-8419-F19FDF880B99}"/>
    <cellStyle name="60% - Accent6 23" xfId="7004" xr:uid="{48ACA619-4126-4534-A70E-D92348F89938}"/>
    <cellStyle name="60% - Accent6 24" xfId="7005" xr:uid="{E47BD430-A27C-49C1-8307-61119471F1AF}"/>
    <cellStyle name="60% - Accent6 25" xfId="7006" xr:uid="{6CE4A1D5-712C-4147-AD76-DC75FEE3118D}"/>
    <cellStyle name="60% - Accent6 26" xfId="7007" xr:uid="{DC0688A4-9B2C-4E8E-9447-F7A731251F45}"/>
    <cellStyle name="60% - Accent6 27" xfId="7008" xr:uid="{841EA574-B79C-407F-8119-934CF9B001E2}"/>
    <cellStyle name="60% - Accent6 28" xfId="7009" xr:uid="{38F1DC36-BEA0-46D7-B4D0-7B0AB341B181}"/>
    <cellStyle name="60% - Accent6 29" xfId="7010" xr:uid="{D4BBE6E4-D346-4B57-8E4B-56C64BA79611}"/>
    <cellStyle name="60% - Accent6 3" xfId="7011" xr:uid="{EC60993D-15A4-464E-946C-DDD6779A6024}"/>
    <cellStyle name="60% - Accent6 30" xfId="7012" xr:uid="{44EB4DD3-3D34-4F7C-AD51-2C079452CFE8}"/>
    <cellStyle name="60% - Accent6 31" xfId="7013" xr:uid="{F773BAE4-C562-4664-B6BC-141F19E2FB02}"/>
    <cellStyle name="60% - Accent6 32" xfId="7014" xr:uid="{A7E72CA4-6179-4AFE-A311-3D2575D0781A}"/>
    <cellStyle name="60% - Accent6 33" xfId="7015" xr:uid="{29FFED74-6519-4687-B76C-AB2E1F74ADDC}"/>
    <cellStyle name="60% - Accent6 34" xfId="7016" xr:uid="{D89F0BAC-0E56-4741-84F1-6DA0820D2D37}"/>
    <cellStyle name="60% - Accent6 35" xfId="7017" xr:uid="{65760B04-AE4C-4EDE-8BEC-0ECAAE9987BC}"/>
    <cellStyle name="60% - Accent6 36" xfId="7018" xr:uid="{B9F669D8-7E63-4102-BB07-ED42409AFA61}"/>
    <cellStyle name="60% - Accent6 37" xfId="7019" xr:uid="{68164EEC-37A2-4BE0-9EC5-7E397C82181A}"/>
    <cellStyle name="60% - Accent6 38" xfId="7020" xr:uid="{785D1461-E7EE-45CE-B5FA-AEEA18789854}"/>
    <cellStyle name="60% - Accent6 39" xfId="7021" xr:uid="{B2B45F0D-09E7-4B76-8576-77B284D52F6D}"/>
    <cellStyle name="60% - Accent6 4" xfId="7022" xr:uid="{EE8CCC99-434B-4DF5-8342-0DB9A0D544E5}"/>
    <cellStyle name="60% - Accent6 40" xfId="7023" xr:uid="{8BE9BD7B-964A-4266-95D2-C46B49232535}"/>
    <cellStyle name="60% - Accent6 41" xfId="7024" xr:uid="{947F70DB-E28D-4CD4-B9A1-46CAF91BA0C0}"/>
    <cellStyle name="60% - Accent6 42" xfId="7025" xr:uid="{99408CD0-6E18-4F71-971F-8992C83BF4F5}"/>
    <cellStyle name="60% - Accent6 43" xfId="7026" xr:uid="{A9D280A4-A04B-4771-8CFB-26D853A6DCBA}"/>
    <cellStyle name="60% - Accent6 44" xfId="7027" xr:uid="{D5D4D9D9-4BC6-4B2A-A11C-22C775F037C0}"/>
    <cellStyle name="60% - Accent6 5" xfId="7028" xr:uid="{FFF63EDC-5F85-4520-AFC8-E7154CB4AF32}"/>
    <cellStyle name="60% - Accent6 6" xfId="7029" xr:uid="{D237BA0B-3ADD-40BE-A423-4C0C7473241A}"/>
    <cellStyle name="60% - Accent6 7" xfId="7030" xr:uid="{0D38AF0E-383A-4290-AB4B-6BEEAE8CC789}"/>
    <cellStyle name="60% - Accent6 8" xfId="7031" xr:uid="{E68C9510-0CF9-4DCC-AC57-0C35E02FE133}"/>
    <cellStyle name="60% - Accent6 9" xfId="7032" xr:uid="{89B2E9B1-0CA3-4954-9488-E4E344AF25F6}"/>
    <cellStyle name="60% - ส่วนที่ถูกเน้น1" xfId="7033" xr:uid="{7EDD6473-1A0D-4891-8717-DEAD7EA113A8}"/>
    <cellStyle name="60% - ส่วนที่ถูกเน้น2" xfId="7034" xr:uid="{90024CEF-B553-4F6F-87DB-B9292E7CFC99}"/>
    <cellStyle name="60% - ส่วนที่ถูกเน้น3" xfId="7035" xr:uid="{23B78297-FBD7-4A75-9DF3-CA7C28275F39}"/>
    <cellStyle name="60% - ส่วนที่ถูกเน้น4" xfId="7036" xr:uid="{C0984759-E815-4072-A59F-C2F2DA610A48}"/>
    <cellStyle name="60% - ส่วนที่ถูกเน้น5" xfId="7037" xr:uid="{02C2C9A3-8B6C-4201-A87F-919D06CAADA4}"/>
    <cellStyle name="60% - ส่วนที่ถูกเน้น6" xfId="7038" xr:uid="{E9AEF43C-6171-4AE7-9C75-36D02F6EA8F3}"/>
    <cellStyle name="A¡E￠cE￠®EcE?￠®E¡EcE¡E￠cEc¡E￠cE￠®Ec¡E￠cE?¡E￠cE￠®EcE?¡E￠cE￠®Ec￠®E¡Ec¡E￠c¡E?I¡E￠cE￠®EcE?E¡E￠cE￠®EcE?￠®E¡Ec¡E￠c￠®￠?I¡E￠cE￠®Ec¡E￠c￠®¡¿I¡E￠cE￠®EcE?EO [0]_laroux" xfId="6073" xr:uid="{A688CC4F-D946-4B91-AD10-C9C0DCE40447}"/>
    <cellStyle name="A¡E￠cE￠®EcE?￠®E¡EcE¡E￠cEc¡E￠cE￠®Ec¡E￠cE?¡E￠cE￠®EcE?¡E￠cE￠®Ec￠®E¡Ec¡E￠c¡E?I¡E￠cE￠®EcE?E¡E￠cE￠®EcE?￠®E¡Ec¡E￠c￠®￠?I¡E￠cE￠®Ec¡E￠c￠®¡¿I¡E￠cE￠®EcE?EO_laroux" xfId="6074" xr:uid="{551C3FFF-FA84-4424-B4B2-EAD7019D55AE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10" xfId="7039" xr:uid="{636CD740-5DEF-4421-8F64-029DA06ED9D2}"/>
    <cellStyle name="Accent1 11" xfId="7040" xr:uid="{275E896C-3217-45E2-BC52-B95923C53CF4}"/>
    <cellStyle name="Accent1 12" xfId="7041" xr:uid="{C9656F1F-CD56-45F3-AD77-459261DBBBE2}"/>
    <cellStyle name="Accent1 13" xfId="7042" xr:uid="{AE371E16-880B-462F-A2F8-B84AAE3E35C1}"/>
    <cellStyle name="Accent1 14" xfId="7043" xr:uid="{3C0D3D8C-776F-4451-8A7D-CDBA78212C19}"/>
    <cellStyle name="Accent1 15" xfId="7044" xr:uid="{5705FBEE-BD30-4150-B47E-2C7287B01E9D}"/>
    <cellStyle name="Accent1 16" xfId="7045" xr:uid="{ED2797A3-05A8-4B8E-84CB-9C0406E350D2}"/>
    <cellStyle name="Accent1 17" xfId="7046" xr:uid="{B08B180B-CCA2-4244-8A4D-4A97826AC58E}"/>
    <cellStyle name="Accent1 18" xfId="7047" xr:uid="{92290600-89B9-4591-854F-613DF82E37B8}"/>
    <cellStyle name="Accent1 19" xfId="7048" xr:uid="{D7D676C8-CA54-4F35-9702-7F3330E544BE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1 2 4" xfId="7049" xr:uid="{6265F5F6-CE88-4208-A18D-4550021623A0}"/>
    <cellStyle name="Accent1 20" xfId="7050" xr:uid="{28B4E09C-1884-41BE-BA4F-47E806B79B4C}"/>
    <cellStyle name="Accent1 21" xfId="7051" xr:uid="{8C359A29-17C3-48A8-829A-97DC8F46DF32}"/>
    <cellStyle name="Accent1 22" xfId="7052" xr:uid="{5F10BBD2-CE05-41B2-B048-B769A0B236A4}"/>
    <cellStyle name="Accent1 23" xfId="7053" xr:uid="{66DB1F1D-8C1B-482E-A489-B04DCDCF4BA7}"/>
    <cellStyle name="Accent1 24" xfId="7054" xr:uid="{AF6D3CD9-634D-4211-A883-8E0F3B28AF2E}"/>
    <cellStyle name="Accent1 25" xfId="7055" xr:uid="{B0991A0F-5D3D-4E55-A8CE-55F2A15BB99A}"/>
    <cellStyle name="Accent1 26" xfId="7056" xr:uid="{A074DFCF-A3FC-4B1E-AD59-1FBF233416FF}"/>
    <cellStyle name="Accent1 27" xfId="7057" xr:uid="{438B70E2-F5D4-4F99-BAF2-F51FB6D33505}"/>
    <cellStyle name="Accent1 28" xfId="7058" xr:uid="{B4E1AAC5-F74F-4021-B505-5936DF0A4633}"/>
    <cellStyle name="Accent1 29" xfId="7059" xr:uid="{667A15A2-3889-44AA-9B61-98A12D9055AC}"/>
    <cellStyle name="Accent1 3" xfId="7060" xr:uid="{7164C377-0002-49BE-9337-D62A30F317E1}"/>
    <cellStyle name="Accent1 30" xfId="7061" xr:uid="{B7C35E83-07EF-473F-B9E3-A9AE29182B8B}"/>
    <cellStyle name="Accent1 31" xfId="7062" xr:uid="{09C63A3D-1A41-4D55-9CFE-33EC1E63D0C8}"/>
    <cellStyle name="Accent1 32" xfId="7063" xr:uid="{84783E7C-079A-409C-AB84-C62F861F76A9}"/>
    <cellStyle name="Accent1 33" xfId="7064" xr:uid="{3ED784BF-6284-4744-93B9-6C83D315E56A}"/>
    <cellStyle name="Accent1 34" xfId="7065" xr:uid="{217473E5-21A3-4A1A-9027-82819AE08848}"/>
    <cellStyle name="Accent1 35" xfId="7066" xr:uid="{3B2F3CCC-3561-4C08-9BF2-3A051F4BE986}"/>
    <cellStyle name="Accent1 36" xfId="7067" xr:uid="{DB692D11-1311-4A94-8E76-2841E458714C}"/>
    <cellStyle name="Accent1 37" xfId="7068" xr:uid="{B7B70E54-23EB-457C-91DF-48D0627433A1}"/>
    <cellStyle name="Accent1 38" xfId="7069" xr:uid="{1169244A-80FD-4818-A38A-5CF8BE822362}"/>
    <cellStyle name="Accent1 39" xfId="7070" xr:uid="{8EB85321-6E9B-4E93-9A7A-AF42253A1C30}"/>
    <cellStyle name="Accent1 4" xfId="7071" xr:uid="{3D017270-3EC1-45BF-BCE1-FB1FEFC3A895}"/>
    <cellStyle name="Accent1 40" xfId="7072" xr:uid="{50F8C943-DA06-4D70-AE97-EC5FDC3D11A6}"/>
    <cellStyle name="Accent1 41" xfId="7073" xr:uid="{AE40B2A0-CB1E-472D-B0DC-1C053C4D3243}"/>
    <cellStyle name="Accent1 42" xfId="7074" xr:uid="{7BDF9BFD-BC0D-4492-902F-2B09BB159E8D}"/>
    <cellStyle name="Accent1 43" xfId="7075" xr:uid="{CBA8FB57-3F9C-4F86-AA86-2A87221A1794}"/>
    <cellStyle name="Accent1 44" xfId="7076" xr:uid="{B234C6FC-8018-4D51-9557-F6503FED8156}"/>
    <cellStyle name="Accent1 5" xfId="7077" xr:uid="{E21DA77D-DC0A-4CE0-A773-C5BB997B3E45}"/>
    <cellStyle name="Accent1 6" xfId="7078" xr:uid="{B854C27B-1CE8-4CD4-8439-8CC6B7DFCFF0}"/>
    <cellStyle name="Accent1 7" xfId="7079" xr:uid="{491B9AA0-B97E-4C30-9F5B-F08DEC61B68E}"/>
    <cellStyle name="Accent1 8" xfId="7080" xr:uid="{D1699ED0-9AD9-459C-9D0A-67D0BE13CED8}"/>
    <cellStyle name="Accent1 9" xfId="7081" xr:uid="{BEFFFFA8-08F6-46A9-91C2-3A73E47C080D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10" xfId="7082" xr:uid="{57B3EEA6-4A47-4D0C-90A6-2E5BCACF9DE3}"/>
    <cellStyle name="Accent2 11" xfId="7083" xr:uid="{A2BD1D64-2460-4323-8750-2B13BA931B4E}"/>
    <cellStyle name="Accent2 12" xfId="7084" xr:uid="{2F7D92AC-1242-426C-A7DB-D93EE466D7FE}"/>
    <cellStyle name="Accent2 13" xfId="7085" xr:uid="{1D0A0352-6B85-43B8-A867-08FEB58F9C1F}"/>
    <cellStyle name="Accent2 14" xfId="7086" xr:uid="{DAD7160C-33D3-4BB9-97C1-1570F6B827BA}"/>
    <cellStyle name="Accent2 15" xfId="7087" xr:uid="{46D58821-085C-41F7-8675-2D41E9A325CA}"/>
    <cellStyle name="Accent2 16" xfId="7088" xr:uid="{E0439B6E-2A98-4BEA-88D0-18BB76CC9F88}"/>
    <cellStyle name="Accent2 17" xfId="7089" xr:uid="{EF4C763E-1E26-4B2E-8A36-9D4F00B607A5}"/>
    <cellStyle name="Accent2 18" xfId="7090" xr:uid="{99575DE6-EC11-4456-8E14-89A9F9F19EE6}"/>
    <cellStyle name="Accent2 19" xfId="7091" xr:uid="{77DB9F20-1660-4184-AFC1-E00B52652A05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2 2 4" xfId="7092" xr:uid="{4F8EE74F-5AA9-4DC9-9DBF-2D92DA3D47E0}"/>
    <cellStyle name="Accent2 20" xfId="7093" xr:uid="{255B05F6-3AAA-4038-9116-3BBB3ED64C04}"/>
    <cellStyle name="Accent2 21" xfId="7094" xr:uid="{5300087C-585D-46B2-A567-F79FA7604105}"/>
    <cellStyle name="Accent2 22" xfId="7095" xr:uid="{C24B72C0-BAD5-4910-8F2F-14164302E488}"/>
    <cellStyle name="Accent2 23" xfId="7096" xr:uid="{CED916F7-0EA6-480F-9BC0-21F919A87C11}"/>
    <cellStyle name="Accent2 24" xfId="7097" xr:uid="{AEE764CD-8FDA-42E2-A356-98FCECF55EAA}"/>
    <cellStyle name="Accent2 25" xfId="7098" xr:uid="{2C43A9D9-DFAB-42F7-A5D1-FA414F84B288}"/>
    <cellStyle name="Accent2 26" xfId="7099" xr:uid="{26C9AD50-0F86-4E5B-A047-F837DD2786D3}"/>
    <cellStyle name="Accent2 27" xfId="7100" xr:uid="{5BB18ADC-210B-4304-80E1-4C6360F1ED1A}"/>
    <cellStyle name="Accent2 28" xfId="7101" xr:uid="{6AA25D8B-F18C-4569-BB39-6CAE41531352}"/>
    <cellStyle name="Accent2 29" xfId="7102" xr:uid="{D0748635-3EC5-472D-8146-01C8E57743F4}"/>
    <cellStyle name="Accent2 3" xfId="7103" xr:uid="{5803EC06-3551-4220-8904-51B6578BD7A1}"/>
    <cellStyle name="Accent2 30" xfId="7104" xr:uid="{65F0F855-17D1-46FA-A8ED-273C374EBB78}"/>
    <cellStyle name="Accent2 31" xfId="7105" xr:uid="{19191E7D-40B7-4A88-BB56-412C1FB87A6E}"/>
    <cellStyle name="Accent2 32" xfId="7106" xr:uid="{41FC8720-BF2B-4A35-B869-41A7D6E03A91}"/>
    <cellStyle name="Accent2 33" xfId="7107" xr:uid="{659E57A6-89AD-4AF3-BBC6-B6D42587F51A}"/>
    <cellStyle name="Accent2 34" xfId="7108" xr:uid="{9C7F8522-F91F-4FC9-9DEA-B25F9A01E3BB}"/>
    <cellStyle name="Accent2 35" xfId="7109" xr:uid="{55DA4FAA-4A8C-4BE5-8DA6-317B9D031E5B}"/>
    <cellStyle name="Accent2 36" xfId="7110" xr:uid="{A1D1C85E-A221-47D7-B509-3008901D8F68}"/>
    <cellStyle name="Accent2 37" xfId="7111" xr:uid="{1C0E35B7-0AE6-400F-AD44-7465CD3509D4}"/>
    <cellStyle name="Accent2 38" xfId="7112" xr:uid="{B777A90B-3BC9-4298-8391-C7E05788EAEE}"/>
    <cellStyle name="Accent2 39" xfId="7113" xr:uid="{3157D126-2BF7-4400-97BD-E9BCCCE16363}"/>
    <cellStyle name="Accent2 4" xfId="7114" xr:uid="{A85A52A6-47F9-40AC-BBEC-B3F002B4B041}"/>
    <cellStyle name="Accent2 40" xfId="7115" xr:uid="{9F87D191-530C-40FA-B769-5434A1F3CEC4}"/>
    <cellStyle name="Accent2 41" xfId="7116" xr:uid="{1191E5F8-1A2A-42A6-9D52-19F76CEBD3B5}"/>
    <cellStyle name="Accent2 42" xfId="7117" xr:uid="{9FE3F12C-7627-4FC7-AF7E-CBADBFF34233}"/>
    <cellStyle name="Accent2 43" xfId="7118" xr:uid="{88310916-074E-41F4-AC6B-79D075AD76BC}"/>
    <cellStyle name="Accent2 44" xfId="7119" xr:uid="{96D79C5B-7440-4A40-8608-0E2FF4D8DC20}"/>
    <cellStyle name="Accent2 5" xfId="7120" xr:uid="{41CC399B-64BC-4D51-A23F-C015597C4F9F}"/>
    <cellStyle name="Accent2 6" xfId="7121" xr:uid="{B5CED2C7-3CFF-4E82-B89C-E748A48BC14B}"/>
    <cellStyle name="Accent2 7" xfId="7122" xr:uid="{5CFD2207-6276-4301-B62F-D056D8649383}"/>
    <cellStyle name="Accent2 8" xfId="7123" xr:uid="{93919DC6-929E-4FAB-B1D7-04F923206726}"/>
    <cellStyle name="Accent2 9" xfId="7124" xr:uid="{E634B18A-4C6D-44D4-959D-67A63479E03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10" xfId="7125" xr:uid="{4B782A65-0B1D-4A2B-BD41-3F993A21B8FB}"/>
    <cellStyle name="Accent3 11" xfId="7126" xr:uid="{5414D3BD-CABB-4BCB-8074-48E74947CC8A}"/>
    <cellStyle name="Accent3 12" xfId="7127" xr:uid="{47C02DDF-033F-4052-8D47-6BD835418E82}"/>
    <cellStyle name="Accent3 13" xfId="7128" xr:uid="{2150E02C-E4C1-449C-AB70-1F418694365E}"/>
    <cellStyle name="Accent3 14" xfId="7129" xr:uid="{4FD66EF2-192D-4F7F-945A-3F49A3A7E0A9}"/>
    <cellStyle name="Accent3 15" xfId="7130" xr:uid="{86F47034-BEAF-492C-A76E-F6AFC1B2DFD7}"/>
    <cellStyle name="Accent3 16" xfId="7131" xr:uid="{8672BCF7-A96B-42A5-B7B4-FBAE19690FB6}"/>
    <cellStyle name="Accent3 17" xfId="7132" xr:uid="{31875ACB-FDEC-4344-B698-A49BBA4B1B1A}"/>
    <cellStyle name="Accent3 18" xfId="7133" xr:uid="{34F0EAFB-095D-45F3-B4DF-1154B47509C4}"/>
    <cellStyle name="Accent3 19" xfId="7134" xr:uid="{922BAA62-C40B-472F-BAD8-55E38A4BE003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3 2 4" xfId="7135" xr:uid="{769F6C26-DDAD-4C5D-A2C3-7B020E3E57B2}"/>
    <cellStyle name="Accent3 20" xfId="7136" xr:uid="{9D64279F-7E27-48FB-A7A0-FED1090D7F50}"/>
    <cellStyle name="Accent3 21" xfId="7137" xr:uid="{97F44798-56B6-4878-890F-89E9E502F083}"/>
    <cellStyle name="Accent3 22" xfId="7138" xr:uid="{48B73E82-FC96-40AB-A4A4-84413E4E7AC1}"/>
    <cellStyle name="Accent3 23" xfId="7139" xr:uid="{986ACC93-F853-42A8-8893-1D8CC54DDC84}"/>
    <cellStyle name="Accent3 24" xfId="7140" xr:uid="{40486478-C0D3-434D-AB55-13AC6EE44A58}"/>
    <cellStyle name="Accent3 25" xfId="7141" xr:uid="{C4A311F3-4705-4D0D-8A2E-7E0013ADACF8}"/>
    <cellStyle name="Accent3 26" xfId="7142" xr:uid="{733E2729-DA05-4B98-A245-2B08D597F788}"/>
    <cellStyle name="Accent3 27" xfId="7143" xr:uid="{EFFBA168-9A35-4206-8356-582856B056B8}"/>
    <cellStyle name="Accent3 28" xfId="7144" xr:uid="{10787EAE-3031-4EDF-AF0B-F399DA6C9B82}"/>
    <cellStyle name="Accent3 29" xfId="7145" xr:uid="{4A765F71-F282-4E74-A3C1-53AFFB877453}"/>
    <cellStyle name="Accent3 3" xfId="7146" xr:uid="{BB3C8D7D-C622-4C9E-BB3D-16502C625D39}"/>
    <cellStyle name="Accent3 30" xfId="7147" xr:uid="{E7EEA4E5-8646-4BCF-A178-A39101D37850}"/>
    <cellStyle name="Accent3 31" xfId="7148" xr:uid="{B11ED0BA-56BA-4B6B-99A4-53A581422BF1}"/>
    <cellStyle name="Accent3 32" xfId="7149" xr:uid="{BBA1E0F8-402D-420C-9B14-100928BC3332}"/>
    <cellStyle name="Accent3 33" xfId="7150" xr:uid="{0632E2B6-A269-4074-B011-02AC4F85F1AD}"/>
    <cellStyle name="Accent3 34" xfId="7151" xr:uid="{7A38C8D1-1BF3-4DF6-92A6-5F9336FFFCB4}"/>
    <cellStyle name="Accent3 35" xfId="7152" xr:uid="{56D09857-0A2B-4980-8486-FBEBD3DB39D4}"/>
    <cellStyle name="Accent3 36" xfId="7153" xr:uid="{5A11DA9D-3405-45BA-A7A7-E655781519B2}"/>
    <cellStyle name="Accent3 37" xfId="7154" xr:uid="{3AEB4BD8-6CC4-4F59-86E1-FAACC9A3F859}"/>
    <cellStyle name="Accent3 38" xfId="7155" xr:uid="{A879C51F-CF9B-4259-8AF0-D2114C10E7BF}"/>
    <cellStyle name="Accent3 39" xfId="7156" xr:uid="{D94DEB75-E9AB-4EBE-96CB-5F1B9AAEEFDF}"/>
    <cellStyle name="Accent3 4" xfId="7157" xr:uid="{F8A1FF99-01BB-4BC6-ABA1-F5171CFFDC9F}"/>
    <cellStyle name="Accent3 40" xfId="7158" xr:uid="{EE49D227-4323-49CD-A56E-04834792587D}"/>
    <cellStyle name="Accent3 41" xfId="7159" xr:uid="{0FBFCA8A-0181-4F8F-AE34-EA0DA342B6EC}"/>
    <cellStyle name="Accent3 42" xfId="7160" xr:uid="{22D0532E-8908-4766-B3E5-7EDBCED995C4}"/>
    <cellStyle name="Accent3 43" xfId="7161" xr:uid="{6BBEE2EE-1E95-4F1A-A23D-04539888F3F8}"/>
    <cellStyle name="Accent3 44" xfId="7162" xr:uid="{9137001A-6FFA-4054-8296-5546F6E27FED}"/>
    <cellStyle name="Accent3 5" xfId="7163" xr:uid="{4527F2B0-A637-4D01-8D48-D9592974DAFA}"/>
    <cellStyle name="Accent3 6" xfId="7164" xr:uid="{B913F302-830F-4DA5-82A8-A7AEDF4D2AA2}"/>
    <cellStyle name="Accent3 7" xfId="7165" xr:uid="{06235057-0901-4FE6-9923-D0639DD4E15A}"/>
    <cellStyle name="Accent3 8" xfId="7166" xr:uid="{D4D02BFD-AACE-4758-B858-7E9F0F1D19AA}"/>
    <cellStyle name="Accent3 9" xfId="7167" xr:uid="{C2BB9ADE-14FE-4050-B46A-34707D53FC7F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10" xfId="7168" xr:uid="{B87B2A19-AA54-44BA-A060-B6115112981E}"/>
    <cellStyle name="Accent4 11" xfId="7169" xr:uid="{796D8567-8DB8-4C60-BA4D-976FE45FB071}"/>
    <cellStyle name="Accent4 12" xfId="7170" xr:uid="{8CDECBFB-DA70-4E12-BC0A-8BFAFDBBBB4D}"/>
    <cellStyle name="Accent4 13" xfId="7171" xr:uid="{199F003F-D963-4AE0-B0A7-84CF7805F8FD}"/>
    <cellStyle name="Accent4 14" xfId="7172" xr:uid="{215214FE-C73F-473D-BC7C-65FCCC627CFD}"/>
    <cellStyle name="Accent4 15" xfId="7173" xr:uid="{427A07CB-7746-4F14-80AC-31E2B35B6B7D}"/>
    <cellStyle name="Accent4 16" xfId="7174" xr:uid="{C86D27F1-5014-4595-BD68-DD522C8DDD9B}"/>
    <cellStyle name="Accent4 17" xfId="7175" xr:uid="{DA7DA8C6-70A0-472D-BA69-86638A29B84B}"/>
    <cellStyle name="Accent4 18" xfId="7176" xr:uid="{6857E1AD-9005-4019-A4ED-471536F1BC8E}"/>
    <cellStyle name="Accent4 19" xfId="7177" xr:uid="{67BE9C55-BB35-49A2-AE5D-2B4A2929DF28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4 2 4" xfId="7178" xr:uid="{16C26A2D-E2C6-4A6E-B2F2-0EF00AE0B309}"/>
    <cellStyle name="Accent4 20" xfId="7179" xr:uid="{538A7FB8-F568-4A2D-9B7D-820246C631E5}"/>
    <cellStyle name="Accent4 21" xfId="7180" xr:uid="{E2B0DB93-6C9F-4DA5-A291-EF0DB1D956CF}"/>
    <cellStyle name="Accent4 22" xfId="7181" xr:uid="{4CD338EF-A199-4E96-9C69-1B10ECCA0071}"/>
    <cellStyle name="Accent4 23" xfId="7182" xr:uid="{E218C3B0-AAD6-43B4-A99B-8C9EFBA3D4A6}"/>
    <cellStyle name="Accent4 24" xfId="7183" xr:uid="{EA62778E-3B14-4BCD-A2B4-959BF646EAB5}"/>
    <cellStyle name="Accent4 25" xfId="7184" xr:uid="{DF8A7B89-B63C-4052-9FAD-471C5F5D084C}"/>
    <cellStyle name="Accent4 26" xfId="7185" xr:uid="{5BE03AE5-78D4-44B4-BF4C-6DA46132708D}"/>
    <cellStyle name="Accent4 27" xfId="7186" xr:uid="{F9474BEB-BB80-475D-92D5-EFFF5C2F597C}"/>
    <cellStyle name="Accent4 28" xfId="7187" xr:uid="{4F085414-2355-484E-B12C-EC0A5D1B005A}"/>
    <cellStyle name="Accent4 29" xfId="7188" xr:uid="{17B753F6-1E92-432F-BAF9-85E51260BCED}"/>
    <cellStyle name="Accent4 3" xfId="7189" xr:uid="{F6B0A1E4-1FCA-48DB-97AB-A4F9D6B0A2BD}"/>
    <cellStyle name="Accent4 30" xfId="7190" xr:uid="{B9BCF6C5-8E93-484F-A5EB-E80725798BED}"/>
    <cellStyle name="Accent4 31" xfId="7191" xr:uid="{A915861B-A930-430C-B128-A74E7DFE7A76}"/>
    <cellStyle name="Accent4 32" xfId="7192" xr:uid="{1242C42A-8A6E-437C-93CD-B3D2B90123A2}"/>
    <cellStyle name="Accent4 33" xfId="7193" xr:uid="{6CD3424A-F7A4-4F05-9C11-8AA4BE9D3BE5}"/>
    <cellStyle name="Accent4 34" xfId="7194" xr:uid="{0CFB9AF2-0311-4928-A1B4-AD3E5E6F82C4}"/>
    <cellStyle name="Accent4 35" xfId="7195" xr:uid="{263876F2-2ADC-40C1-B495-8A6D36F63CA2}"/>
    <cellStyle name="Accent4 36" xfId="7196" xr:uid="{694F81D6-CA7D-4386-9D5B-30EA1D1012FF}"/>
    <cellStyle name="Accent4 37" xfId="7197" xr:uid="{635317C2-3CB1-47FB-9670-DEA77C8F4221}"/>
    <cellStyle name="Accent4 38" xfId="7198" xr:uid="{07B89C41-620C-4C99-8318-129F783DA350}"/>
    <cellStyle name="Accent4 39" xfId="7199" xr:uid="{D35E399E-4BE9-473C-B2FB-AA18636B0983}"/>
    <cellStyle name="Accent4 4" xfId="7200" xr:uid="{7DC5299A-5804-4BC2-94F0-CBE70F9A1AB1}"/>
    <cellStyle name="Accent4 40" xfId="7201" xr:uid="{AD142020-7A4E-49D7-A9DA-ACEA6BF08957}"/>
    <cellStyle name="Accent4 41" xfId="7202" xr:uid="{29BC1634-74BC-4965-A111-01E7B0E8B8A3}"/>
    <cellStyle name="Accent4 42" xfId="7203" xr:uid="{52305B66-767D-4E0C-8021-C62F80E10E1B}"/>
    <cellStyle name="Accent4 43" xfId="7204" xr:uid="{E672DE44-EEBB-4D7E-852F-D87A651A86EE}"/>
    <cellStyle name="Accent4 44" xfId="7205" xr:uid="{3BB1D21D-DACD-4D86-BBC8-F86C7D972077}"/>
    <cellStyle name="Accent4 5" xfId="7206" xr:uid="{38E45761-AAA4-4539-AF56-30AD8B1ED881}"/>
    <cellStyle name="Accent4 6" xfId="7207" xr:uid="{60977AE2-642B-4539-AE40-871D56BE9C94}"/>
    <cellStyle name="Accent4 7" xfId="7208" xr:uid="{F270556B-A71D-49F9-96A9-1CE6A5749B2F}"/>
    <cellStyle name="Accent4 8" xfId="7209" xr:uid="{8F325940-34E2-446C-AA9C-825A6DEE611E}"/>
    <cellStyle name="Accent4 9" xfId="7210" xr:uid="{BE6F226E-9590-4723-AF2B-0E602BE812AE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10" xfId="7211" xr:uid="{2FB897E4-422A-4C71-B114-03FBF7A99F8F}"/>
    <cellStyle name="Accent5 11" xfId="7212" xr:uid="{2E870804-2E2D-469D-B8BB-6A98BD38A56A}"/>
    <cellStyle name="Accent5 12" xfId="7213" xr:uid="{2192D706-C20A-40F4-82AE-C36B419496B9}"/>
    <cellStyle name="Accent5 13" xfId="7214" xr:uid="{1337A543-3B32-4959-B345-C13DE3A48A4D}"/>
    <cellStyle name="Accent5 14" xfId="7215" xr:uid="{1CC39B37-9086-46FC-AEEB-E2DA640B45A2}"/>
    <cellStyle name="Accent5 15" xfId="7216" xr:uid="{84E2277B-F663-4C46-BA89-59BBC6B787E0}"/>
    <cellStyle name="Accent5 16" xfId="7217" xr:uid="{5DD2DD97-C833-43DE-80DF-92C10BF5D55C}"/>
    <cellStyle name="Accent5 17" xfId="7218" xr:uid="{F222EA81-7C00-470B-8BE1-CA743831FFEC}"/>
    <cellStyle name="Accent5 18" xfId="7219" xr:uid="{4E2262B7-1A15-43A1-A7DF-EC254FA05CFC}"/>
    <cellStyle name="Accent5 19" xfId="7220" xr:uid="{FC1D598E-B221-463D-A049-5B329D505A2D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5 2 4" xfId="7221" xr:uid="{F6F39463-33F2-43F8-A1A5-0B4BE01DEFAE}"/>
    <cellStyle name="Accent5 20" xfId="7222" xr:uid="{606B6914-0247-4122-90ED-338569A4A273}"/>
    <cellStyle name="Accent5 21" xfId="7223" xr:uid="{07DEF978-E3B1-40D8-AAAB-7699771FD7CE}"/>
    <cellStyle name="Accent5 22" xfId="7224" xr:uid="{AE70D9F3-A15F-4724-889C-0866E863D67D}"/>
    <cellStyle name="Accent5 23" xfId="7225" xr:uid="{7E3B8641-B83D-4CF0-82BE-F42E8AC97F1B}"/>
    <cellStyle name="Accent5 24" xfId="7226" xr:uid="{1A3AC5A1-B3E8-47D2-9899-C38512E7F543}"/>
    <cellStyle name="Accent5 25" xfId="7227" xr:uid="{BA0083B8-8DDB-40C3-B467-014C163A6E08}"/>
    <cellStyle name="Accent5 26" xfId="7228" xr:uid="{358FAF45-4E59-4523-8B2A-BAD2514BEDB7}"/>
    <cellStyle name="Accent5 27" xfId="7229" xr:uid="{FF8AA0CF-F4B9-4D79-AA89-60B50B346BB6}"/>
    <cellStyle name="Accent5 28" xfId="7230" xr:uid="{ED28C63D-490A-4579-BE2C-AD5C109CA11C}"/>
    <cellStyle name="Accent5 29" xfId="7231" xr:uid="{8C9993E8-3026-4DC9-9250-F11246D64477}"/>
    <cellStyle name="Accent5 3" xfId="7232" xr:uid="{36B45DA6-4AE5-47FB-9BA0-6E6FF6F2F891}"/>
    <cellStyle name="Accent5 30" xfId="7233" xr:uid="{21B48475-CBAA-42C9-BF92-5887F979781E}"/>
    <cellStyle name="Accent5 31" xfId="7234" xr:uid="{B5F238F8-27CF-4436-91A2-54814DF02771}"/>
    <cellStyle name="Accent5 32" xfId="7235" xr:uid="{6B672336-9DDA-48C5-A8E9-D03F0D93A42A}"/>
    <cellStyle name="Accent5 33" xfId="7236" xr:uid="{099B7684-2BA3-4285-A8DA-CFCE4309504E}"/>
    <cellStyle name="Accent5 34" xfId="7237" xr:uid="{3AF6B492-4F26-4FE6-B92E-83C2AE34374A}"/>
    <cellStyle name="Accent5 35" xfId="7238" xr:uid="{EE051B6D-E02D-4269-8212-9E872BBAE2F3}"/>
    <cellStyle name="Accent5 36" xfId="7239" xr:uid="{472CE4BF-EB68-40A4-96D9-F6B5C8BD65D7}"/>
    <cellStyle name="Accent5 37" xfId="7240" xr:uid="{03EC81AC-5B5C-480D-8AE4-41BF912F4694}"/>
    <cellStyle name="Accent5 38" xfId="7241" xr:uid="{5365C31A-9E8C-497C-8A76-5EEDC8316DF1}"/>
    <cellStyle name="Accent5 39" xfId="7242" xr:uid="{07395086-2DDB-42AC-8567-07988965A0F0}"/>
    <cellStyle name="Accent5 4" xfId="7243" xr:uid="{DF75335F-F460-4564-864B-E9FE48602BDF}"/>
    <cellStyle name="Accent5 40" xfId="7244" xr:uid="{785963CD-F427-4508-9982-17509A3A6E61}"/>
    <cellStyle name="Accent5 41" xfId="7245" xr:uid="{65FA4B55-CF3A-4A65-B78E-D4384CC96076}"/>
    <cellStyle name="Accent5 42" xfId="7246" xr:uid="{95DC0E94-5C0E-435D-9655-280EFF9BDD0B}"/>
    <cellStyle name="Accent5 43" xfId="7247" xr:uid="{D41A75A1-3472-428C-B1F9-FFC4040A0D2C}"/>
    <cellStyle name="Accent5 44" xfId="7248" xr:uid="{29A84823-B76A-4310-9A24-28B0BC9BE3EF}"/>
    <cellStyle name="Accent5 5" xfId="7249" xr:uid="{7FE65C98-21F7-4194-B519-77EF64EFC9FF}"/>
    <cellStyle name="Accent5 6" xfId="7250" xr:uid="{63516134-539D-432B-B781-E2B505F5BB4F}"/>
    <cellStyle name="Accent5 7" xfId="7251" xr:uid="{7B9AEF87-5062-44FD-BFF2-212FD63E5A4F}"/>
    <cellStyle name="Accent5 8" xfId="7252" xr:uid="{495A44D5-ECAB-498F-8195-983A2F49E528}"/>
    <cellStyle name="Accent5 9" xfId="7253" xr:uid="{8E36D581-9A87-459D-892C-60AA2B4E1DB3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10" xfId="7254" xr:uid="{195D0C0F-E21B-4F80-AB1C-603E06DE40C0}"/>
    <cellStyle name="Accent6 11" xfId="7255" xr:uid="{73629E1B-1CD9-4D99-8C19-EF961233782E}"/>
    <cellStyle name="Accent6 12" xfId="7256" xr:uid="{22E451A9-E61B-417D-B2A3-3B9F692C3BB7}"/>
    <cellStyle name="Accent6 13" xfId="7257" xr:uid="{41D73EBB-1259-4157-9504-800D442EB589}"/>
    <cellStyle name="Accent6 14" xfId="7258" xr:uid="{04FBE1AE-0C7B-4C6B-AD22-E66CE49D6ADA}"/>
    <cellStyle name="Accent6 15" xfId="7259" xr:uid="{E0F44C36-8296-4819-B48A-A361A267A178}"/>
    <cellStyle name="Accent6 16" xfId="7260" xr:uid="{AB53C28B-E6F5-4CB9-9091-75A766996E7B}"/>
    <cellStyle name="Accent6 17" xfId="7261" xr:uid="{DBDE299F-BB22-451B-A4C6-B218C069842D}"/>
    <cellStyle name="Accent6 18" xfId="7262" xr:uid="{491AF5B2-5E7F-4FF2-9015-94DC9EB9EDB1}"/>
    <cellStyle name="Accent6 19" xfId="7263" xr:uid="{C5B5FB0A-200F-4997-848B-ADFEE4AD7AA3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Accent6 2 4" xfId="7264" xr:uid="{0D37020E-A6BB-4830-BD7D-D5985D3DCA37}"/>
    <cellStyle name="Accent6 20" xfId="7265" xr:uid="{AAF5EBCE-D062-47D3-9411-A451825AF14B}"/>
    <cellStyle name="Accent6 21" xfId="7266" xr:uid="{3E0526F8-8A74-4EAA-BB24-EF20F594C2AB}"/>
    <cellStyle name="Accent6 22" xfId="7267" xr:uid="{30545C55-F3F0-438A-8E54-8F3045667004}"/>
    <cellStyle name="Accent6 23" xfId="7268" xr:uid="{D9F7BD0D-DF96-46D5-9C13-81D786580951}"/>
    <cellStyle name="Accent6 24" xfId="7269" xr:uid="{7696128A-257D-43E2-A5D8-6337F1BD4FBD}"/>
    <cellStyle name="Accent6 25" xfId="7270" xr:uid="{6A7E9C0D-89CD-4980-9B3A-D586EB7EE1D1}"/>
    <cellStyle name="Accent6 26" xfId="7271" xr:uid="{768E6005-2B9F-4E20-A838-064457055429}"/>
    <cellStyle name="Accent6 27" xfId="7272" xr:uid="{0018E163-AE49-411B-8FC4-95345C1C5EA5}"/>
    <cellStyle name="Accent6 28" xfId="7273" xr:uid="{48C46999-E02A-412A-9A74-BEB025D4505E}"/>
    <cellStyle name="Accent6 29" xfId="7274" xr:uid="{2E82D2E6-A824-4866-A16C-A74E819CF249}"/>
    <cellStyle name="Accent6 3" xfId="7275" xr:uid="{3B57F2C2-FCA4-4567-B29C-B4253B549972}"/>
    <cellStyle name="Accent6 30" xfId="7276" xr:uid="{2A9AA220-E557-4318-9C01-6760F670C195}"/>
    <cellStyle name="Accent6 31" xfId="7277" xr:uid="{2C22BB46-827A-4575-B40A-C1835EA158A4}"/>
    <cellStyle name="Accent6 32" xfId="7278" xr:uid="{A6EB20C5-37F2-45E5-90E3-F20A1FFDF16A}"/>
    <cellStyle name="Accent6 33" xfId="7279" xr:uid="{876206C4-56B2-4FDF-B789-F4978D27CF1D}"/>
    <cellStyle name="Accent6 34" xfId="7280" xr:uid="{B07B866E-AAF2-4AE7-9E2F-EE778BE7CB3A}"/>
    <cellStyle name="Accent6 35" xfId="7281" xr:uid="{66D3993D-E77A-474B-9F9F-8A2EA3BE4F29}"/>
    <cellStyle name="Accent6 36" xfId="7282" xr:uid="{E6D745F2-8707-4052-AA12-48D85D0DBAB0}"/>
    <cellStyle name="Accent6 37" xfId="7283" xr:uid="{D25E3C52-C1AE-43DC-B374-A81E6052A7CF}"/>
    <cellStyle name="Accent6 38" xfId="7284" xr:uid="{CE69C371-1945-472A-AA6D-255109C7E396}"/>
    <cellStyle name="Accent6 39" xfId="7285" xr:uid="{B596A379-8847-4CE6-8C07-172DF1F192A5}"/>
    <cellStyle name="Accent6 4" xfId="7286" xr:uid="{D2A89FDD-718A-495E-B0C4-6E2F70EEA8E0}"/>
    <cellStyle name="Accent6 40" xfId="7287" xr:uid="{D7B81F30-A537-434F-966F-D67ACF969495}"/>
    <cellStyle name="Accent6 41" xfId="7288" xr:uid="{D9D279F8-359A-434A-BFE1-2C43795FB83A}"/>
    <cellStyle name="Accent6 42" xfId="7289" xr:uid="{65998340-DF47-498F-ACAC-A3652967FCCF}"/>
    <cellStyle name="Accent6 43" xfId="7290" xr:uid="{A8835636-912A-4757-88D1-2538DF61E71F}"/>
    <cellStyle name="Accent6 44" xfId="7291" xr:uid="{EF7FBDF2-8C2E-4C98-B977-13FE0514C72F}"/>
    <cellStyle name="Accent6 5" xfId="7292" xr:uid="{83246B5F-69E3-4B5A-955F-7A1A0555D4AA}"/>
    <cellStyle name="Accent6 6" xfId="7293" xr:uid="{81A2B004-E184-4D78-8642-123B83D94784}"/>
    <cellStyle name="Accent6 7" xfId="7294" xr:uid="{A185A7F6-C116-4561-9FD3-0538EF9EB9F9}"/>
    <cellStyle name="Accent6 8" xfId="7295" xr:uid="{7DB3DAF6-B345-432F-BC2C-45E308D95C01}"/>
    <cellStyle name="Accent6 9" xfId="7296" xr:uid="{F1D9FC7E-4A99-4DDF-ABDD-1376CF1AE8A1}"/>
    <cellStyle name="AeE­ [0]_¼OAI¿¹≫e" xfId="6075" xr:uid="{6DAFC0A5-4D16-45BA-B3D2-9BD88F640DC5}"/>
    <cellStyle name="AeE­_¼OAI¿¹≫e" xfId="6076" xr:uid="{A81BFD2D-8D54-4B0C-8FCE-B161A70CC2B5}"/>
    <cellStyle name="AeE￠®E¡EcE¡E￠cEcER￠®E¡EcE¡E￠cEc¡E￠cE￠®Ec￠®E¡Ec￠®E?I [0]_laroux" xfId="6077" xr:uid="{8EF5B9C6-16F1-45DF-9DCE-71D9FFF425C8}"/>
    <cellStyle name="AeE￠®E¡EcE¡E￠cEcER￠®E¡EcE¡E￠cEc¡E￠cE￠®Ec￠®E¡Ec￠®E?I_laroux" xfId="6078" xr:uid="{3A267903-DF15-4298-8657-2972207C537F}"/>
    <cellStyle name="args.style" xfId="6079" xr:uid="{B892AF5A-1349-4EC0-AF66-B8EE8F6613F0}"/>
    <cellStyle name="AÞ¸¶ [0]_¼OAI¿¹≫e" xfId="6080" xr:uid="{094923E8-391D-4CCC-9005-0212DA3735AF}"/>
    <cellStyle name="AÞ¸¶_¼OAI¿¹≫e" xfId="6081" xr:uid="{A3A974DF-FC85-46DB-8830-ECDA76282D64}"/>
    <cellStyle name="Bad 10" xfId="7297" xr:uid="{A2B92852-B821-4A7E-BA89-C10DDD88EEED}"/>
    <cellStyle name="Bad 11" xfId="7298" xr:uid="{C5C47DDB-9C0C-414D-99EF-91C5A48CC7C9}"/>
    <cellStyle name="Bad 12" xfId="7299" xr:uid="{C33C2E8F-BBA2-47CD-B845-A6F8173ACF76}"/>
    <cellStyle name="Bad 13" xfId="7300" xr:uid="{9349794B-6ECE-4A4B-B101-05CF88523B42}"/>
    <cellStyle name="Bad 14" xfId="7301" xr:uid="{70A7058E-9334-45F7-A736-4209741A454D}"/>
    <cellStyle name="Bad 15" xfId="7302" xr:uid="{957DA0BA-8C6C-4C78-BAE2-2BF918D8581E}"/>
    <cellStyle name="Bad 16" xfId="7303" xr:uid="{10A31E32-195E-4308-B551-068645529DD8}"/>
    <cellStyle name="Bad 17" xfId="7304" xr:uid="{E6DF32D5-B112-48A7-9A2B-6C86E66E169E}"/>
    <cellStyle name="Bad 18" xfId="7305" xr:uid="{51D024CB-EC62-4455-BD99-771A2E32E30C}"/>
    <cellStyle name="Bad 19" xfId="7306" xr:uid="{E5C8131C-8A0D-4F36-AA57-7F746F35B967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Bad 2 4" xfId="7307" xr:uid="{895E7EF2-6DFF-49E8-A10A-E93086EA2285}"/>
    <cellStyle name="Bad 20" xfId="7308" xr:uid="{869FAAE6-0551-4C36-9C21-D53DC9E21AD4}"/>
    <cellStyle name="Bad 21" xfId="7309" xr:uid="{4ACCB844-8AFC-4303-B487-0A05A68B97F3}"/>
    <cellStyle name="Bad 22" xfId="7310" xr:uid="{02C44477-AAA9-40FD-9AF7-E2E54D590770}"/>
    <cellStyle name="Bad 23" xfId="7311" xr:uid="{44437D51-E2BB-4C52-BBB9-E1A4F81B9D8C}"/>
    <cellStyle name="Bad 24" xfId="7312" xr:uid="{1C3D4821-F034-482A-9989-D10D340D0A6B}"/>
    <cellStyle name="Bad 25" xfId="7313" xr:uid="{320AECCA-9A85-4151-8CFD-0F655A426FF1}"/>
    <cellStyle name="Bad 26" xfId="7314" xr:uid="{7F0E9EA7-3541-4CEB-A283-39E4A2758677}"/>
    <cellStyle name="Bad 27" xfId="7315" xr:uid="{15A1D3CC-1475-48D1-AB1B-5B5600E3735A}"/>
    <cellStyle name="Bad 28" xfId="7316" xr:uid="{30B0E7F3-5024-4D13-A7A9-387936BE98AD}"/>
    <cellStyle name="Bad 29" xfId="7317" xr:uid="{C48301F2-7F93-4442-A651-2D797BB2472A}"/>
    <cellStyle name="Bad 3" xfId="7318" xr:uid="{9ADCCBA1-E627-4C89-8FB0-35F0BF87F6F3}"/>
    <cellStyle name="Bad 30" xfId="7319" xr:uid="{A7EA45E7-A5AB-48CD-9333-4F81D99E6CFB}"/>
    <cellStyle name="Bad 31" xfId="7320" xr:uid="{6441B8E9-8C2A-4F12-95F5-2922538660A1}"/>
    <cellStyle name="Bad 32" xfId="7321" xr:uid="{A79D51D5-02B8-4DBD-8F5C-1EA1950F1B83}"/>
    <cellStyle name="Bad 33" xfId="7322" xr:uid="{2A865C29-C9DF-4359-A2EB-E3877997B27F}"/>
    <cellStyle name="Bad 34" xfId="7323" xr:uid="{05DFC3A4-BED0-45C2-97C7-2A93A6C0829C}"/>
    <cellStyle name="Bad 35" xfId="7324" xr:uid="{650D68D5-69AF-43DC-9CE8-902BC29F6319}"/>
    <cellStyle name="Bad 36" xfId="7325" xr:uid="{E63F3E41-6321-4BBF-84B2-BAB48860FCCE}"/>
    <cellStyle name="Bad 37" xfId="7326" xr:uid="{1AEC7E30-B9E2-4065-80DF-CBE681DA3B01}"/>
    <cellStyle name="Bad 38" xfId="7327" xr:uid="{3E676AAB-72D6-43A4-8220-05DF886E29D6}"/>
    <cellStyle name="Bad 39" xfId="7328" xr:uid="{B12F4550-40FF-4517-9E81-3495092DAF80}"/>
    <cellStyle name="Bad 4" xfId="7329" xr:uid="{028534FD-02E5-4944-8448-641EA4994A29}"/>
    <cellStyle name="Bad 40" xfId="7330" xr:uid="{F2755D1C-6F8B-4C7E-9DF9-ED3FA51878BE}"/>
    <cellStyle name="Bad 41" xfId="7331" xr:uid="{41C4E2EC-CB39-4CC6-957B-F832B387138A}"/>
    <cellStyle name="Bad 42" xfId="7332" xr:uid="{D3076E56-D8A5-4C07-9058-9EA6A679C22E}"/>
    <cellStyle name="Bad 43" xfId="7333" xr:uid="{587411D7-CEA3-46B5-8BA6-6D6C30D25AE6}"/>
    <cellStyle name="Bad 44" xfId="7334" xr:uid="{20FA9AAD-0743-45E1-8C25-9811001D26E1}"/>
    <cellStyle name="Bad 5" xfId="7335" xr:uid="{33D78B5C-6DE1-4C2E-B735-B0A031BFAF62}"/>
    <cellStyle name="Bad 6" xfId="7336" xr:uid="{3992BDEB-235F-43F0-8C3C-943B43638EF2}"/>
    <cellStyle name="Bad 7" xfId="7337" xr:uid="{62AD7241-D30D-4217-B468-5630A0440118}"/>
    <cellStyle name="Bad 8" xfId="7338" xr:uid="{7106321F-6D82-4506-8ECF-8F4EE606B191}"/>
    <cellStyle name="Bad 9" xfId="7339" xr:uid="{272A6C3D-6013-44C6-B2E2-55C0960BDEEB}"/>
    <cellStyle name="banner" xfId="6082" xr:uid="{A95B2EC1-B541-481C-94A5-823DEE982DCC}"/>
    <cellStyle name="Body" xfId="6083" xr:uid="{DF9D7261-318A-4C72-A489-A988C533811B}"/>
    <cellStyle name="Border" xfId="6084" xr:uid="{F4837766-22D3-4F71-B590-89BB5C679BD1}"/>
    <cellStyle name="C￠®E¡EcE¡E￠cEcERIA¡E￠cE￠®EcE?￠®E¡EcE¡E￠cEc¡E￠cE￠®Ec¡E￠cE?￠®E¡EcE¡E￠cEc¡E￠cE￠®Ec￠®E¡Ec￠®E?￠®E¡EcE¡E￠cEcI_laroux" xfId="6085" xr:uid="{3942EAB7-FD5E-4FE2-BD08-20FD6CB3DCB2}"/>
    <cellStyle name="C￥AØ_¼OAI¿¹≫e" xfId="6086" xr:uid="{EACB7919-ACD8-4E3C-8CC3-41D7CA15F7D4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6087" xr:uid="{E73658FA-5B70-46CE-837C-A1E1B5E27A76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1) 3" xfId="6088" xr:uid="{96A27712-27D1-42EE-AD81-814843B2C36D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Percent (2) 4" xfId="6089" xr:uid="{3E76AEBF-69D2-4D2E-B904-209414AC6D31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0) 4" xfId="6090" xr:uid="{3EDBC702-0135-4417-ACAE-39654DFEFBD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1) 4" xfId="6091" xr:uid="{7408A046-798E-4E46-960C-9F4FAD040423}"/>
    <cellStyle name="Calc Units (2)" xfId="2565" xr:uid="{00000000-0005-0000-0000-0000FB090000}"/>
    <cellStyle name="Calculation 10" xfId="7340" xr:uid="{9E3C7074-C0D7-4553-8E8B-39A0F0F75767}"/>
    <cellStyle name="Calculation 11" xfId="7341" xr:uid="{DD17F974-1792-4366-AAD6-3881B3711BE5}"/>
    <cellStyle name="Calculation 12" xfId="7342" xr:uid="{630E6FEB-C68E-4297-94F5-2528AAAA850A}"/>
    <cellStyle name="Calculation 13" xfId="7343" xr:uid="{75C7D8D7-142F-473D-BC68-9B7CAA65E7A3}"/>
    <cellStyle name="Calculation 14" xfId="7344" xr:uid="{0B66EB45-6F9C-4F85-A3F8-295930F675B1}"/>
    <cellStyle name="Calculation 15" xfId="7345" xr:uid="{2F47311A-6A07-4890-BAD0-2D5380B4C8AA}"/>
    <cellStyle name="Calculation 16" xfId="7346" xr:uid="{20A36A4B-BCEB-44EA-88F3-915B44B6C87D}"/>
    <cellStyle name="Calculation 17" xfId="7347" xr:uid="{AE1FEEAD-3C8F-4796-8DA9-069E5BB2C3F8}"/>
    <cellStyle name="Calculation 18" xfId="7348" xr:uid="{A1480EEB-4437-4540-8790-6F4A99E0FC84}"/>
    <cellStyle name="Calculation 19" xfId="7349" xr:uid="{D063FA5A-8536-4A01-AF9A-D576A5D39133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alculation 2 8" xfId="7350" xr:uid="{47A9E9DA-4639-4832-B55B-67E66FC4B251}"/>
    <cellStyle name="Calculation 20" xfId="7351" xr:uid="{9B18E921-50E6-424F-A082-28B8817C532F}"/>
    <cellStyle name="Calculation 21" xfId="7352" xr:uid="{8EEB8BFD-A345-41B4-8924-CE6A710BF4F9}"/>
    <cellStyle name="Calculation 22" xfId="7353" xr:uid="{F94DAFD1-18B5-4C65-B16A-D4CABEF100B1}"/>
    <cellStyle name="Calculation 23" xfId="7354" xr:uid="{5D609DD8-9366-424F-9259-4788267A8AB2}"/>
    <cellStyle name="Calculation 24" xfId="7355" xr:uid="{99D286EB-97DD-40DA-BE25-2D339B847C08}"/>
    <cellStyle name="Calculation 25" xfId="7356" xr:uid="{99FEC080-9EC5-4D20-960F-CAB9A7A8DC3B}"/>
    <cellStyle name="Calculation 26" xfId="7357" xr:uid="{A91F219A-6BBA-402E-9541-CF5E63FC367C}"/>
    <cellStyle name="Calculation 27" xfId="7358" xr:uid="{42D0F4D4-5861-4555-8609-0DA96DB837E4}"/>
    <cellStyle name="Calculation 28" xfId="7359" xr:uid="{55722830-EB93-4C40-B5AB-48A5189B1482}"/>
    <cellStyle name="Calculation 29" xfId="7360" xr:uid="{9C715B1D-4C2E-4BC5-8397-C6A0E52A2A5E}"/>
    <cellStyle name="Calculation 3" xfId="7361" xr:uid="{14F2D9F3-A8AE-4AF9-ACCA-BDCC773A0077}"/>
    <cellStyle name="Calculation 30" xfId="7362" xr:uid="{70BC51E5-528D-4A4D-9755-E66E423AADC5}"/>
    <cellStyle name="Calculation 31" xfId="7363" xr:uid="{09AAFCE4-9475-455F-AAFB-D37993F76B22}"/>
    <cellStyle name="Calculation 32" xfId="7364" xr:uid="{CA29DE3F-3374-4E76-AF0B-3A5FCC953067}"/>
    <cellStyle name="Calculation 33" xfId="7365" xr:uid="{4A0D90E3-4391-414C-AD15-652D84AB30B4}"/>
    <cellStyle name="Calculation 34" xfId="7366" xr:uid="{88200C32-A01B-4681-B031-D3B447F6782D}"/>
    <cellStyle name="Calculation 35" xfId="7367" xr:uid="{E3018E20-46AA-4F30-A3B6-1014BDB0D8E2}"/>
    <cellStyle name="Calculation 36" xfId="7368" xr:uid="{EA5CBAE9-8C5F-48A7-B140-EC2E9475792F}"/>
    <cellStyle name="Calculation 37" xfId="7369" xr:uid="{15AC4FD6-1C1B-4F85-B532-55034A2CCBFF}"/>
    <cellStyle name="Calculation 38" xfId="7370" xr:uid="{7805885F-BC66-4C35-BEE3-5F5F42040408}"/>
    <cellStyle name="Calculation 39" xfId="7371" xr:uid="{0D5F10BD-3370-49F1-98F0-B3B2A2EA6441}"/>
    <cellStyle name="Calculation 4" xfId="7372" xr:uid="{7096AEDE-C01A-48C0-B2C3-683A1F01346E}"/>
    <cellStyle name="Calculation 40" xfId="7373" xr:uid="{4F82B53D-9887-4B7E-80F7-7A53EE281AE1}"/>
    <cellStyle name="Calculation 41" xfId="7374" xr:uid="{84810DB8-8513-409E-902D-1A3FFDB89B35}"/>
    <cellStyle name="Calculation 42" xfId="7375" xr:uid="{0957E025-943C-4F31-9CCC-B1DFCFC1CB21}"/>
    <cellStyle name="Calculation 43" xfId="7376" xr:uid="{EAD9156E-36BD-46FC-9B24-1F91BCED420C}"/>
    <cellStyle name="Calculation 44" xfId="7377" xr:uid="{F2B2A148-8535-4373-A399-C287D52F8F49}"/>
    <cellStyle name="Calculation 5" xfId="7378" xr:uid="{5531F8B4-D432-414D-A32D-CC41268FDDE8}"/>
    <cellStyle name="Calculation 6" xfId="7379" xr:uid="{214EDB6F-8181-4A10-97EB-6242A18319F6}"/>
    <cellStyle name="Calculation 7" xfId="7380" xr:uid="{E1BCFEA6-3D2B-4A6A-9638-B0144B1BA6FC}"/>
    <cellStyle name="Calculation 8" xfId="7381" xr:uid="{7E298F69-5CD4-4E3C-A5AE-A97FE0C8A60C}"/>
    <cellStyle name="Calculation 9" xfId="7382" xr:uid="{16A30D33-BC9A-4188-8B5F-45BB4D116D17}"/>
    <cellStyle name="Change A&amp;ll" xfId="1" xr:uid="{00000000-0005-0000-0000-0000090A0000}"/>
    <cellStyle name="Change A&amp;ll 2" xfId="5800" xr:uid="{31A9A53A-47EE-465E-8258-48F95F78627E}"/>
    <cellStyle name="Characteristic" xfId="6092" xr:uid="{E1F8AE99-12A6-4115-8797-B214E1E254D6}"/>
    <cellStyle name="CharactGroup" xfId="6093" xr:uid="{B7F3028E-9A67-4D09-BE56-16FE3F58B070}"/>
    <cellStyle name="CharactNote" xfId="6094" xr:uid="{CAA949A3-C4CC-471F-A39D-4C0E8AEC51FB}"/>
    <cellStyle name="CharactType" xfId="6095" xr:uid="{D9CAC4D0-356C-4AC2-8486-F6CB828A87B6}"/>
    <cellStyle name="CharactValue" xfId="6096" xr:uid="{C74129BD-8AFB-495B-947E-480E66131E11}"/>
    <cellStyle name="CharactValueNote" xfId="6097" xr:uid="{83E173AC-90FD-4D02-8DDF-1E040BD70181}"/>
    <cellStyle name="CharShortType" xfId="6098" xr:uid="{A02B8357-6292-4736-866C-19EFF69CEC1F}"/>
    <cellStyle name="Check Cell 10" xfId="7383" xr:uid="{2BABEE13-AEE3-448C-8859-4614324A71A5}"/>
    <cellStyle name="Check Cell 11" xfId="7384" xr:uid="{090D3CFF-82EB-40C6-A580-2C2A83685A4B}"/>
    <cellStyle name="Check Cell 12" xfId="7385" xr:uid="{4C207423-06D7-458D-BC01-A2E7E334E025}"/>
    <cellStyle name="Check Cell 13" xfId="7386" xr:uid="{CC2133A5-A140-41C9-8643-B57A734398DF}"/>
    <cellStyle name="Check Cell 14" xfId="7387" xr:uid="{C4411F1E-44AD-4463-9160-81ACA1F17BD0}"/>
    <cellStyle name="Check Cell 15" xfId="7388" xr:uid="{4615E657-D765-4960-B57F-DC510D6A4498}"/>
    <cellStyle name="Check Cell 16" xfId="7389" xr:uid="{1A119F8F-42FF-4C29-BEAA-F05208FC9BAC}"/>
    <cellStyle name="Check Cell 17" xfId="7390" xr:uid="{C97DED3D-3F0A-4ABB-9158-7B2C8D24EBE8}"/>
    <cellStyle name="Check Cell 18" xfId="7391" xr:uid="{92201906-7528-4429-B77E-E8399A6F213D}"/>
    <cellStyle name="Check Cell 19" xfId="7392" xr:uid="{99FF9803-B2D7-41D5-88A1-FAFDC7E237D2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heck Cell 2 4" xfId="7393" xr:uid="{42EC8069-9E86-48E9-8F9C-F6C5C905F0A6}"/>
    <cellStyle name="Check Cell 20" xfId="7394" xr:uid="{4FC049A4-6B68-4D84-A934-B2E1BE7E469E}"/>
    <cellStyle name="Check Cell 21" xfId="7395" xr:uid="{86395F76-9717-4DFE-9B59-16371CD625BF}"/>
    <cellStyle name="Check Cell 22" xfId="7396" xr:uid="{E02784F7-1E8F-467A-9523-65ACAF48714A}"/>
    <cellStyle name="Check Cell 23" xfId="7397" xr:uid="{A8504009-8EC1-4771-B9D6-5644921469B4}"/>
    <cellStyle name="Check Cell 24" xfId="7398" xr:uid="{0FCF9494-D49D-4F12-84FF-6306BFF5DB1D}"/>
    <cellStyle name="Check Cell 25" xfId="7399" xr:uid="{F565837E-391C-4E84-A5A8-37B9BAB2A33C}"/>
    <cellStyle name="Check Cell 26" xfId="7400" xr:uid="{6431E16B-394E-465D-B1A5-CB5C3A514654}"/>
    <cellStyle name="Check Cell 27" xfId="7401" xr:uid="{84015103-41ED-4CF1-9DA6-C93DDB57F81D}"/>
    <cellStyle name="Check Cell 28" xfId="7402" xr:uid="{04A8026E-0BAB-4FAC-80D1-640EBADB0D53}"/>
    <cellStyle name="Check Cell 29" xfId="7403" xr:uid="{457AEE2D-E8BB-42A4-A814-54F8C6878E17}"/>
    <cellStyle name="Check Cell 3" xfId="7404" xr:uid="{91EE99C8-BAF1-4721-90A1-EABA92861E9F}"/>
    <cellStyle name="Check Cell 30" xfId="7405" xr:uid="{537511A1-EEDD-48FE-8AFA-985E97B42A5F}"/>
    <cellStyle name="Check Cell 31" xfId="7406" xr:uid="{8AC0BF2F-1E06-4479-87B9-5CB55541BA44}"/>
    <cellStyle name="Check Cell 32" xfId="7407" xr:uid="{F692D944-D58D-4777-BD9A-50998F6A7683}"/>
    <cellStyle name="Check Cell 33" xfId="7408" xr:uid="{85088C73-0C8E-4BF0-AF4E-E9F0F23B1090}"/>
    <cellStyle name="Check Cell 34" xfId="7409" xr:uid="{8A859FE1-B9D5-4740-8D31-C6C60B6BBFE5}"/>
    <cellStyle name="Check Cell 35" xfId="7410" xr:uid="{DC5C3C03-B78A-4A78-9DF8-772ECF423B04}"/>
    <cellStyle name="Check Cell 36" xfId="7411" xr:uid="{73EA54CF-A88F-4536-9D68-BC0672A56D9F}"/>
    <cellStyle name="Check Cell 37" xfId="7412" xr:uid="{46D36A73-4803-4059-879A-7EA719BB9C2A}"/>
    <cellStyle name="Check Cell 38" xfId="7413" xr:uid="{78D31C06-7B99-4C60-958E-4D9F011622A1}"/>
    <cellStyle name="Check Cell 39" xfId="7414" xr:uid="{25BC1B61-A917-49C6-8D5E-6789EE0E3707}"/>
    <cellStyle name="Check Cell 4" xfId="7415" xr:uid="{DE39A9F7-E403-493D-A7CF-E671CD925722}"/>
    <cellStyle name="Check Cell 40" xfId="7416" xr:uid="{75CDE0E0-3B5E-4121-AC21-2218FFBDCF66}"/>
    <cellStyle name="Check Cell 41" xfId="7417" xr:uid="{20BBB7D0-111C-4369-B824-CF08CEF7CD0F}"/>
    <cellStyle name="Check Cell 42" xfId="7418" xr:uid="{504BEBB8-CEA4-48BE-B3F1-9303FC647CF3}"/>
    <cellStyle name="Check Cell 43" xfId="7419" xr:uid="{2807E920-258F-480A-A95F-0C99DB8989B1}"/>
    <cellStyle name="Check Cell 44" xfId="7420" xr:uid="{634B5ACE-98B3-416D-8937-A7F48B74C36B}"/>
    <cellStyle name="Check Cell 5" xfId="7421" xr:uid="{7826FCE2-F5CA-410B-A5DB-C440AB76E049}"/>
    <cellStyle name="Check Cell 6" xfId="7422" xr:uid="{3A252176-B351-4DA7-8E3E-AF9066D24E42}"/>
    <cellStyle name="Check Cell 7" xfId="7423" xr:uid="{A8DFC5D2-A7BC-4FA9-BA8D-A5816FE49805}"/>
    <cellStyle name="Check Cell 8" xfId="7424" xr:uid="{44F86E50-6251-4CCA-B38C-B405735048BA}"/>
    <cellStyle name="Check Cell 9" xfId="7425" xr:uid="{A167F362-7042-4420-A36A-4900AD4C8EF9}"/>
    <cellStyle name="CIAI¡E￠c￠®¡¿￠®E¡EcU¡E￠cE¡E￠c¨I¡ⓒ¡E￠cIiA¡E￠c￠®¡¿I" xfId="6099" xr:uid="{2199BB58-EE31-4A01-B6A7-32E47FEEA67F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[00] 4" xfId="6100" xr:uid="{37E1638A-8A66-4BEF-85D3-1D18B7A26E8A}"/>
    <cellStyle name="Comma 0" xfId="6101" xr:uid="{83F626E9-CE84-4749-A337-B22DA6D03C82}"/>
    <cellStyle name="Comma 10" xfId="2587" xr:uid="{00000000-0005-0000-0000-0000120A0000}"/>
    <cellStyle name="Comma 10 2" xfId="2588" xr:uid="{00000000-0005-0000-0000-0000130A0000}"/>
    <cellStyle name="Comma 10 2 2" xfId="13953" xr:uid="{DBFA789F-6975-4274-A969-4E896171A1EE}"/>
    <cellStyle name="Comma 10 3" xfId="6242" xr:uid="{9BECE2A8-C0EA-4EBC-BBDE-F466BC27078C}"/>
    <cellStyle name="Comma 10 4" xfId="5812" xr:uid="{19A9D1F9-BF9E-4257-A118-B2D05160BF0F}"/>
    <cellStyle name="Comma 104" xfId="13983" xr:uid="{5139BB19-9A99-4279-AF40-7D1CF131486E}"/>
    <cellStyle name="Comma 11" xfId="2589" xr:uid="{00000000-0005-0000-0000-0000140A0000}"/>
    <cellStyle name="Comma 11 2" xfId="2590" xr:uid="{00000000-0005-0000-0000-0000150A0000}"/>
    <cellStyle name="Comma 11 3" xfId="6245" xr:uid="{6709F15E-5DAA-4769-8C24-A0876CCA9098}"/>
    <cellStyle name="Comma 12" xfId="2591" xr:uid="{00000000-0005-0000-0000-0000160A0000}"/>
    <cellStyle name="Comma 12 2" xfId="2592" xr:uid="{00000000-0005-0000-0000-0000170A0000}"/>
    <cellStyle name="Comma 12 2 2" xfId="9034" xr:uid="{C53B63F2-EE2A-4E55-8014-11E1DA50CCD6}"/>
    <cellStyle name="Comma 12 3" xfId="9035" xr:uid="{EDEDDCAC-C1A6-48BB-9330-040AD4DEA2DF}"/>
    <cellStyle name="Comma 12 4" xfId="13976" xr:uid="{38FEF9D0-9DF3-41E3-9C4F-9DBDC3968F63}"/>
    <cellStyle name="Comma 12 4 2" xfId="13980" xr:uid="{75ABE277-89C3-4F1A-83C5-A3458D70415F}"/>
    <cellStyle name="Comma 12 5" xfId="13982" xr:uid="{FAE03CD6-BDE3-4564-BE11-62D3A43FFC9A}"/>
    <cellStyle name="Comma 12 6" xfId="13974" xr:uid="{ED4A6E7B-7A96-42E3-977C-55F917BED414}"/>
    <cellStyle name="Comma 13" xfId="2593" xr:uid="{00000000-0005-0000-0000-0000180A0000}"/>
    <cellStyle name="Comma 13 2" xfId="2594" xr:uid="{00000000-0005-0000-0000-0000190A0000}"/>
    <cellStyle name="Comma 13 3" xfId="13978" xr:uid="{A73617C1-E63B-4160-9810-733F535D3659}"/>
    <cellStyle name="Comma 14" xfId="2595" xr:uid="{00000000-0005-0000-0000-00001A0A0000}"/>
    <cellStyle name="Comma 14 2" xfId="2596" xr:uid="{00000000-0005-0000-0000-00001B0A0000}"/>
    <cellStyle name="Comma 14 2 2" xfId="13984" xr:uid="{9831EF2F-FF47-4D2C-9EF7-3D03C5177561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19 7" xfId="13999" xr:uid="{087F5C6D-21F9-4411-A806-4C718535CFC3}"/>
    <cellStyle name="Comma 2" xfId="3" xr:uid="{00000000-0005-0000-0000-0000340A0000}"/>
    <cellStyle name="Comma 2 10" xfId="7426" xr:uid="{A4871E11-CB7C-46E8-870C-068C48702113}"/>
    <cellStyle name="Comma 2 10 2" xfId="7427" xr:uid="{2C9D8CAE-177A-4D23-B88B-C0B85143A19F}"/>
    <cellStyle name="Comma 2 11" xfId="9036" xr:uid="{43C4F95A-02DA-4551-883E-00FC8522C541}"/>
    <cellStyle name="Comma 2 12" xfId="9037" xr:uid="{DF1504D9-BCFB-48CB-B2A7-5B066E6EFFAF}"/>
    <cellStyle name="Comma 2 13" xfId="9038" xr:uid="{7CB40779-1D5D-4CC9-81BA-C5CBC3FCC91B}"/>
    <cellStyle name="Comma 2 14" xfId="9039" xr:uid="{B038A248-2E13-44D0-BD60-CFD146B2E24C}"/>
    <cellStyle name="Comma 2 15" xfId="9040" xr:uid="{63666E62-3A6C-4449-8900-3C0CAC27C234}"/>
    <cellStyle name="Comma 2 16" xfId="9041" xr:uid="{816A97F5-4690-4F47-BB0F-522EE5D1AB0D}"/>
    <cellStyle name="Comma 2 17" xfId="9042" xr:uid="{3A0E28E3-3521-4E6E-88A7-970B87AD80C3}"/>
    <cellStyle name="Comma 2 18" xfId="9043" xr:uid="{4AF6BBD5-74A5-41F3-9C99-9FB773D6FE45}"/>
    <cellStyle name="Comma 2 19" xfId="9044" xr:uid="{407A5250-9B6F-42C5-BEE5-AD2D4B858130}"/>
    <cellStyle name="Comma 2 2" xfId="2622" xr:uid="{00000000-0005-0000-0000-0000350A0000}"/>
    <cellStyle name="Comma 2 2 10" xfId="9045" xr:uid="{D641712D-4FE3-47A7-BDE8-38EE115EB214}"/>
    <cellStyle name="Comma 2 2 11" xfId="9046" xr:uid="{5D02E184-85BE-474D-9687-637DF6015917}"/>
    <cellStyle name="Comma 2 2 12" xfId="9047" xr:uid="{9796B0C3-FBD9-46F6-B33C-7D0851F2051E}"/>
    <cellStyle name="Comma 2 2 13" xfId="9048" xr:uid="{F100C803-BE63-4402-9EEB-749ADA8745CE}"/>
    <cellStyle name="Comma 2 2 14" xfId="9049" xr:uid="{275F2419-BDB9-416A-98C9-4627E01FBB0E}"/>
    <cellStyle name="Comma 2 2 15" xfId="9050" xr:uid="{E40662D7-C2D4-429A-A247-C68993FC0127}"/>
    <cellStyle name="Comma 2 2 16" xfId="9051" xr:uid="{74C4BE22-2E77-4A4A-A2CE-CDB7A8F07BD1}"/>
    <cellStyle name="Comma 2 2 16 2" xfId="9052" xr:uid="{358412AC-B482-4892-BCAE-F8F4A18C4E43}"/>
    <cellStyle name="Comma 2 2 16 3" xfId="9053" xr:uid="{69991DAC-00DE-493F-921E-B468B448838A}"/>
    <cellStyle name="Comma 2 2 17" xfId="9054" xr:uid="{8ED6CB84-724A-43CD-AA1B-328D8ADED2B6}"/>
    <cellStyle name="Comma 2 2 18" xfId="9055" xr:uid="{17252030-F14D-45A4-8E8C-C7437BC7E599}"/>
    <cellStyle name="Comma 2 2 19" xfId="7428" xr:uid="{E80BC306-F740-4780-978D-DDB5AB4AB676}"/>
    <cellStyle name="Comma 2 2 2" xfId="2623" xr:uid="{00000000-0005-0000-0000-0000360A0000}"/>
    <cellStyle name="Comma 2 2 2 10" xfId="9056" xr:uid="{5A720C27-2327-448E-8818-68D4D771D645}"/>
    <cellStyle name="Comma 2 2 2 11" xfId="9057" xr:uid="{62411A01-6E9C-4454-9856-70A0D85F0586}"/>
    <cellStyle name="Comma 2 2 2 12" xfId="9058" xr:uid="{32BF489A-8842-4FB2-9DD3-A47E8620F834}"/>
    <cellStyle name="Comma 2 2 2 13" xfId="9059" xr:uid="{D7D52C53-A098-4851-890B-06D52CBB5AB8}"/>
    <cellStyle name="Comma 2 2 2 14" xfId="9060" xr:uid="{6E7571C9-92F8-4B3B-AA7C-88734236B849}"/>
    <cellStyle name="Comma 2 2 2 15" xfId="9061" xr:uid="{CB3A0B8D-4E2D-4F97-B2DF-ADEDC16036D3}"/>
    <cellStyle name="Comma 2 2 2 16" xfId="9062" xr:uid="{4EA3E5E0-58CF-4BFB-9D05-A935C8236BD9}"/>
    <cellStyle name="Comma 2 2 2 16 2" xfId="9063" xr:uid="{61E42D7E-9D63-4BD0-BCD4-779ED7A3A44A}"/>
    <cellStyle name="Comma 2 2 2 16 3" xfId="9064" xr:uid="{394C9198-75D5-4BE6-93B7-D315C290F851}"/>
    <cellStyle name="Comma 2 2 2 17" xfId="9065" xr:uid="{08451F0E-022F-4D31-B31F-A3346251CAD8}"/>
    <cellStyle name="Comma 2 2 2 18" xfId="9066" xr:uid="{9B6B8EB9-8ED4-48E2-AEB0-536806F1B866}"/>
    <cellStyle name="Comma 2 2 2 19" xfId="7429" xr:uid="{24A70F52-E02C-4D33-98C9-29C0C7D208B1}"/>
    <cellStyle name="Comma 2 2 2 2" xfId="7430" xr:uid="{3E5B7CDB-98A9-4B2D-957F-4CA704518BA5}"/>
    <cellStyle name="Comma 2 2 2 2 10" xfId="9067" xr:uid="{4788B13D-E555-4209-827F-EC16FEFB1AD1}"/>
    <cellStyle name="Comma 2 2 2 2 11" xfId="9068" xr:uid="{6B09C331-5281-4D2C-BD30-FF1EC9CD5EC7}"/>
    <cellStyle name="Comma 2 2 2 2 12" xfId="9069" xr:uid="{41CA8CCC-3943-46E0-8CC8-D25C180B98C3}"/>
    <cellStyle name="Comma 2 2 2 2 13" xfId="9070" xr:uid="{605DF17D-200A-4150-8261-694BAA7F3E8B}"/>
    <cellStyle name="Comma 2 2 2 2 14" xfId="9071" xr:uid="{A6C0CAC5-288C-4FE8-878F-E98925B8E402}"/>
    <cellStyle name="Comma 2 2 2 2 15" xfId="9072" xr:uid="{5F23615D-E21A-4163-846B-DA3F1E7874EB}"/>
    <cellStyle name="Comma 2 2 2 2 16" xfId="9073" xr:uid="{BBFFA797-9E07-4694-B337-9C85C4C022EB}"/>
    <cellStyle name="Comma 2 2 2 2 2" xfId="9074" xr:uid="{8C9AA0C0-5A0F-40BB-ACA1-49BAE6F075AE}"/>
    <cellStyle name="Comma 2 2 2 2 3" xfId="9075" xr:uid="{99BFB31E-DB38-4C67-B6C0-E9F1CE12323D}"/>
    <cellStyle name="Comma 2 2 2 2 4" xfId="9076" xr:uid="{C40C9067-0E88-43E1-B7B3-706AAD57BA79}"/>
    <cellStyle name="Comma 2 2 2 2 5" xfId="9077" xr:uid="{54C50C61-A728-4735-8D52-A892A216DED2}"/>
    <cellStyle name="Comma 2 2 2 2 6" xfId="9078" xr:uid="{9458CD67-B5D2-45DB-BFCE-6FA372E24FB1}"/>
    <cellStyle name="Comma 2 2 2 2 7" xfId="9079" xr:uid="{9AC35400-9521-42F3-AD82-D795ACEAEEA8}"/>
    <cellStyle name="Comma 2 2 2 2 8" xfId="9080" xr:uid="{91D58192-CD4D-472B-BA53-6E0AB26D0823}"/>
    <cellStyle name="Comma 2 2 2 2 9" xfId="9081" xr:uid="{42977CB9-7959-4CBC-B630-EE1622887807}"/>
    <cellStyle name="Comma 2 2 2 3" xfId="9082" xr:uid="{1B4BF935-2C1E-4651-A932-765C55CCE8AF}"/>
    <cellStyle name="Comma 2 2 2 4" xfId="9083" xr:uid="{50A5FABC-D54A-48BC-AE36-CAC51CF99F02}"/>
    <cellStyle name="Comma 2 2 2 5" xfId="9084" xr:uid="{C4526164-678A-4299-9121-E4B1B0C95C6B}"/>
    <cellStyle name="Comma 2 2 2 6" xfId="9085" xr:uid="{38EC6CB9-7810-4F13-9765-8BB9C2E733C4}"/>
    <cellStyle name="Comma 2 2 2 7" xfId="9086" xr:uid="{D8F6E65D-BD25-40B1-85C4-2D96BA299D81}"/>
    <cellStyle name="Comma 2 2 2 8" xfId="9087" xr:uid="{EA41B9C3-64C5-4244-B2EC-09CB73E2D074}"/>
    <cellStyle name="Comma 2 2 2 9" xfId="9088" xr:uid="{C3DEC4E5-7745-4929-AC8F-323D40627507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2 6" xfId="9089" xr:uid="{C69024D5-4794-47BE-9658-41EEA571522D}"/>
    <cellStyle name="Comma 2 2 7" xfId="9090" xr:uid="{E6811733-9BCF-4E6B-BC96-DCE0E55F1FF0}"/>
    <cellStyle name="Comma 2 2 8" xfId="9091" xr:uid="{E90FCBEA-9918-4EFE-9218-69056DDC338B}"/>
    <cellStyle name="Comma 2 2 9" xfId="9092" xr:uid="{472A1313-8A12-4785-9DF4-B4BD5A8D2B92}"/>
    <cellStyle name="Comma 2 20" xfId="9093" xr:uid="{7D25C0BB-B0D4-46C7-9436-43614B1ED9C6}"/>
    <cellStyle name="Comma 2 21" xfId="9094" xr:uid="{376494E0-CBF6-4E12-A98B-B69B024E1ECF}"/>
    <cellStyle name="Comma 2 22" xfId="9095" xr:uid="{2ABB7C76-7172-4596-BAD7-71143AD4DCD1}"/>
    <cellStyle name="Comma 2 23" xfId="9096" xr:uid="{B1EB1D12-0B81-4903-AA0A-090C8E2658E6}"/>
    <cellStyle name="Comma 2 24" xfId="9097" xr:uid="{A4A73F21-85D0-4BE6-8D65-3D4D15F693C8}"/>
    <cellStyle name="Comma 2 25" xfId="9098" xr:uid="{4F7AEFC9-A411-48F0-A3F5-43E0515A6FBB}"/>
    <cellStyle name="Comma 2 26" xfId="6102" xr:uid="{CB44570C-10A4-4365-B0CC-1EC52CB687C4}"/>
    <cellStyle name="Comma 2 27" xfId="13990" xr:uid="{013FD86F-CDF3-493B-93DA-61A6624EB919}"/>
    <cellStyle name="Comma 2 28" xfId="5817" xr:uid="{DDD5B0BB-B95D-47D4-817C-0578C1E3C023}"/>
    <cellStyle name="Comma 2 3" xfId="2628" xr:uid="{00000000-0005-0000-0000-00003B0A0000}"/>
    <cellStyle name="Comma 2 3 2" xfId="7432" xr:uid="{949B38AF-CF6F-4637-A130-4B9F44CF6265}"/>
    <cellStyle name="Comma 2 3 2 10" xfId="9099" xr:uid="{A3F1971C-EC4E-43CA-8B58-976A82027A34}"/>
    <cellStyle name="Comma 2 3 2 11" xfId="9100" xr:uid="{353C0C66-0D64-451E-AC6A-4072B9A92BC8}"/>
    <cellStyle name="Comma 2 3 2 12" xfId="9101" xr:uid="{F7B44850-A8F3-4199-9E92-6A0303D165A8}"/>
    <cellStyle name="Comma 2 3 2 13" xfId="9102" xr:uid="{6D504889-F205-4E7C-BEA7-FDDAC8F9C91E}"/>
    <cellStyle name="Comma 2 3 2 14" xfId="9103" xr:uid="{FAD92989-E2A5-4AF3-AD01-8589A853B540}"/>
    <cellStyle name="Comma 2 3 2 15" xfId="9104" xr:uid="{1EB607ED-0FFA-47B5-A67F-4176D257A432}"/>
    <cellStyle name="Comma 2 3 2 16" xfId="9105" xr:uid="{449C5B0E-B15C-4142-A243-DD516804F2C1}"/>
    <cellStyle name="Comma 2 3 2 17" xfId="9106" xr:uid="{63410BEA-6F52-45F1-BC30-CAB6672CF601}"/>
    <cellStyle name="Comma 2 3 2 2" xfId="7433" xr:uid="{5C65C1F3-B731-48D7-9DA0-E3F52303FA1E}"/>
    <cellStyle name="Comma 2 3 2 2 10" xfId="9107" xr:uid="{E6B6C61A-9607-4A9B-85EC-115BB0131465}"/>
    <cellStyle name="Comma 2 3 2 2 11" xfId="9108" xr:uid="{B58BC2C4-37A2-4D4B-9F65-4E4163A2D5EA}"/>
    <cellStyle name="Comma 2 3 2 2 12" xfId="9109" xr:uid="{603F8C0D-C93E-4252-9F85-0BFCA35F0216}"/>
    <cellStyle name="Comma 2 3 2 2 13" xfId="9110" xr:uid="{0804E083-2572-40FE-8F7D-87347D43A588}"/>
    <cellStyle name="Comma 2 3 2 2 14" xfId="9111" xr:uid="{4461C62F-5341-49BA-BBA2-5B11615AD0CE}"/>
    <cellStyle name="Comma 2 3 2 2 15" xfId="9112" xr:uid="{C0794F42-2AEB-4F7B-A810-A34E074705CE}"/>
    <cellStyle name="Comma 2 3 2 2 16" xfId="9113" xr:uid="{8245E969-F83C-484E-8E56-BBE58CC1D8F4}"/>
    <cellStyle name="Comma 2 3 2 2 2" xfId="9114" xr:uid="{83689AD0-9913-4EDD-B104-305AB5AC0D02}"/>
    <cellStyle name="Comma 2 3 2 2 3" xfId="9115" xr:uid="{33608B38-9E90-4A98-9C36-6FDAB907F7A5}"/>
    <cellStyle name="Comma 2 3 2 2 4" xfId="9116" xr:uid="{EA927B70-7E4B-427C-B2E7-D27E6D8B6A99}"/>
    <cellStyle name="Comma 2 3 2 2 5" xfId="9117" xr:uid="{B9315343-EF0B-4CD2-9993-C7502E15F906}"/>
    <cellStyle name="Comma 2 3 2 2 6" xfId="9118" xr:uid="{8BFBF415-F800-4BBA-9C83-80ED8AD9D4B6}"/>
    <cellStyle name="Comma 2 3 2 2 7" xfId="9119" xr:uid="{18E00810-994C-45BA-B9B3-10BA22741B48}"/>
    <cellStyle name="Comma 2 3 2 2 8" xfId="9120" xr:uid="{0FBAF6EC-EAA6-4347-8837-7D10B645F85A}"/>
    <cellStyle name="Comma 2 3 2 2 9" xfId="9121" xr:uid="{0CA33BFC-0EEB-479D-8E63-24B8794ED03B}"/>
    <cellStyle name="Comma 2 3 2 3" xfId="9122" xr:uid="{D4F4E82D-EAFE-4737-AB70-06865AF98959}"/>
    <cellStyle name="Comma 2 3 2 4" xfId="9123" xr:uid="{BB4F545D-1CEC-41BD-816C-73B3120076DF}"/>
    <cellStyle name="Comma 2 3 2 5" xfId="9124" xr:uid="{ACCB05DD-EBB8-45A1-99E8-FD060A6D25C8}"/>
    <cellStyle name="Comma 2 3 2 6" xfId="9125" xr:uid="{F5527D0B-C7DE-4020-A627-64FA4DC9A27A}"/>
    <cellStyle name="Comma 2 3 2 7" xfId="9126" xr:uid="{89E153D8-9C90-4AD4-9D41-4BF144932B68}"/>
    <cellStyle name="Comma 2 3 2 8" xfId="9127" xr:uid="{F17CFDE1-D80E-47B5-A340-1439D20E5091}"/>
    <cellStyle name="Comma 2 3 2 9" xfId="9128" xr:uid="{F225B6D0-33CB-4F4D-9E8E-607D4DCCE4F0}"/>
    <cellStyle name="Comma 2 3 3" xfId="7431" xr:uid="{D299D3CC-EB64-4F64-865B-391867280734}"/>
    <cellStyle name="Comma 2 4" xfId="2629" xr:uid="{00000000-0005-0000-0000-00003C0A0000}"/>
    <cellStyle name="Comma 2 4 2" xfId="7435" xr:uid="{B23C5005-7BF5-4BC5-97CE-60F6CF795F26}"/>
    <cellStyle name="Comma 2 4 3" xfId="7436" xr:uid="{30719704-07A7-4270-B2EF-E84A305D629A}"/>
    <cellStyle name="Comma 2 4 4" xfId="7437" xr:uid="{DA4D66DA-D998-4DCC-8C36-F1FFD271CF09}"/>
    <cellStyle name="Comma 2 4 5" xfId="7438" xr:uid="{E78951AA-ACF7-4D0B-A783-B907F4391FE7}"/>
    <cellStyle name="Comma 2 4 6" xfId="7439" xr:uid="{915E187C-991E-495C-9BE4-38AE3F0E99AE}"/>
    <cellStyle name="Comma 2 4 7" xfId="7440" xr:uid="{A706577F-2252-4140-8940-8F9A80B5EE65}"/>
    <cellStyle name="Comma 2 4 8" xfId="7441" xr:uid="{ACCE1F1A-738F-476B-B94D-6F0869D16B41}"/>
    <cellStyle name="Comma 2 4 9" xfId="7434" xr:uid="{87605362-D06A-4B56-AD7F-B1C4DE34A126}"/>
    <cellStyle name="Comma 2 5" xfId="2630" xr:uid="{00000000-0005-0000-0000-00003D0A0000}"/>
    <cellStyle name="Comma 2 5 2" xfId="7443" xr:uid="{64681DDE-55DC-41D9-96A8-8D0BFAF59FA2}"/>
    <cellStyle name="Comma 2 5 3" xfId="7444" xr:uid="{4FCED6B7-C9F6-433F-A8DD-66AC08BB5E9B}"/>
    <cellStyle name="Comma 2 5 4" xfId="7445" xr:uid="{BEC07616-F0A0-4C0A-A2D7-1835F5296559}"/>
    <cellStyle name="Comma 2 5 5" xfId="7446" xr:uid="{FB4EB29E-E3FC-4125-A2E3-594EFB3FF851}"/>
    <cellStyle name="Comma 2 5 6" xfId="7447" xr:uid="{DB08FFE2-E68C-457C-B172-42D0160EDFEE}"/>
    <cellStyle name="Comma 2 5 7" xfId="7448" xr:uid="{94393677-7FFF-46CD-923B-01D73F46C83A}"/>
    <cellStyle name="Comma 2 5 8" xfId="7449" xr:uid="{86B9BF47-12FB-4324-AD2B-748A85925BE8}"/>
    <cellStyle name="Comma 2 5 9" xfId="7442" xr:uid="{3472EAD0-DAC2-4497-8FF3-15865A0C5233}"/>
    <cellStyle name="Comma 2 6" xfId="2621" xr:uid="{00000000-0005-0000-0000-00003E0A0000}"/>
    <cellStyle name="Comma 2 6 2" xfId="7451" xr:uid="{7A699AB3-DE0D-4776-B30A-6807497718E9}"/>
    <cellStyle name="Comma 2 6 3" xfId="7452" xr:uid="{D6FB4E66-9701-43E4-87D6-E8E37F718450}"/>
    <cellStyle name="Comma 2 6 4" xfId="7453" xr:uid="{B4697A7B-FD70-4C75-8EB2-A9F26A648BCA}"/>
    <cellStyle name="Comma 2 6 5" xfId="7454" xr:uid="{C6A4E2E3-626A-4541-80A5-1CE1FC5CAF50}"/>
    <cellStyle name="Comma 2 6 6" xfId="7455" xr:uid="{F884E69B-4EE9-4809-A9E6-BC48E3875E9D}"/>
    <cellStyle name="Comma 2 6 7" xfId="7456" xr:uid="{529CF7EB-3D91-4599-85B9-14EF103C1D69}"/>
    <cellStyle name="Comma 2 6 8" xfId="7457" xr:uid="{AC13F172-566D-43F0-85CC-3387A3231115}"/>
    <cellStyle name="Comma 2 6 9" xfId="7450" xr:uid="{3695732A-C1EE-432C-B718-E1BE627C5C66}"/>
    <cellStyle name="Comma 2 7" xfId="3475" xr:uid="{00000000-0005-0000-0000-00003F0A0000}"/>
    <cellStyle name="Comma 2 7 2" xfId="7459" xr:uid="{80D1DCEC-244A-4AD5-ACF7-700BF0345A7D}"/>
    <cellStyle name="Comma 2 7 3" xfId="7460" xr:uid="{10D51A82-CA22-43C5-8615-348B0405D731}"/>
    <cellStyle name="Comma 2 7 4" xfId="7461" xr:uid="{9CDF41A2-BE83-49F0-B7F5-5DA48F43B693}"/>
    <cellStyle name="Comma 2 7 5" xfId="7462" xr:uid="{661A23BD-FC4A-485A-BF47-F433917BA76E}"/>
    <cellStyle name="Comma 2 7 6" xfId="7463" xr:uid="{93ED75AE-6F73-479A-AF7A-22D2941E0D0B}"/>
    <cellStyle name="Comma 2 7 7" xfId="7464" xr:uid="{005A398B-4B25-426F-8CAD-F92A96F12AA4}"/>
    <cellStyle name="Comma 2 7 8" xfId="7465" xr:uid="{F7E8D72D-8E80-4828-9C07-1E6595DD89F8}"/>
    <cellStyle name="Comma 2 7 9" xfId="7458" xr:uid="{08BA312A-813D-4FD2-A60B-A7E7BD5E5B44}"/>
    <cellStyle name="Comma 2 8" xfId="5799" xr:uid="{B93ADDB4-529A-4346-92F0-B992009B9653}"/>
    <cellStyle name="Comma 2 8 2" xfId="7466" xr:uid="{DD0CE7A0-B1D7-4898-9159-E88FA3813CBD}"/>
    <cellStyle name="Comma 2 8 3" xfId="7467" xr:uid="{0843D28A-5DA1-4F2F-9EAD-31088DE6A1F4}"/>
    <cellStyle name="Comma 2 8 4" xfId="7468" xr:uid="{9EB9CE6D-6709-4383-A8E2-E3235451FF46}"/>
    <cellStyle name="Comma 2 8 5" xfId="7469" xr:uid="{5398E9C4-A24E-4319-9FC5-3F17EAE7D4EA}"/>
    <cellStyle name="Comma 2 8 6" xfId="7470" xr:uid="{10B42AB9-36E3-4C92-8AB3-9EB9176A6773}"/>
    <cellStyle name="Comma 2 8 7" xfId="7471" xr:uid="{FBAB06D5-E16E-4EC2-9D3A-B430E89D8C5A}"/>
    <cellStyle name="Comma 2 8 8" xfId="7472" xr:uid="{E6056691-3B8B-443D-A009-293F8E5449BB}"/>
    <cellStyle name="Comma 2 9" xfId="7473" xr:uid="{A51BE8A2-72BB-429C-AF04-14838A4B06B2}"/>
    <cellStyle name="Comma 2 9 2" xfId="7474" xr:uid="{BE0336E0-2A36-49C5-A41E-ED0A9CA84405}"/>
    <cellStyle name="Comma 2 9 3" xfId="7475" xr:uid="{A0EC0479-9E78-4BC7-9141-F5CE905B8B47}"/>
    <cellStyle name="Comma 2 9 4" xfId="7476" xr:uid="{EFAB1DA2-2600-435B-B313-B8595C308A38}"/>
    <cellStyle name="Comma 2 9 5" xfId="7477" xr:uid="{9D8FABFA-05F7-4516-8560-EAFDF52332F7}"/>
    <cellStyle name="Comma 2 9 6" xfId="7478" xr:uid="{C3A0207E-CE86-4095-8E42-2DBEDEC550B2}"/>
    <cellStyle name="Comma 2 9 7" xfId="7479" xr:uid="{74349816-1BD7-4782-85FE-BDC9B9E9E33B}"/>
    <cellStyle name="Comma 2 9 8" xfId="7480" xr:uid="{A36CE542-82FB-4304-B433-45C5311A093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17 2" xfId="5813" xr:uid="{21767301-8847-4197-AD39-AEA55860B504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10" xfId="6103" xr:uid="{249CC744-76CD-4B86-9ADF-611BC047C9E3}"/>
    <cellStyle name="Comma 3 2" xfId="2647" xr:uid="{00000000-0005-0000-0000-0000590A0000}"/>
    <cellStyle name="Comma 3 2 10" xfId="9129" xr:uid="{64578DF1-5E0A-4017-B139-94907C955611}"/>
    <cellStyle name="Comma 3 2 11" xfId="9130" xr:uid="{A9FB6D5A-0B0E-43A2-812C-A7B997E0217D}"/>
    <cellStyle name="Comma 3 2 12" xfId="9131" xr:uid="{095A3BF4-B825-4B1A-A2E3-5427488A6AB1}"/>
    <cellStyle name="Comma 3 2 13" xfId="9132" xr:uid="{725AF900-6A07-49F1-945C-2AD6F84B2412}"/>
    <cellStyle name="Comma 3 2 14" xfId="9133" xr:uid="{F9F2FA6B-976C-4334-9C16-7FDEA78A4F6E}"/>
    <cellStyle name="Comma 3 2 15" xfId="9134" xr:uid="{88E71D0F-4DB7-411C-A894-A7FE10E9D2E8}"/>
    <cellStyle name="Comma 3 2 16" xfId="9135" xr:uid="{A1729CCA-B4BD-4966-9475-187948739FC7}"/>
    <cellStyle name="Comma 3 2 17" xfId="9136" xr:uid="{4C31E84A-87FC-43D1-937A-44F06F911DE2}"/>
    <cellStyle name="Comma 3 2 18" xfId="7481" xr:uid="{B5712EAC-590F-484F-B377-D49167B20FF6}"/>
    <cellStyle name="Comma 3 2 2" xfId="2648" xr:uid="{00000000-0005-0000-0000-00005A0A0000}"/>
    <cellStyle name="Comma 3 2 2 10" xfId="9137" xr:uid="{870C02B7-362F-471D-8F78-C4F652B017AA}"/>
    <cellStyle name="Comma 3 2 2 11" xfId="9138" xr:uid="{62D8D931-39C7-4C66-A220-969FB7498198}"/>
    <cellStyle name="Comma 3 2 2 12" xfId="9139" xr:uid="{AF64457A-FBC9-486E-8F92-AF6648CBFF50}"/>
    <cellStyle name="Comma 3 2 2 13" xfId="9140" xr:uid="{68073BDF-9E69-4815-A1BD-F2C747C49581}"/>
    <cellStyle name="Comma 3 2 2 14" xfId="9141" xr:uid="{6E05EFA1-851A-41BD-AEED-D6C6681F0224}"/>
    <cellStyle name="Comma 3 2 2 15" xfId="9142" xr:uid="{332CBEF2-518A-4FAC-A833-89E9A721A9E0}"/>
    <cellStyle name="Comma 3 2 2 16" xfId="9143" xr:uid="{AEF25D1B-0B48-4B51-914D-7E4D215301DD}"/>
    <cellStyle name="Comma 3 2 2 17" xfId="7482" xr:uid="{3D6D68F4-4351-4C45-86C0-73CADD953EE7}"/>
    <cellStyle name="Comma 3 2 2 2" xfId="2649" xr:uid="{00000000-0005-0000-0000-00005B0A0000}"/>
    <cellStyle name="Comma 3 2 2 2 2" xfId="9144" xr:uid="{98C6FC3B-6D6B-4359-9F71-197634E5CF80}"/>
    <cellStyle name="Comma 3 2 2 3" xfId="9145" xr:uid="{0EDB1C1D-0331-46EB-A525-8FF824ABF99D}"/>
    <cellStyle name="Comma 3 2 2 4" xfId="9146" xr:uid="{E974C81F-BD35-4BAD-AF3D-A844AB76CD5D}"/>
    <cellStyle name="Comma 3 2 2 5" xfId="9147" xr:uid="{7C4C1B72-B0FF-46A9-BB4F-F501E5D07132}"/>
    <cellStyle name="Comma 3 2 2 6" xfId="9148" xr:uid="{9577B0ED-C2F6-44EF-A24A-AE98562C3DFD}"/>
    <cellStyle name="Comma 3 2 2 7" xfId="9149" xr:uid="{6C1608A4-7B31-40FF-AD86-66A7C8423B65}"/>
    <cellStyle name="Comma 3 2 2 8" xfId="9150" xr:uid="{F3C4FAFA-9FE2-4324-89F4-38137E7DA20B}"/>
    <cellStyle name="Comma 3 2 2 9" xfId="9151" xr:uid="{69FA03B4-4683-4522-8AC3-53137E22C71C}"/>
    <cellStyle name="Comma 3 2 3" xfId="2650" xr:uid="{00000000-0005-0000-0000-00005C0A0000}"/>
    <cellStyle name="Comma 3 2 3 2" xfId="9152" xr:uid="{71511664-1713-4B43-AC53-7B540E4A0372}"/>
    <cellStyle name="Comma 3 2 4" xfId="9153" xr:uid="{BC0563CD-EC27-4032-BCEE-CFB31476ADD8}"/>
    <cellStyle name="Comma 3 2 5" xfId="9154" xr:uid="{5A3F4176-69FE-4186-8309-1305454EB367}"/>
    <cellStyle name="Comma 3 2 6" xfId="9155" xr:uid="{50F4AAA5-49C4-4127-A0DD-5D530451A5E7}"/>
    <cellStyle name="Comma 3 2 7" xfId="9156" xr:uid="{AD8F7A0A-B46C-4461-B2F9-1510772FC68A}"/>
    <cellStyle name="Comma 3 2 8" xfId="9157" xr:uid="{23CC043D-CCC8-47A2-AC4A-6010F3912BAC}"/>
    <cellStyle name="Comma 3 2 9" xfId="9158" xr:uid="{0E36FEC0-7D33-491D-8D8A-2E1059CE892E}"/>
    <cellStyle name="Comma 3 3" xfId="2651" xr:uid="{00000000-0005-0000-0000-00005D0A0000}"/>
    <cellStyle name="Comma 3 3 10" xfId="9159" xr:uid="{0FEF20DC-CD27-4964-A9F3-DC2CF3442491}"/>
    <cellStyle name="Comma 3 3 11" xfId="9160" xr:uid="{A4F08B2D-2D50-40F4-9A88-CDB4B3F1EF62}"/>
    <cellStyle name="Comma 3 3 12" xfId="9161" xr:uid="{16A785FF-34A0-4F47-BF53-6265A13A3D79}"/>
    <cellStyle name="Comma 3 3 13" xfId="9162" xr:uid="{C1B74369-3248-451D-AF45-AFF1AC7312B2}"/>
    <cellStyle name="Comma 3 3 14" xfId="9163" xr:uid="{9ED23AE3-A110-47D7-BB06-0E9BB1950BC7}"/>
    <cellStyle name="Comma 3 3 15" xfId="9164" xr:uid="{521B5C68-E0FC-447A-B1A7-95AA4BFBD28A}"/>
    <cellStyle name="Comma 3 3 16" xfId="9165" xr:uid="{9D3A941C-B871-4909-8AE3-579D7E345456}"/>
    <cellStyle name="Comma 3 3 17" xfId="9166" xr:uid="{3A933FE6-6A09-48C9-BC5E-B04CBD0D4AE5}"/>
    <cellStyle name="Comma 3 3 18" xfId="7483" xr:uid="{1D3E9A49-639B-4904-BC9E-6B1686AD630A}"/>
    <cellStyle name="Comma 3 3 2" xfId="2652" xr:uid="{00000000-0005-0000-0000-00005E0A0000}"/>
    <cellStyle name="Comma 3 3 2 10" xfId="9167" xr:uid="{346F9B3A-A034-435E-8D5C-3DE533E70BE3}"/>
    <cellStyle name="Comma 3 3 2 11" xfId="9168" xr:uid="{F9AE1492-FD29-4091-81C4-327B5A9E07D0}"/>
    <cellStyle name="Comma 3 3 2 12" xfId="9169" xr:uid="{8EEE3209-4053-436E-B3D4-8836E9944C62}"/>
    <cellStyle name="Comma 3 3 2 13" xfId="9170" xr:uid="{4D89E07F-C775-4197-BFF4-F238A9B83DCA}"/>
    <cellStyle name="Comma 3 3 2 14" xfId="9171" xr:uid="{0EAA7DFA-BC82-429B-A6C6-63BD58191217}"/>
    <cellStyle name="Comma 3 3 2 15" xfId="9172" xr:uid="{F23618D9-72F1-4647-9A4B-9AC375C089B0}"/>
    <cellStyle name="Comma 3 3 2 16" xfId="9173" xr:uid="{F6D4929F-2224-4F0F-A9CF-A7B8A5B05788}"/>
    <cellStyle name="Comma 3 3 2 17" xfId="7484" xr:uid="{AC7056CB-D42D-463B-9572-C3F26C4CE050}"/>
    <cellStyle name="Comma 3 3 2 2" xfId="9174" xr:uid="{F764E96B-DAD7-4BF9-B624-4EF4B0296321}"/>
    <cellStyle name="Comma 3 3 2 3" xfId="9175" xr:uid="{CF4C721C-28F4-4E9B-BF9F-2398287964BE}"/>
    <cellStyle name="Comma 3 3 2 4" xfId="9176" xr:uid="{A7A2B98D-C40F-47C0-ABBE-1367DD4E9638}"/>
    <cellStyle name="Comma 3 3 2 5" xfId="9177" xr:uid="{81B5B1DD-2623-4C58-8C58-652A61D5EA43}"/>
    <cellStyle name="Comma 3 3 2 6" xfId="9178" xr:uid="{2EB6DE70-EA9D-4A91-BA08-7FFBA654701E}"/>
    <cellStyle name="Comma 3 3 2 7" xfId="9179" xr:uid="{7EE91C3C-085B-46F4-B650-EBD1377CC747}"/>
    <cellStyle name="Comma 3 3 2 8" xfId="9180" xr:uid="{4E8432B0-61C2-4683-B2E9-8CA5622DE000}"/>
    <cellStyle name="Comma 3 3 2 9" xfId="9181" xr:uid="{8DCEAA88-F08E-437A-AAD6-8B6B5CE76A39}"/>
    <cellStyle name="Comma 3 3 3" xfId="2653" xr:uid="{00000000-0005-0000-0000-00005F0A0000}"/>
    <cellStyle name="Comma 3 3 3 2" xfId="9182" xr:uid="{0AB3F0BD-9056-4E1B-A34B-1D17098245CD}"/>
    <cellStyle name="Comma 3 3 4" xfId="2654" xr:uid="{00000000-0005-0000-0000-0000600A0000}"/>
    <cellStyle name="Comma 3 3 4 2" xfId="9183" xr:uid="{13F618D0-4847-41D8-BAF7-49A79877B631}"/>
    <cellStyle name="Comma 3 3 5" xfId="2655" xr:uid="{00000000-0005-0000-0000-0000610A0000}"/>
    <cellStyle name="Comma 3 3 5 2" xfId="9184" xr:uid="{F61A52FC-926B-4E5B-BE98-28FFC5EA4DC1}"/>
    <cellStyle name="Comma 3 3 6" xfId="2656" xr:uid="{00000000-0005-0000-0000-0000620A0000}"/>
    <cellStyle name="Comma 3 3 6 2" xfId="9185" xr:uid="{4758D5F4-2530-4524-826E-30E5B1976423}"/>
    <cellStyle name="Comma 3 3 7" xfId="2657" xr:uid="{00000000-0005-0000-0000-0000630A0000}"/>
    <cellStyle name="Comma 3 3 7 2" xfId="9186" xr:uid="{C43F94ED-69FE-419D-9F9D-056E06F59182}"/>
    <cellStyle name="Comma 3 3 8" xfId="9187" xr:uid="{85503EA4-35AF-41CF-848A-8B409A6861E2}"/>
    <cellStyle name="Comma 3 3 9" xfId="9188" xr:uid="{CC38755B-97EC-4F35-8B15-AE607F98A851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10" xfId="5804" xr:uid="{3D532290-5750-41AB-9DCA-62F4B1501908}"/>
    <cellStyle name="Comma 4 11" xfId="9189" xr:uid="{9C8DE7D2-EE4A-4DE2-A112-C757E993744C}"/>
    <cellStyle name="Comma 4 12" xfId="9190" xr:uid="{A60377FA-07D2-49C0-8129-539BBCD5BA11}"/>
    <cellStyle name="Comma 4 13" xfId="9191" xr:uid="{1E336966-B7D2-4BE1-841F-781DC8966B00}"/>
    <cellStyle name="Comma 4 14" xfId="9192" xr:uid="{CBD8C8B8-706E-453A-80F2-53654FCBB080}"/>
    <cellStyle name="Comma 4 15" xfId="9193" xr:uid="{B245D206-29C7-482B-8250-5E42C75F7188}"/>
    <cellStyle name="Comma 4 16" xfId="9194" xr:uid="{51A6EE1B-AC23-40C4-9416-A957E03BE01A}"/>
    <cellStyle name="Comma 4 17" xfId="9195" xr:uid="{42FF9B56-E5F0-4185-BD09-3A8582BF67FA}"/>
    <cellStyle name="Comma 4 18" xfId="9196" xr:uid="{B02E452B-6C2D-485C-9BF4-9EC66478B205}"/>
    <cellStyle name="Comma 4 2" xfId="2673" xr:uid="{00000000-0005-0000-0000-00007C0A0000}"/>
    <cellStyle name="Comma 4 2 10" xfId="9197" xr:uid="{DD74FBF3-3ED5-4171-BD24-0E84F338F10B}"/>
    <cellStyle name="Comma 4 2 11" xfId="9198" xr:uid="{F03D73C3-AD97-4A15-A2A6-D8B43F633CEC}"/>
    <cellStyle name="Comma 4 2 12" xfId="9199" xr:uid="{1729DCFF-628F-48DB-8542-2D7600866A4A}"/>
    <cellStyle name="Comma 4 2 13" xfId="9200" xr:uid="{A9735EEE-914A-4045-8B90-C14783CA5E4D}"/>
    <cellStyle name="Comma 4 2 14" xfId="9201" xr:uid="{626FA624-6434-4A08-ADD2-F3FDFACCE117}"/>
    <cellStyle name="Comma 4 2 15" xfId="9202" xr:uid="{6905BD10-20AC-4A24-AEF5-9D21F4E17075}"/>
    <cellStyle name="Comma 4 2 16" xfId="9203" xr:uid="{72267917-BBE1-47C5-AF8E-776E82C04C56}"/>
    <cellStyle name="Comma 4 2 17" xfId="9204" xr:uid="{6297346E-12C8-4F2C-BD75-1345AF8F128F}"/>
    <cellStyle name="Comma 4 2 2" xfId="2674" xr:uid="{00000000-0005-0000-0000-00007D0A0000}"/>
    <cellStyle name="Comma 4 2 2 10" xfId="9205" xr:uid="{B3BF7136-79A2-4AF6-A707-A23A5F7CC4C0}"/>
    <cellStyle name="Comma 4 2 2 11" xfId="9206" xr:uid="{7ECA5518-63C2-49C4-89D7-9D96E9FB13CB}"/>
    <cellStyle name="Comma 4 2 2 12" xfId="9207" xr:uid="{834F8900-F59D-4650-A269-206D72F98B40}"/>
    <cellStyle name="Comma 4 2 2 13" xfId="9208" xr:uid="{E1F7E688-D795-40E3-9501-0E9524564243}"/>
    <cellStyle name="Comma 4 2 2 14" xfId="9209" xr:uid="{6CEE6FF4-565A-46D3-A0AD-0FF76361A7CA}"/>
    <cellStyle name="Comma 4 2 2 15" xfId="9210" xr:uid="{80F2B4B0-3875-47AC-9996-76AFB2CCDC14}"/>
    <cellStyle name="Comma 4 2 2 16" xfId="9211" xr:uid="{91491124-1C36-45EA-B919-88C25FEFA2D2}"/>
    <cellStyle name="Comma 4 2 2 17" xfId="7485" xr:uid="{0524E4B2-F386-456C-8AA6-CDD585D2BFC6}"/>
    <cellStyle name="Comma 4 2 2 2" xfId="9212" xr:uid="{6FE599FD-BE5F-438A-98BE-BE7A6B9A658B}"/>
    <cellStyle name="Comma 4 2 2 3" xfId="9213" xr:uid="{C537D643-CA40-4BAE-AEAB-623C7782CE14}"/>
    <cellStyle name="Comma 4 2 2 4" xfId="9214" xr:uid="{B528B5D4-5B04-43F2-810F-BBC1BA51B007}"/>
    <cellStyle name="Comma 4 2 2 5" xfId="9215" xr:uid="{F582E389-2EA8-4AE8-966C-815DD5747B2E}"/>
    <cellStyle name="Comma 4 2 2 6" xfId="9216" xr:uid="{693EC5A9-F288-4BAF-9B39-DEC940C08C0F}"/>
    <cellStyle name="Comma 4 2 2 7" xfId="9217" xr:uid="{383E91C1-4EA2-4753-B275-DFDCA987B3A1}"/>
    <cellStyle name="Comma 4 2 2 8" xfId="9218" xr:uid="{B5944B1C-B830-4DCB-9820-AF23807379C6}"/>
    <cellStyle name="Comma 4 2 2 9" xfId="9219" xr:uid="{C35F7733-59B5-470A-83D7-CDA3A4C47DB3}"/>
    <cellStyle name="Comma 4 2 3" xfId="2675" xr:uid="{00000000-0005-0000-0000-00007E0A0000}"/>
    <cellStyle name="Comma 4 2 3 2" xfId="9220" xr:uid="{37230351-93B1-4DE8-9FB0-2EAF2C6C1CCA}"/>
    <cellStyle name="Comma 4 2 4" xfId="2676" xr:uid="{00000000-0005-0000-0000-00007F0A0000}"/>
    <cellStyle name="Comma 4 2 4 2" xfId="9221" xr:uid="{DC93906B-9DF3-4738-8E90-8093FE9A2947}"/>
    <cellStyle name="Comma 4 2 5" xfId="9222" xr:uid="{918E67EB-5DAF-4E8A-8E88-0CA58362E870}"/>
    <cellStyle name="Comma 4 2 6" xfId="9223" xr:uid="{6DBB79C6-4965-4919-9F46-A23558C8C0D2}"/>
    <cellStyle name="Comma 4 2 7" xfId="9224" xr:uid="{3574AAF3-E9B5-475B-B5F0-C7ADADEB8D67}"/>
    <cellStyle name="Comma 4 2 8" xfId="9225" xr:uid="{DA5BC944-BD72-4FE5-A06B-9D2CC6C56F26}"/>
    <cellStyle name="Comma 4 2 9" xfId="9226" xr:uid="{FFF23565-B046-42BD-B2DF-148CC4E31C97}"/>
    <cellStyle name="Comma 4 3" xfId="2677" xr:uid="{00000000-0005-0000-0000-0000800A0000}"/>
    <cellStyle name="Comma 4 3 10" xfId="9227" xr:uid="{3267ABB7-F812-4EBE-85F2-C95AEF0A2074}"/>
    <cellStyle name="Comma 4 3 11" xfId="9228" xr:uid="{370205E0-E34F-4819-97A1-7F7415B58A86}"/>
    <cellStyle name="Comma 4 3 12" xfId="9229" xr:uid="{AC8BAA4C-74F5-4842-AC85-0B668E9ADF10}"/>
    <cellStyle name="Comma 4 3 13" xfId="9230" xr:uid="{1A3635E9-7ACD-4AA6-B00F-38FB5A4E1DCA}"/>
    <cellStyle name="Comma 4 3 14" xfId="9231" xr:uid="{40DF42BD-8A68-4683-BB29-29009F2AA029}"/>
    <cellStyle name="Comma 4 3 15" xfId="9232" xr:uid="{DE854818-EDA9-4419-84C9-B3A6077E7304}"/>
    <cellStyle name="Comma 4 3 16" xfId="9233" xr:uid="{EC90AE3C-5567-4994-96B6-5C23B0F16E1C}"/>
    <cellStyle name="Comma 4 3 17" xfId="9234" xr:uid="{F84F28B8-3D10-4417-B792-40459A143476}"/>
    <cellStyle name="Comma 4 3 18" xfId="7486" xr:uid="{EE2E6A8D-D949-4600-9190-9E93B6F55F44}"/>
    <cellStyle name="Comma 4 3 2" xfId="2678" xr:uid="{00000000-0005-0000-0000-0000810A0000}"/>
    <cellStyle name="Comma 4 3 2 10" xfId="9235" xr:uid="{26179E5B-B6BC-40AB-B825-10AF9011C7F0}"/>
    <cellStyle name="Comma 4 3 2 11" xfId="9236" xr:uid="{FB371090-4DCE-473B-AD9E-836396FF69AF}"/>
    <cellStyle name="Comma 4 3 2 12" xfId="9237" xr:uid="{61915864-600C-49A3-80B1-1678F18DE818}"/>
    <cellStyle name="Comma 4 3 2 13" xfId="9238" xr:uid="{A080761A-2336-417B-B123-37B5BF2810C4}"/>
    <cellStyle name="Comma 4 3 2 14" xfId="9239" xr:uid="{2B3B67B1-60DB-431F-8D6D-0DB9A9890661}"/>
    <cellStyle name="Comma 4 3 2 15" xfId="9240" xr:uid="{D554A1E7-5DF7-45EE-8B37-A41E0467D4BD}"/>
    <cellStyle name="Comma 4 3 2 16" xfId="9241" xr:uid="{9DCDD2DF-EFAA-4771-AB8D-47040FAC6AF5}"/>
    <cellStyle name="Comma 4 3 2 17" xfId="7487" xr:uid="{066D4AD5-5E39-4A30-BBB8-9950DFD7FCAB}"/>
    <cellStyle name="Comma 4 3 2 2" xfId="9242" xr:uid="{172E0669-8844-4E81-8C5C-40A07043C695}"/>
    <cellStyle name="Comma 4 3 2 3" xfId="9243" xr:uid="{7511FED4-DE20-4B43-A0DE-10716A72F93D}"/>
    <cellStyle name="Comma 4 3 2 4" xfId="9244" xr:uid="{558C566C-9261-4FD1-9653-6169F5FC99D4}"/>
    <cellStyle name="Comma 4 3 2 5" xfId="9245" xr:uid="{11054476-AD60-4C95-9387-F29BEE501F92}"/>
    <cellStyle name="Comma 4 3 2 6" xfId="9246" xr:uid="{B65453C4-55B0-4D77-8653-39F1C8976B9E}"/>
    <cellStyle name="Comma 4 3 2 7" xfId="9247" xr:uid="{9B57BF94-708A-49B0-BBFA-2B9FD960B1D4}"/>
    <cellStyle name="Comma 4 3 2 8" xfId="9248" xr:uid="{D6A5E392-F236-4DFA-ADAA-17AA41E3B74A}"/>
    <cellStyle name="Comma 4 3 2 9" xfId="9249" xr:uid="{D2D05EF6-1CF8-4592-83C5-2C9EBE6C8B58}"/>
    <cellStyle name="Comma 4 3 3" xfId="9250" xr:uid="{6C43CB62-F6F3-4151-917B-579AF05C7331}"/>
    <cellStyle name="Comma 4 3 4" xfId="9251" xr:uid="{609CF22D-A61B-4733-AB97-C7A1451B5E48}"/>
    <cellStyle name="Comma 4 3 5" xfId="9252" xr:uid="{455D263B-F321-4FD4-9EDF-11B1F9256FB9}"/>
    <cellStyle name="Comma 4 3 6" xfId="9253" xr:uid="{8BA603F4-6D6B-4B87-A0A9-D4650226EEB9}"/>
    <cellStyle name="Comma 4 3 7" xfId="9254" xr:uid="{1C722D30-1497-4E65-948E-DA757051C41C}"/>
    <cellStyle name="Comma 4 3 8" xfId="9255" xr:uid="{7E195BED-7EFC-4619-B3F2-F171D4E511F0}"/>
    <cellStyle name="Comma 4 3 9" xfId="9256" xr:uid="{1B4DBF7A-4D79-4117-BA16-F11D2AC3EACB}"/>
    <cellStyle name="Comma 4 4" xfId="2679" xr:uid="{00000000-0005-0000-0000-0000820A0000}"/>
    <cellStyle name="Comma 4 4 2" xfId="9257" xr:uid="{47F921CD-B73F-4FC8-B4A5-FA08C0538F84}"/>
    <cellStyle name="Comma 4 5" xfId="2680" xr:uid="{00000000-0005-0000-0000-0000830A0000}"/>
    <cellStyle name="Comma 4 5 2" xfId="9258" xr:uid="{CBF42F02-1399-4ACF-9581-BDD7BB863E13}"/>
    <cellStyle name="Comma 4 6" xfId="9259" xr:uid="{622DBBF2-48A3-4255-B93C-C717B630ED35}"/>
    <cellStyle name="Comma 4 7" xfId="9260" xr:uid="{1D53D034-E0E7-477E-9FB4-C819B057532E}"/>
    <cellStyle name="Comma 4 8" xfId="9261" xr:uid="{C45B8E5C-2542-449A-B35B-E969C41B51FA}"/>
    <cellStyle name="Comma 4 9" xfId="9262" xr:uid="{85440E5F-2538-4A01-9174-8E2409545B27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10" xfId="9263" xr:uid="{615FBE05-DD58-4DF4-82B3-FAAA18E1672B}"/>
    <cellStyle name="Comma 5 11" xfId="9264" xr:uid="{405BCF53-6701-4368-9E03-D4F13C11139D}"/>
    <cellStyle name="Comma 5 12" xfId="9265" xr:uid="{539EBD0D-E36A-4DC3-9EAA-8C9CB92CEFEA}"/>
    <cellStyle name="Comma 5 13" xfId="9266" xr:uid="{C836F44C-C2AE-431B-A318-34223D949D65}"/>
    <cellStyle name="Comma 5 14" xfId="9267" xr:uid="{4F005EDE-36C4-42A1-B29C-D7CA3D0A559F}"/>
    <cellStyle name="Comma 5 15" xfId="9268" xr:uid="{D10FD64E-CE86-4E29-958A-3FF504993C3F}"/>
    <cellStyle name="Comma 5 16" xfId="9269" xr:uid="{7E7F6811-7DD1-44A2-8E0F-BFF75A5AE270}"/>
    <cellStyle name="Comma 5 17" xfId="9270" xr:uid="{34BFFBF5-69DF-4C8A-A500-4E1F707253A2}"/>
    <cellStyle name="Comma 5 18" xfId="9271" xr:uid="{6B632FF1-007F-43EC-A809-5B0203083A6C}"/>
    <cellStyle name="Comma 5 19" xfId="9272" xr:uid="{C9E145A3-CBCE-456F-BA9F-C04491DE291C}"/>
    <cellStyle name="Comma 5 2" xfId="2682" xr:uid="{00000000-0005-0000-0000-0000930A0000}"/>
    <cellStyle name="Comma 5 2 10" xfId="9273" xr:uid="{A5AE0228-4554-4C6C-A663-8FA8030E4023}"/>
    <cellStyle name="Comma 5 2 11" xfId="9274" xr:uid="{3A401BD2-2C74-46F8-8B52-540BCD5B281E}"/>
    <cellStyle name="Comma 5 2 12" xfId="9275" xr:uid="{CD8AA2A6-7C4D-4998-93CE-F9BEB7C72FFF}"/>
    <cellStyle name="Comma 5 2 13" xfId="9276" xr:uid="{24A5F861-4ED8-48B8-BFEC-723D8D195C68}"/>
    <cellStyle name="Comma 5 2 14" xfId="9277" xr:uid="{9036C772-B5A9-4435-BB1A-FEE166D43833}"/>
    <cellStyle name="Comma 5 2 15" xfId="9278" xr:uid="{74B8D726-6FE3-4FC1-A323-61BFEA68A486}"/>
    <cellStyle name="Comma 5 2 16" xfId="9279" xr:uid="{DF268E46-B6FF-470D-B537-399F0E0120AA}"/>
    <cellStyle name="Comma 5 2 17" xfId="7488" xr:uid="{868E09A8-70FD-40A3-BB31-FDD2CDFEB415}"/>
    <cellStyle name="Comma 5 2 18" xfId="14000" xr:uid="{B5F3DD29-3D10-4CEF-B4EC-9160A15BC6E9}"/>
    <cellStyle name="Comma 5 2 2" xfId="9280" xr:uid="{6916A512-9739-4D9B-9F1A-F9BDCD3B9BC3}"/>
    <cellStyle name="Comma 5 2 3" xfId="9281" xr:uid="{5C4BF480-7B83-4F3A-B1AD-E4E5F782930F}"/>
    <cellStyle name="Comma 5 2 4" xfId="9282" xr:uid="{78E6B4BF-413D-4E04-8C30-2E6EC296DB77}"/>
    <cellStyle name="Comma 5 2 5" xfId="9283" xr:uid="{05BE5D65-E2B4-4D2C-A15C-135826EA8963}"/>
    <cellStyle name="Comma 5 2 6" xfId="9284" xr:uid="{BD499EDE-2E56-427A-A37C-979859166E29}"/>
    <cellStyle name="Comma 5 2 7" xfId="9285" xr:uid="{15664E3F-D5A8-4676-9583-3D7F64CB2C49}"/>
    <cellStyle name="Comma 5 2 8" xfId="9286" xr:uid="{2D7995A6-7602-45F9-A50D-F7DD35766441}"/>
    <cellStyle name="Comma 5 2 9" xfId="9287" xr:uid="{FB266E61-AAB4-4942-8B5D-ADC970728762}"/>
    <cellStyle name="Comma 5 20" xfId="9288" xr:uid="{1D45764F-A8C6-44EE-BB7A-AF3CEC3074CD}"/>
    <cellStyle name="Comma 5 21" xfId="9289" xr:uid="{C5339253-81BE-45D0-8478-B14A6754F9A0}"/>
    <cellStyle name="Comma 5 22" xfId="9290" xr:uid="{35B136F3-39FA-4C25-B1D3-CFCEFE6E899E}"/>
    <cellStyle name="Comma 5 23" xfId="9291" xr:uid="{56483035-7839-4767-9210-ACB451ADBD31}"/>
    <cellStyle name="Comma 5 24" xfId="13941" xr:uid="{0A915B6A-6826-4880-94EC-7406DCA41134}"/>
    <cellStyle name="Comma 5 25" xfId="6228" xr:uid="{5DD4AB8B-7881-49EA-9212-549DD5490BEA}"/>
    <cellStyle name="Comma 5 3" xfId="2683" xr:uid="{00000000-0005-0000-0000-0000940A0000}"/>
    <cellStyle name="Comma 5 3 10" xfId="9292" xr:uid="{9BC4527B-92E4-4452-B236-A75F5C972052}"/>
    <cellStyle name="Comma 5 3 11" xfId="9293" xr:uid="{7D8404C8-002E-4DA7-B7EE-3468E35167CA}"/>
    <cellStyle name="Comma 5 3 12" xfId="9294" xr:uid="{521C6288-7339-4AED-B477-A7D0BEFF6E98}"/>
    <cellStyle name="Comma 5 3 13" xfId="9295" xr:uid="{E38B1AE6-2ECA-4E9D-9521-D906958A395E}"/>
    <cellStyle name="Comma 5 3 14" xfId="9296" xr:uid="{F9479F56-2A30-4CBE-9807-999D7284A643}"/>
    <cellStyle name="Comma 5 3 15" xfId="9297" xr:uid="{339C0659-A94B-4F8C-B67F-33C81FCB3C36}"/>
    <cellStyle name="Comma 5 3 16" xfId="9298" xr:uid="{7744E205-57AE-4328-9EAF-D624070AE5F7}"/>
    <cellStyle name="Comma 5 3 17" xfId="7489" xr:uid="{232DF491-CD6C-4ED3-8C67-A6D5C1F72D2B}"/>
    <cellStyle name="Comma 5 3 2" xfId="9299" xr:uid="{7BD0085D-8F81-450B-80C0-9F99CA34C0D9}"/>
    <cellStyle name="Comma 5 3 3" xfId="9300" xr:uid="{DA29B807-286A-4650-A863-DDDE43BDFFA2}"/>
    <cellStyle name="Comma 5 3 4" xfId="9301" xr:uid="{4E65F66D-B6B2-4702-A94D-8A1E41C6327B}"/>
    <cellStyle name="Comma 5 3 5" xfId="9302" xr:uid="{36B9176D-B759-4CEA-85B2-FA3AECAE4B37}"/>
    <cellStyle name="Comma 5 3 6" xfId="9303" xr:uid="{7AB84B22-575A-4FAE-91AF-C7770BA4714D}"/>
    <cellStyle name="Comma 5 3 7" xfId="9304" xr:uid="{61EA29AD-ACE0-44C7-B675-BC30F5563558}"/>
    <cellStyle name="Comma 5 3 8" xfId="9305" xr:uid="{B74D57AF-8A87-4D0E-B197-CA291F233BA5}"/>
    <cellStyle name="Comma 5 3 9" xfId="9306" xr:uid="{8B06A920-166E-45A8-830E-87D87827FBCC}"/>
    <cellStyle name="Comma 5 4" xfId="2684" xr:uid="{00000000-0005-0000-0000-0000950A0000}"/>
    <cellStyle name="Comma 5 4 10" xfId="9307" xr:uid="{B8299767-592A-488D-8B5A-932AC28F0324}"/>
    <cellStyle name="Comma 5 4 11" xfId="9308" xr:uid="{25603962-0A8A-4C8A-B1F8-77501DB62F1C}"/>
    <cellStyle name="Comma 5 4 12" xfId="9309" xr:uid="{B2D1703C-D0A0-47D1-B2CA-CE420F496DE2}"/>
    <cellStyle name="Comma 5 4 13" xfId="9310" xr:uid="{82ADDE6F-B013-4B84-89C3-A9223A1C0508}"/>
    <cellStyle name="Comma 5 4 14" xfId="9311" xr:uid="{CFB26292-8028-4517-92A1-7A5A5EC90024}"/>
    <cellStyle name="Comma 5 4 15" xfId="9312" xr:uid="{DDD778BA-E31C-41C8-998D-5E068A8076BB}"/>
    <cellStyle name="Comma 5 4 16" xfId="9313" xr:uid="{561BF323-E416-43A2-B3D1-9AF139AC69F1}"/>
    <cellStyle name="Comma 5 4 17" xfId="7490" xr:uid="{307ED2A7-006D-4647-884A-B34B4DDC4033}"/>
    <cellStyle name="Comma 5 4 2" xfId="2685" xr:uid="{00000000-0005-0000-0000-0000960A0000}"/>
    <cellStyle name="Comma 5 4 2 2" xfId="9314" xr:uid="{B9C0462E-2887-4752-98F7-5651C89C8CC0}"/>
    <cellStyle name="Comma 5 4 3" xfId="9315" xr:uid="{382370C4-6303-410F-94D2-6F4CE80186FA}"/>
    <cellStyle name="Comma 5 4 4" xfId="9316" xr:uid="{FF554E53-9A61-4722-85B2-DEE834207B08}"/>
    <cellStyle name="Comma 5 4 5" xfId="9317" xr:uid="{5AC07F2A-B680-4D26-B783-715528FE5E64}"/>
    <cellStyle name="Comma 5 4 6" xfId="9318" xr:uid="{5448BF0D-39FA-4718-A288-9D786B78A602}"/>
    <cellStyle name="Comma 5 4 7" xfId="9319" xr:uid="{539C4BF8-7BD8-4801-82F9-4CE8A9C3A739}"/>
    <cellStyle name="Comma 5 4 8" xfId="9320" xr:uid="{10CC2606-082B-4D3D-AA01-B0CE67A7F495}"/>
    <cellStyle name="Comma 5 4 9" xfId="9321" xr:uid="{95FC8D55-F825-4D7E-9ED4-D92953C7EF06}"/>
    <cellStyle name="Comma 5 5" xfId="2686" xr:uid="{00000000-0005-0000-0000-0000970A0000}"/>
    <cellStyle name="Comma 5 5 10" xfId="9322" xr:uid="{F6FDEEA0-293A-4665-B000-E09E8EA9B5C3}"/>
    <cellStyle name="Comma 5 5 11" xfId="9323" xr:uid="{BABAFC5C-B1DF-438E-9906-9D72BFD3F27E}"/>
    <cellStyle name="Comma 5 5 12" xfId="9324" xr:uid="{FC558768-B402-4136-A93F-591A82070D9E}"/>
    <cellStyle name="Comma 5 5 13" xfId="9325" xr:uid="{75CFAEEA-AF67-4DD5-B1C2-7F3EA84767EF}"/>
    <cellStyle name="Comma 5 5 14" xfId="9326" xr:uid="{5A14EADF-3E76-4DCA-B482-ECAA2F9A3C54}"/>
    <cellStyle name="Comma 5 5 15" xfId="9327" xr:uid="{43A14335-3642-4AED-929B-1421464F1B5C}"/>
    <cellStyle name="Comma 5 5 16" xfId="9328" xr:uid="{CE2D4CD2-9722-48BE-89CA-F6A9FD83737B}"/>
    <cellStyle name="Comma 5 5 17" xfId="7491" xr:uid="{9C0C84B2-8047-45A3-8E29-C901482A3848}"/>
    <cellStyle name="Comma 5 5 2" xfId="9329" xr:uid="{0B593CF6-C86B-4555-9796-A2E3C4A05914}"/>
    <cellStyle name="Comma 5 5 3" xfId="9330" xr:uid="{E4F10748-2A8F-4342-A5D1-5C817480C136}"/>
    <cellStyle name="Comma 5 5 4" xfId="9331" xr:uid="{634890B5-00DD-4975-B7C8-50DB20FD3BE2}"/>
    <cellStyle name="Comma 5 5 5" xfId="9332" xr:uid="{630F891B-CBE3-4F38-87BA-3456E654CBE4}"/>
    <cellStyle name="Comma 5 5 6" xfId="9333" xr:uid="{6A0C7271-FC19-4F6D-8FFE-72CF4798DE54}"/>
    <cellStyle name="Comma 5 5 7" xfId="9334" xr:uid="{68312CA3-0168-4F62-8585-A0E5CB308750}"/>
    <cellStyle name="Comma 5 5 8" xfId="9335" xr:uid="{AA08DD1D-7AEB-43FE-A90F-543953C1BDE7}"/>
    <cellStyle name="Comma 5 5 9" xfId="9336" xr:uid="{E933F57A-621B-46A9-834A-3EF55026717A}"/>
    <cellStyle name="Comma 5 6" xfId="2687" xr:uid="{00000000-0005-0000-0000-0000980A0000}"/>
    <cellStyle name="Comma 5 6 10" xfId="9337" xr:uid="{D156852A-ABA0-4E04-91CA-FEB38D8B68B0}"/>
    <cellStyle name="Comma 5 6 11" xfId="9338" xr:uid="{ADDA0757-E60B-46E6-A7BA-398C0C67019D}"/>
    <cellStyle name="Comma 5 6 12" xfId="9339" xr:uid="{91FADDB5-D504-4E33-8C43-C8EB0982B36D}"/>
    <cellStyle name="Comma 5 6 13" xfId="9340" xr:uid="{4811BB33-EEFF-4E89-893C-FBE594D6D7BA}"/>
    <cellStyle name="Comma 5 6 14" xfId="9341" xr:uid="{E1B62325-EFD4-429B-B33C-AFF7284BDA4D}"/>
    <cellStyle name="Comma 5 6 15" xfId="9342" xr:uid="{41EA525A-BA85-47F7-9F91-23C69F99E1FD}"/>
    <cellStyle name="Comma 5 6 16" xfId="9343" xr:uid="{DE468BD0-703E-499D-ACEA-953319A71621}"/>
    <cellStyle name="Comma 5 6 17" xfId="7492" xr:uid="{91FB52F5-CB9A-4CD5-8EFC-9468F623A824}"/>
    <cellStyle name="Comma 5 6 2" xfId="9344" xr:uid="{DD059970-887E-48FA-AB01-EEC221559E4D}"/>
    <cellStyle name="Comma 5 6 3" xfId="9345" xr:uid="{6CF567D9-4A76-42C1-952D-042B42ED4F47}"/>
    <cellStyle name="Comma 5 6 4" xfId="9346" xr:uid="{7EF14A5F-DA1F-42CC-9CE7-E1FFAB440122}"/>
    <cellStyle name="Comma 5 6 5" xfId="9347" xr:uid="{EDC90E5F-70C0-4F6A-8961-444E485D77D1}"/>
    <cellStyle name="Comma 5 6 6" xfId="9348" xr:uid="{F35DA6D5-E98A-4867-A7BC-9FAEDFEE70CF}"/>
    <cellStyle name="Comma 5 6 7" xfId="9349" xr:uid="{0AFBABD1-FCCF-4EB0-8211-275E05EDE1E1}"/>
    <cellStyle name="Comma 5 6 8" xfId="9350" xr:uid="{8C1C2C88-81CF-496F-918C-763E1D2788D5}"/>
    <cellStyle name="Comma 5 6 9" xfId="9351" xr:uid="{79B978DE-8141-4F1F-87B4-765CD3611F95}"/>
    <cellStyle name="Comma 5 7" xfId="7493" xr:uid="{CCCF12C7-E38B-4952-8340-020B2D14EBA5}"/>
    <cellStyle name="Comma 5 7 10" xfId="9352" xr:uid="{68560606-5A29-4426-8E80-9EBBBCAA106D}"/>
    <cellStyle name="Comma 5 7 11" xfId="9353" xr:uid="{BCDB1461-11B6-4057-8878-54A3DA7D61B1}"/>
    <cellStyle name="Comma 5 7 12" xfId="9354" xr:uid="{A7B27CE0-3B32-4BAB-8162-F73C3616B07E}"/>
    <cellStyle name="Comma 5 7 13" xfId="9355" xr:uid="{CA5ADA31-7BE9-4ABC-A19B-A07007ADB7DC}"/>
    <cellStyle name="Comma 5 7 14" xfId="9356" xr:uid="{C5A09ACF-2934-4622-BB16-0A75C8DF9F1B}"/>
    <cellStyle name="Comma 5 7 15" xfId="9357" xr:uid="{EBEFE5EF-8CF6-40CD-B7B2-C81A51E00E9E}"/>
    <cellStyle name="Comma 5 7 16" xfId="9358" xr:uid="{40624972-D39B-4AA3-B9F5-6D7C66757D9F}"/>
    <cellStyle name="Comma 5 7 2" xfId="9359" xr:uid="{1A6DE20F-5B04-4A18-9B8F-DFBC60886323}"/>
    <cellStyle name="Comma 5 7 3" xfId="9360" xr:uid="{9B05D1CC-91B2-424C-BCB1-08EABC0E36F3}"/>
    <cellStyle name="Comma 5 7 4" xfId="9361" xr:uid="{68D8AB90-55E0-4F8A-9105-5F74A79EA917}"/>
    <cellStyle name="Comma 5 7 5" xfId="9362" xr:uid="{F5275020-DFD0-4951-A3DE-44B9E3D7C90B}"/>
    <cellStyle name="Comma 5 7 6" xfId="9363" xr:uid="{8F404B7C-B1D1-46C5-9824-873EBDD115E1}"/>
    <cellStyle name="Comma 5 7 7" xfId="9364" xr:uid="{CEE1163D-2BEB-4CE5-BB3F-C6E45FFDC0D9}"/>
    <cellStyle name="Comma 5 7 8" xfId="9365" xr:uid="{AE000E91-8E40-45F9-884F-8B5E607E93AA}"/>
    <cellStyle name="Comma 5 7 9" xfId="9366" xr:uid="{FC9CDB26-B221-4936-90DA-30B87A28AD6B}"/>
    <cellStyle name="Comma 5 8" xfId="7494" xr:uid="{C9B54C5A-F39E-4746-A90B-B90B72EEB419}"/>
    <cellStyle name="Comma 5 8 10" xfId="9367" xr:uid="{40C1DEF5-0033-499D-B022-C4672D9C8CAD}"/>
    <cellStyle name="Comma 5 8 11" xfId="9368" xr:uid="{CF673BCF-3FC5-4264-ABAF-5C6FF7C7609E}"/>
    <cellStyle name="Comma 5 8 12" xfId="9369" xr:uid="{D8444BAA-47F1-4D4D-87EF-62BBD469C581}"/>
    <cellStyle name="Comma 5 8 13" xfId="9370" xr:uid="{3AD2245C-45BB-49CE-87D5-E8196B420FE2}"/>
    <cellStyle name="Comma 5 8 14" xfId="9371" xr:uid="{E909331C-47A3-4B3E-A07E-4EB14B1656EF}"/>
    <cellStyle name="Comma 5 8 15" xfId="9372" xr:uid="{096384C2-FBF0-4336-A7AE-B78E3F50A75E}"/>
    <cellStyle name="Comma 5 8 16" xfId="9373" xr:uid="{264889A4-1F41-4778-8A86-B01FD0FA78DC}"/>
    <cellStyle name="Comma 5 8 2" xfId="9374" xr:uid="{0CD4696D-7CEC-4EE5-8095-60E1DBB3232B}"/>
    <cellStyle name="Comma 5 8 3" xfId="9375" xr:uid="{BD6D6E6E-B1EA-4A45-8BF4-B8E7F9711EAF}"/>
    <cellStyle name="Comma 5 8 4" xfId="9376" xr:uid="{84DAA173-E87A-4498-830D-1660F002369A}"/>
    <cellStyle name="Comma 5 8 5" xfId="9377" xr:uid="{23E7B6B5-C502-4FF3-BE66-61D9749F9E5C}"/>
    <cellStyle name="Comma 5 8 6" xfId="9378" xr:uid="{E44B5D50-0DF0-4E73-948E-9C505D922F55}"/>
    <cellStyle name="Comma 5 8 7" xfId="9379" xr:uid="{EB389B09-0847-47BF-889F-3EBE6D818A1B}"/>
    <cellStyle name="Comma 5 8 8" xfId="9380" xr:uid="{A4935880-D0BC-4E06-9C26-EB6C988B0B86}"/>
    <cellStyle name="Comma 5 8 9" xfId="9381" xr:uid="{11BD31A2-F567-4CB1-A540-B527FDEA1B01}"/>
    <cellStyle name="Comma 5 9" xfId="9382" xr:uid="{EED67BE2-B316-410C-9EC6-F4B7117EFD9D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10" xfId="9383" xr:uid="{E607BDE9-9678-43CF-9B09-FBC0EAD23320}"/>
    <cellStyle name="Comma 6 11" xfId="9384" xr:uid="{50481217-EEAC-4D21-824F-7681CF5AD177}"/>
    <cellStyle name="Comma 6 12" xfId="9385" xr:uid="{994C6982-E636-487B-8B91-1D458F8A2EAB}"/>
    <cellStyle name="Comma 6 13" xfId="9386" xr:uid="{FFBF053E-5AB9-4F7C-A872-554F04700AA9}"/>
    <cellStyle name="Comma 6 14" xfId="9387" xr:uid="{F04B6628-A35B-4891-97BD-16D3013A41EE}"/>
    <cellStyle name="Comma 6 15" xfId="9388" xr:uid="{69740175-13C2-4105-BEC6-29676AAD8B02}"/>
    <cellStyle name="Comma 6 16" xfId="9389" xr:uid="{302E7491-1B87-4918-8288-C9333B695F11}"/>
    <cellStyle name="Comma 6 17" xfId="9390" xr:uid="{8F74B69B-3DD0-4B24-B441-D9537057DDB0}"/>
    <cellStyle name="Comma 6 18" xfId="9391" xr:uid="{40E275A2-2BF3-447E-9D5A-458A5A6BDD03}"/>
    <cellStyle name="Comma 6 19" xfId="9392" xr:uid="{ABD247A1-E10A-4AA3-A03F-B694D0263C13}"/>
    <cellStyle name="Comma 6 2" xfId="2690" xr:uid="{00000000-0005-0000-0000-0000A50A0000}"/>
    <cellStyle name="Comma 6 2 10" xfId="9393" xr:uid="{E58F1285-E666-4A36-8A3D-F16A6BA3DB3D}"/>
    <cellStyle name="Comma 6 2 11" xfId="9394" xr:uid="{45EF87C5-55A5-4989-9018-79FB2B0723AC}"/>
    <cellStyle name="Comma 6 2 12" xfId="9395" xr:uid="{FC4A04EE-3F29-4544-BC71-6A5497F941EF}"/>
    <cellStyle name="Comma 6 2 13" xfId="9396" xr:uid="{1C987ABC-C2AE-411D-B4A4-4193E2E0B688}"/>
    <cellStyle name="Comma 6 2 14" xfId="9397" xr:uid="{DE9EFBA7-C8FD-471B-8AA3-5AD04CB99650}"/>
    <cellStyle name="Comma 6 2 15" xfId="9398" xr:uid="{1ABDD629-A4C8-4FC7-B7D7-F81C509E1AC9}"/>
    <cellStyle name="Comma 6 2 16" xfId="9399" xr:uid="{BCF4FEEB-B2B4-4612-A766-9C69719BA06D}"/>
    <cellStyle name="Comma 6 2 17" xfId="7495" xr:uid="{6BEC78FA-EA7B-4A11-8034-6AEDBBD71FB7}"/>
    <cellStyle name="Comma 6 2 2" xfId="9400" xr:uid="{9428AFE7-8D85-4BEE-9547-DB8837112282}"/>
    <cellStyle name="Comma 6 2 3" xfId="9401" xr:uid="{310916FE-A816-40F3-9D4D-C3E092F0EC6B}"/>
    <cellStyle name="Comma 6 2 4" xfId="9402" xr:uid="{1B0F85A4-DF1C-4742-91AB-69CE6451DD88}"/>
    <cellStyle name="Comma 6 2 5" xfId="9403" xr:uid="{2BA668D1-7194-484C-A8A7-D84FA5F95D56}"/>
    <cellStyle name="Comma 6 2 6" xfId="9404" xr:uid="{10FC9181-C5FB-43C7-B258-347E2E58A150}"/>
    <cellStyle name="Comma 6 2 7" xfId="9405" xr:uid="{236B3306-F879-4FAC-A24F-31517E2A815C}"/>
    <cellStyle name="Comma 6 2 8" xfId="9406" xr:uid="{0B781625-9728-4F4B-A88B-9798164D8C4A}"/>
    <cellStyle name="Comma 6 2 9" xfId="9407" xr:uid="{21D60362-2284-4180-AD6A-AAA2D2B0AA80}"/>
    <cellStyle name="Comma 6 20" xfId="9408" xr:uid="{113E7291-E106-4D9E-ABDB-37CF28DE0E4F}"/>
    <cellStyle name="Comma 6 21" xfId="9409" xr:uid="{37179B92-726A-4352-954E-9323AE805D3D}"/>
    <cellStyle name="Comma 6 22" xfId="9410" xr:uid="{622FB859-BF7E-4F0A-B247-136E6645D732}"/>
    <cellStyle name="Comma 6 23" xfId="9411" xr:uid="{1AD989D1-6FAD-4B23-ABB3-CC14149BD8C5}"/>
    <cellStyle name="Comma 6 24" xfId="13946" xr:uid="{4F0306FF-6FEC-4606-98B2-3714F47C0259}"/>
    <cellStyle name="Comma 6 25" xfId="6233" xr:uid="{545E8B0C-5859-4EA1-8776-43642FBC9D67}"/>
    <cellStyle name="Comma 6 3" xfId="2691" xr:uid="{00000000-0005-0000-0000-0000A60A0000}"/>
    <cellStyle name="Comma 6 3 10" xfId="9412" xr:uid="{8BCAD334-95A0-4652-9C7D-D08ECCFD2BEE}"/>
    <cellStyle name="Comma 6 3 11" xfId="9413" xr:uid="{1405961A-F652-4928-A91C-7DAA76CB8876}"/>
    <cellStyle name="Comma 6 3 12" xfId="9414" xr:uid="{96E3C91F-38E8-4C33-AC5E-BC9A70899FD4}"/>
    <cellStyle name="Comma 6 3 13" xfId="9415" xr:uid="{302A8552-6C2E-43BB-9480-1964FEF59339}"/>
    <cellStyle name="Comma 6 3 14" xfId="9416" xr:uid="{69702805-F7CD-4E17-8AFD-00F015382CFF}"/>
    <cellStyle name="Comma 6 3 15" xfId="9417" xr:uid="{5B471678-A7AF-4D85-9155-F54EA4C049E3}"/>
    <cellStyle name="Comma 6 3 16" xfId="9418" xr:uid="{0A8EF2A9-F05B-42AA-92F7-426D38F56FD5}"/>
    <cellStyle name="Comma 6 3 17" xfId="7496" xr:uid="{F4469DB5-5CFD-491E-8EDF-29E60BDCA9B8}"/>
    <cellStyle name="Comma 6 3 2" xfId="9419" xr:uid="{9E202BC5-1630-4F69-AB59-136A79A23E8D}"/>
    <cellStyle name="Comma 6 3 3" xfId="9420" xr:uid="{B59A31E6-9B3F-4162-97B8-C0A26CD335C2}"/>
    <cellStyle name="Comma 6 3 4" xfId="9421" xr:uid="{4B6DDF58-3807-4AA7-A9E9-C520EC63E323}"/>
    <cellStyle name="Comma 6 3 5" xfId="9422" xr:uid="{5F5A5A07-B42B-4D1D-ABA0-BC904EABE277}"/>
    <cellStyle name="Comma 6 3 6" xfId="9423" xr:uid="{82A3DB67-3929-40A8-8644-84EC724F5D12}"/>
    <cellStyle name="Comma 6 3 7" xfId="9424" xr:uid="{AB42AD59-3912-44EA-A8FD-D3D78DA9ABBC}"/>
    <cellStyle name="Comma 6 3 8" xfId="9425" xr:uid="{AA79411C-DB25-4DCD-B0DC-1FBAB488796E}"/>
    <cellStyle name="Comma 6 3 9" xfId="9426" xr:uid="{26B104D5-A707-4124-B93B-03A00CE2DCA7}"/>
    <cellStyle name="Comma 6 4" xfId="2692" xr:uid="{00000000-0005-0000-0000-0000A70A0000}"/>
    <cellStyle name="Comma 6 4 10" xfId="9427" xr:uid="{45273C0D-B255-4FAD-A09C-05B9E34B7040}"/>
    <cellStyle name="Comma 6 4 11" xfId="9428" xr:uid="{09D17633-3748-43F3-82AB-C69056340A46}"/>
    <cellStyle name="Comma 6 4 12" xfId="9429" xr:uid="{75F88136-C798-491C-AEFD-E5BE627B0D76}"/>
    <cellStyle name="Comma 6 4 13" xfId="9430" xr:uid="{F6707E35-9A4A-4C21-B744-B6D39B849D32}"/>
    <cellStyle name="Comma 6 4 14" xfId="9431" xr:uid="{88B41563-DBC7-40B7-96F6-73A790561877}"/>
    <cellStyle name="Comma 6 4 15" xfId="9432" xr:uid="{F0A66231-E26F-482B-A69A-6635C10C8CA9}"/>
    <cellStyle name="Comma 6 4 16" xfId="9433" xr:uid="{767280CF-8574-4180-8451-637F103ECCF7}"/>
    <cellStyle name="Comma 6 4 17" xfId="7497" xr:uid="{D7CDC149-FF79-4414-9654-021568A67F3F}"/>
    <cellStyle name="Comma 6 4 2" xfId="2693" xr:uid="{00000000-0005-0000-0000-0000A80A0000}"/>
    <cellStyle name="Comma 6 4 2 2" xfId="9434" xr:uid="{39F3F36A-78FD-4DF6-9F32-73D3A195FF64}"/>
    <cellStyle name="Comma 6 4 3" xfId="9435" xr:uid="{7D7B2E2C-5F9D-4EA9-A8FA-484548F9E44E}"/>
    <cellStyle name="Comma 6 4 4" xfId="9436" xr:uid="{9B1BDBC4-A364-450F-9C3D-7E9FFE367DAA}"/>
    <cellStyle name="Comma 6 4 5" xfId="9437" xr:uid="{24E86006-4F5E-4B23-BB7A-D9D6F23E9EF0}"/>
    <cellStyle name="Comma 6 4 6" xfId="9438" xr:uid="{9DB2F740-BD84-4461-BE56-70F62C6522D5}"/>
    <cellStyle name="Comma 6 4 7" xfId="9439" xr:uid="{BC291573-1DBB-4188-871B-333AF78798FB}"/>
    <cellStyle name="Comma 6 4 8" xfId="9440" xr:uid="{0407E147-8D02-4C72-B1C4-DF06E7376AF5}"/>
    <cellStyle name="Comma 6 4 9" xfId="9441" xr:uid="{1EC43B17-3C42-4CC9-92BD-04D4670707FE}"/>
    <cellStyle name="Comma 6 5" xfId="2694" xr:uid="{00000000-0005-0000-0000-0000A90A0000}"/>
    <cellStyle name="Comma 6 5 10" xfId="9442" xr:uid="{299B162B-8493-4944-AE27-1603B759FD3A}"/>
    <cellStyle name="Comma 6 5 11" xfId="9443" xr:uid="{CCBAF52C-CB6C-4C60-B7DC-84CF71F3B13B}"/>
    <cellStyle name="Comma 6 5 12" xfId="9444" xr:uid="{7E86F7AA-E80D-4C51-A22B-4692976C78A1}"/>
    <cellStyle name="Comma 6 5 13" xfId="9445" xr:uid="{15BFFE9B-BCEF-481D-9670-50D47B72B3B5}"/>
    <cellStyle name="Comma 6 5 14" xfId="9446" xr:uid="{49FC090C-A6D5-4C8A-AD76-1234A95CDA38}"/>
    <cellStyle name="Comma 6 5 15" xfId="9447" xr:uid="{9936758D-7BB1-4A27-B523-1CDBE41A21ED}"/>
    <cellStyle name="Comma 6 5 16" xfId="9448" xr:uid="{D60FF961-D72B-41A5-9E65-036019CE38C8}"/>
    <cellStyle name="Comma 6 5 17" xfId="7498" xr:uid="{E59BCC64-1330-4634-800F-0BF4EF187901}"/>
    <cellStyle name="Comma 6 5 2" xfId="9449" xr:uid="{598E55DB-E6BB-456C-8C6E-476659A06FB0}"/>
    <cellStyle name="Comma 6 5 3" xfId="9450" xr:uid="{7D30F336-589D-4FD4-A27C-1751A29E4298}"/>
    <cellStyle name="Comma 6 5 4" xfId="9451" xr:uid="{661B77FC-35CA-4D11-B7A2-09B33AE58BEB}"/>
    <cellStyle name="Comma 6 5 5" xfId="9452" xr:uid="{6B346CD9-6568-4A9B-B85C-668961458CF8}"/>
    <cellStyle name="Comma 6 5 6" xfId="9453" xr:uid="{745FE8B0-065E-421F-AA6C-C6B4E6E7C340}"/>
    <cellStyle name="Comma 6 5 7" xfId="9454" xr:uid="{B3F9E74D-237C-4DB6-BF7E-1640F334E5D4}"/>
    <cellStyle name="Comma 6 5 8" xfId="9455" xr:uid="{FD0216AC-4AB0-4E43-8CF9-DBA053D3E6FD}"/>
    <cellStyle name="Comma 6 5 9" xfId="9456" xr:uid="{7BDEA00C-68AA-4EC2-83DE-6AF4DBD6744F}"/>
    <cellStyle name="Comma 6 6" xfId="2695" xr:uid="{00000000-0005-0000-0000-0000AA0A0000}"/>
    <cellStyle name="Comma 6 6 10" xfId="9457" xr:uid="{9F131B84-39FB-41A1-BB76-BE2502AD2893}"/>
    <cellStyle name="Comma 6 6 11" xfId="9458" xr:uid="{75F53CFD-63A7-467B-8FF2-1C85B01B8308}"/>
    <cellStyle name="Comma 6 6 12" xfId="9459" xr:uid="{0FE8EFFC-76F2-4219-989F-2379F763071E}"/>
    <cellStyle name="Comma 6 6 13" xfId="9460" xr:uid="{3031BBA8-62D5-4FE5-93CF-1C2450D1B91E}"/>
    <cellStyle name="Comma 6 6 14" xfId="9461" xr:uid="{4F64A493-FA32-4762-9E0B-4839A6B239C7}"/>
    <cellStyle name="Comma 6 6 15" xfId="9462" xr:uid="{95EF761B-6444-4B2C-A0C9-9413539D66DF}"/>
    <cellStyle name="Comma 6 6 16" xfId="9463" xr:uid="{B95E6326-7A5B-4C22-977D-17BB85F15C24}"/>
    <cellStyle name="Comma 6 6 17" xfId="7499" xr:uid="{B866930A-D160-476E-8711-9194ED8741F4}"/>
    <cellStyle name="Comma 6 6 2" xfId="9464" xr:uid="{52508F61-81CC-472F-A9DC-B860FFAFBF30}"/>
    <cellStyle name="Comma 6 6 3" xfId="9465" xr:uid="{1B2409E8-FCE8-4496-9F91-DC83AC950750}"/>
    <cellStyle name="Comma 6 6 4" xfId="9466" xr:uid="{EB122358-E97E-4D2F-8CF1-B5FB75383598}"/>
    <cellStyle name="Comma 6 6 5" xfId="9467" xr:uid="{9191F1DF-0986-477B-82F4-99F58E4A9C5A}"/>
    <cellStyle name="Comma 6 6 6" xfId="9468" xr:uid="{A7F54F40-3463-4AF3-9C50-E374682C8CC0}"/>
    <cellStyle name="Comma 6 6 7" xfId="9469" xr:uid="{360AB2D9-D63C-4FB7-B109-9CDB15C4FEBF}"/>
    <cellStyle name="Comma 6 6 8" xfId="9470" xr:uid="{B72AF179-6A9C-42ED-B5F0-D6AFF9F17216}"/>
    <cellStyle name="Comma 6 6 9" xfId="9471" xr:uid="{7C1C2600-5BED-49D3-98DB-CBCFC4A86E2D}"/>
    <cellStyle name="Comma 6 7" xfId="7500" xr:uid="{16D1F830-29A0-4386-9DB5-EDAE98BEA603}"/>
    <cellStyle name="Comma 6 7 10" xfId="9472" xr:uid="{2CDAA785-A085-464E-8CDD-5AB3D210FA2D}"/>
    <cellStyle name="Comma 6 7 11" xfId="9473" xr:uid="{2D33E722-5355-4D3C-BACA-7AEDAE8A1702}"/>
    <cellStyle name="Comma 6 7 12" xfId="9474" xr:uid="{52819FE3-BE40-4DED-9476-2E8B74A656C1}"/>
    <cellStyle name="Comma 6 7 13" xfId="9475" xr:uid="{AE8FECEF-DF88-45F2-8D8B-280BEF31A495}"/>
    <cellStyle name="Comma 6 7 14" xfId="9476" xr:uid="{D3B14852-68AA-456A-931E-0283990831CA}"/>
    <cellStyle name="Comma 6 7 15" xfId="9477" xr:uid="{DA325C28-6C92-4007-A1DD-D88467D43877}"/>
    <cellStyle name="Comma 6 7 16" xfId="9478" xr:uid="{E0C429F0-30CA-49BE-8C2B-15C51BE9DDB9}"/>
    <cellStyle name="Comma 6 7 2" xfId="9479" xr:uid="{587EF512-63F5-4417-A5C1-91510ECA8B78}"/>
    <cellStyle name="Comma 6 7 3" xfId="9480" xr:uid="{41524E8C-102F-4A76-8D2A-A77DDA1A5F97}"/>
    <cellStyle name="Comma 6 7 4" xfId="9481" xr:uid="{BB4912BE-6B7B-4E1B-90A4-FCF58AFAA172}"/>
    <cellStyle name="Comma 6 7 5" xfId="9482" xr:uid="{870D99A9-2F0C-456F-BB9C-F76F563C6200}"/>
    <cellStyle name="Comma 6 7 6" xfId="9483" xr:uid="{42A435C0-F3BD-41DA-A32D-91BA4A1F1249}"/>
    <cellStyle name="Comma 6 7 7" xfId="9484" xr:uid="{CA08E1FF-0775-42A3-9803-628438CBEE9D}"/>
    <cellStyle name="Comma 6 7 8" xfId="9485" xr:uid="{6B2BFB84-C855-4856-B8AD-37E8B5E2470A}"/>
    <cellStyle name="Comma 6 7 9" xfId="9486" xr:uid="{1C68512A-A4D8-45E4-9FB9-6E1FDC7FE967}"/>
    <cellStyle name="Comma 6 8" xfId="7501" xr:uid="{60A5F183-6224-45AA-92DF-DA39DE4ECE3C}"/>
    <cellStyle name="Comma 6 8 10" xfId="9487" xr:uid="{79DEFBD2-3DB3-4427-9A35-8AEA0F9BEA3D}"/>
    <cellStyle name="Comma 6 8 11" xfId="9488" xr:uid="{97EF13A5-30F1-4C37-8BEB-FD86756F005C}"/>
    <cellStyle name="Comma 6 8 12" xfId="9489" xr:uid="{77F19064-2D75-4D44-9C93-F15BC1D625FB}"/>
    <cellStyle name="Comma 6 8 13" xfId="9490" xr:uid="{AFA58CCA-2829-407C-B19A-8FB4220C33CB}"/>
    <cellStyle name="Comma 6 8 14" xfId="9491" xr:uid="{0F8F43B9-80D5-4782-AF2B-E726FF7F8CA3}"/>
    <cellStyle name="Comma 6 8 15" xfId="9492" xr:uid="{9F72C925-F205-4D95-9230-DF9E41460101}"/>
    <cellStyle name="Comma 6 8 16" xfId="9493" xr:uid="{4BC33BBA-EB3A-4D6F-9553-6EA016BF4794}"/>
    <cellStyle name="Comma 6 8 2" xfId="9494" xr:uid="{43C6A31D-81CB-4A80-B22F-C18973BAD4D7}"/>
    <cellStyle name="Comma 6 8 3" xfId="9495" xr:uid="{E8ED257B-1CA3-456C-83E7-95F80C2F8BC5}"/>
    <cellStyle name="Comma 6 8 4" xfId="9496" xr:uid="{CD85E8F0-5F6A-4A2F-A396-D7BDC776E720}"/>
    <cellStyle name="Comma 6 8 5" xfId="9497" xr:uid="{FB53B351-3214-445D-8521-C71EED65D439}"/>
    <cellStyle name="Comma 6 8 6" xfId="9498" xr:uid="{550D459B-72C8-4056-B727-45FB366FEA1A}"/>
    <cellStyle name="Comma 6 8 7" xfId="9499" xr:uid="{71401391-7BD9-4871-A4D9-B91A2D7CA855}"/>
    <cellStyle name="Comma 6 8 8" xfId="9500" xr:uid="{F26E1317-7044-4FF7-A1FE-BFFA4E7BB493}"/>
    <cellStyle name="Comma 6 8 9" xfId="9501" xr:uid="{C0E19962-211B-487C-AB5B-3E4BCB0BBEA7}"/>
    <cellStyle name="Comma 6 9" xfId="9502" xr:uid="{AFFDCB5C-8773-4174-9353-539B198392B3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63" xfId="5797" xr:uid="{E7DA2E0F-23D0-4A2B-9BA5-4785FB2E4BA9}"/>
    <cellStyle name="Comma 64" xfId="5806" xr:uid="{C02936C9-0F9C-4E4B-9EA1-B7DA1528E3EE}"/>
    <cellStyle name="Comma 65" xfId="13995" xr:uid="{338955D0-5D75-4BEB-A2DA-3114BAD3FF31}"/>
    <cellStyle name="Comma 7" xfId="2696" xr:uid="{00000000-0005-0000-0000-0000AD0A0000}"/>
    <cellStyle name="Comma 7 10" xfId="9503" xr:uid="{BE9BCCFE-507B-42CF-BB82-34943403B9B9}"/>
    <cellStyle name="Comma 7 11" xfId="9504" xr:uid="{C49E4543-03B5-4F5E-B1B0-481A9CD510FB}"/>
    <cellStyle name="Comma 7 12" xfId="9505" xr:uid="{0C96BD61-CC7D-4A84-BEFB-89DB5AF22BF9}"/>
    <cellStyle name="Comma 7 13" xfId="9506" xr:uid="{3BB33B3E-2BB8-4615-939E-4E0934BCD60B}"/>
    <cellStyle name="Comma 7 14" xfId="9507" xr:uid="{E26A4D3F-88B3-4562-8037-35ED58BD8C18}"/>
    <cellStyle name="Comma 7 15" xfId="9508" xr:uid="{A255BFD9-0C51-48CD-85DA-978640AD0EC8}"/>
    <cellStyle name="Comma 7 16" xfId="9509" xr:uid="{84249B25-6486-481F-85E1-BCF2ED3E80CF}"/>
    <cellStyle name="Comma 7 17" xfId="9510" xr:uid="{156E5C6A-C78E-45F9-8942-3F185F449B53}"/>
    <cellStyle name="Comma 7 18" xfId="9511" xr:uid="{7F50F47B-7600-4B13-9D34-F2B3700E5A55}"/>
    <cellStyle name="Comma 7 19" xfId="9512" xr:uid="{8694129D-B534-414F-BF99-807760008208}"/>
    <cellStyle name="Comma 7 2" xfId="2697" xr:uid="{00000000-0005-0000-0000-0000AE0A0000}"/>
    <cellStyle name="Comma 7 2 10" xfId="9513" xr:uid="{2DFC78F0-6390-43EA-9C56-877736AFF9FF}"/>
    <cellStyle name="Comma 7 2 11" xfId="9514" xr:uid="{49334493-86FA-4888-BF20-875ECD8371DD}"/>
    <cellStyle name="Comma 7 2 12" xfId="9515" xr:uid="{EFFC0F9E-67A0-413C-B23B-E316D14F799C}"/>
    <cellStyle name="Comma 7 2 13" xfId="9516" xr:uid="{AC727625-82F9-41F5-B490-D856C30040BB}"/>
    <cellStyle name="Comma 7 2 14" xfId="9517" xr:uid="{B1DA4E92-7C63-43EC-AB87-43083F08B174}"/>
    <cellStyle name="Comma 7 2 15" xfId="9518" xr:uid="{34A49577-7B9C-4A8E-8727-732EF0974186}"/>
    <cellStyle name="Comma 7 2 16" xfId="9519" xr:uid="{8692503D-75B0-4279-8ACD-9203D6D32441}"/>
    <cellStyle name="Comma 7 2 17" xfId="7502" xr:uid="{26CA3698-E6D8-447C-8E73-CB09E6228964}"/>
    <cellStyle name="Comma 7 2 2" xfId="2698" xr:uid="{00000000-0005-0000-0000-0000AF0A0000}"/>
    <cellStyle name="Comma 7 2 2 2" xfId="9520" xr:uid="{B3BAEF7D-EA9E-46F7-AEE2-0182A631AE61}"/>
    <cellStyle name="Comma 7 2 3" xfId="9521" xr:uid="{DE954E20-4241-44B4-8CF3-E319552DB96B}"/>
    <cellStyle name="Comma 7 2 4" xfId="9522" xr:uid="{B94145B8-A682-441E-B1F2-EFE1F9A74E25}"/>
    <cellStyle name="Comma 7 2 5" xfId="9523" xr:uid="{7C9253ED-8D33-4771-9F29-BD2D9A2DFEAD}"/>
    <cellStyle name="Comma 7 2 6" xfId="9524" xr:uid="{CAEC1931-9ED1-4613-B7C8-EA14383EF033}"/>
    <cellStyle name="Comma 7 2 7" xfId="9525" xr:uid="{0353A856-3CF7-4F9F-9FF6-4EF0021CF117}"/>
    <cellStyle name="Comma 7 2 8" xfId="9526" xr:uid="{D73D2F00-B3DB-4407-AC5A-40DD4DE0E1D9}"/>
    <cellStyle name="Comma 7 2 9" xfId="9527" xr:uid="{1BE6721A-81BF-4216-95CF-45C59F4D599D}"/>
    <cellStyle name="Comma 7 20" xfId="9528" xr:uid="{E56121AE-995F-4B75-9A96-61555706BA7D}"/>
    <cellStyle name="Comma 7 21" xfId="9529" xr:uid="{7D4C4C10-0983-41D7-ABB5-DB2086F36796}"/>
    <cellStyle name="Comma 7 22" xfId="9530" xr:uid="{4CAEDE4D-7C07-4C4A-AA39-6940C06183A5}"/>
    <cellStyle name="Comma 7 23" xfId="9531" xr:uid="{78C265A1-0496-4379-A749-468EF15C49CF}"/>
    <cellStyle name="Comma 7 24" xfId="13947" xr:uid="{8829304E-448D-476F-83AB-4E5721B4CF96}"/>
    <cellStyle name="Comma 7 25" xfId="6234" xr:uid="{CCD10DF7-31C0-40EA-AABD-2BDC4F95B4DD}"/>
    <cellStyle name="Comma 7 3" xfId="2699" xr:uid="{00000000-0005-0000-0000-0000B00A0000}"/>
    <cellStyle name="Comma 7 3 10" xfId="9532" xr:uid="{F80A272A-4E3D-4E9E-907A-CD14272403FF}"/>
    <cellStyle name="Comma 7 3 11" xfId="9533" xr:uid="{11FE426D-EEB1-4BC9-AF8D-1C6ABDF26A58}"/>
    <cellStyle name="Comma 7 3 12" xfId="9534" xr:uid="{1F64287B-269F-4BB7-9703-6A212C8D671D}"/>
    <cellStyle name="Comma 7 3 13" xfId="9535" xr:uid="{CA373DF1-4B35-4EE5-9BA2-B3DC1F50D8EC}"/>
    <cellStyle name="Comma 7 3 14" xfId="9536" xr:uid="{73DF4415-6A3C-4FED-85EB-8D51045AC8E2}"/>
    <cellStyle name="Comma 7 3 15" xfId="9537" xr:uid="{B0CD7198-CB30-4441-98BC-F4FA1BB88650}"/>
    <cellStyle name="Comma 7 3 16" xfId="9538" xr:uid="{D40A007C-776A-4281-9F58-9B2F66EC182C}"/>
    <cellStyle name="Comma 7 3 17" xfId="7503" xr:uid="{6E37D796-168C-4843-AFD9-E7F18A7A4F64}"/>
    <cellStyle name="Comma 7 3 2" xfId="9539" xr:uid="{1EAC8E83-6145-4CAD-A4DE-175E16B698DC}"/>
    <cellStyle name="Comma 7 3 3" xfId="9540" xr:uid="{111E0B27-39F5-447A-996F-F4F14438D29B}"/>
    <cellStyle name="Comma 7 3 4" xfId="9541" xr:uid="{21184834-42CE-4C4A-9BF4-46CE794EE82D}"/>
    <cellStyle name="Comma 7 3 5" xfId="9542" xr:uid="{80E843D5-3F25-42D3-A002-E51E141B078B}"/>
    <cellStyle name="Comma 7 3 6" xfId="9543" xr:uid="{0DC7C757-AE7B-4498-967E-6BA7F6AF28ED}"/>
    <cellStyle name="Comma 7 3 7" xfId="9544" xr:uid="{875A1E29-948B-421A-91FC-4D5D4E6E4B0D}"/>
    <cellStyle name="Comma 7 3 8" xfId="9545" xr:uid="{86AFD97A-EF6F-4720-AA6C-4264B65C509B}"/>
    <cellStyle name="Comma 7 3 9" xfId="9546" xr:uid="{B4A7497A-2656-4F82-B7D6-1E6A461D8A72}"/>
    <cellStyle name="Comma 7 4" xfId="7504" xr:uid="{A659B33E-F09A-4B61-8AFB-8155BF68751A}"/>
    <cellStyle name="Comma 7 4 10" xfId="9547" xr:uid="{CB8A8B4B-8801-4909-BB89-9793FFFCE120}"/>
    <cellStyle name="Comma 7 4 11" xfId="9548" xr:uid="{93D02466-DC97-4F6A-84D7-9B3B90BB1622}"/>
    <cellStyle name="Comma 7 4 12" xfId="9549" xr:uid="{2308DA15-B7F7-42D2-8637-F0FECC96363D}"/>
    <cellStyle name="Comma 7 4 13" xfId="9550" xr:uid="{6C74C9A8-446D-4C10-8FAB-9CA3FCA3A30E}"/>
    <cellStyle name="Comma 7 4 14" xfId="9551" xr:uid="{C19B8970-AC30-4657-B57B-109C0EE4F3FB}"/>
    <cellStyle name="Comma 7 4 15" xfId="9552" xr:uid="{58305A31-53FB-4EC8-8D16-10524B6BFD4C}"/>
    <cellStyle name="Comma 7 4 16" xfId="9553" xr:uid="{11A862B4-4E4D-4EBF-86CC-5C3618C7E106}"/>
    <cellStyle name="Comma 7 4 2" xfId="9554" xr:uid="{B05C482C-6E5F-48AF-B196-83EDB787C490}"/>
    <cellStyle name="Comma 7 4 3" xfId="9555" xr:uid="{94C8F7CB-4CFD-4A85-A185-4662BD73D588}"/>
    <cellStyle name="Comma 7 4 4" xfId="9556" xr:uid="{C90F5D1A-F637-465F-B166-56E0E3531D64}"/>
    <cellStyle name="Comma 7 4 5" xfId="9557" xr:uid="{924529F3-20A1-47D1-B79E-DDCEBCCCD274}"/>
    <cellStyle name="Comma 7 4 6" xfId="9558" xr:uid="{AAADB2E7-059E-479A-A371-904E583649FA}"/>
    <cellStyle name="Comma 7 4 7" xfId="9559" xr:uid="{C3840F32-46E5-450C-9D78-42C96D33A93C}"/>
    <cellStyle name="Comma 7 4 8" xfId="9560" xr:uid="{EA4C23A4-B14A-48AD-99B3-96076BB3895F}"/>
    <cellStyle name="Comma 7 4 9" xfId="9561" xr:uid="{F8FA4D35-F373-4E65-A72B-73232D591266}"/>
    <cellStyle name="Comma 7 5" xfId="7505" xr:uid="{D07BBEA5-43CA-4499-B7AF-10A4F6D9FAAB}"/>
    <cellStyle name="Comma 7 5 10" xfId="9562" xr:uid="{7FBA98D9-012A-486C-8045-97F87E5FCAF0}"/>
    <cellStyle name="Comma 7 5 11" xfId="9563" xr:uid="{20C10157-3A44-4EE2-B7D1-BC9802977960}"/>
    <cellStyle name="Comma 7 5 12" xfId="9564" xr:uid="{44F2C1E9-52E8-43BC-AB6B-4C18AC1BE309}"/>
    <cellStyle name="Comma 7 5 13" xfId="9565" xr:uid="{DDD9B8C7-AB0D-45DA-950D-9B853D2C7C36}"/>
    <cellStyle name="Comma 7 5 14" xfId="9566" xr:uid="{CB64EFA7-A6E3-49E2-B1C3-5D8EBC78301E}"/>
    <cellStyle name="Comma 7 5 15" xfId="9567" xr:uid="{17F097BE-4A26-419A-ABEB-4DEE8FD51575}"/>
    <cellStyle name="Comma 7 5 16" xfId="9568" xr:uid="{FF29EDFD-8B82-46C0-92C1-BF2AF00C67E9}"/>
    <cellStyle name="Comma 7 5 2" xfId="9569" xr:uid="{85C4711D-F416-48F4-8796-20DAE82F164F}"/>
    <cellStyle name="Comma 7 5 3" xfId="9570" xr:uid="{7A5D8975-A997-4956-B4F0-AE05C2874D96}"/>
    <cellStyle name="Comma 7 5 4" xfId="9571" xr:uid="{9D192877-F010-4155-8798-DD9997755E5C}"/>
    <cellStyle name="Comma 7 5 5" xfId="9572" xr:uid="{AF75469C-69BA-4D64-A8D1-32E361A4A445}"/>
    <cellStyle name="Comma 7 5 6" xfId="9573" xr:uid="{065BDE52-4BDD-46B7-A89D-E5C52328FDE4}"/>
    <cellStyle name="Comma 7 5 7" xfId="9574" xr:uid="{558532C6-7F51-4E50-94A1-0661CE6601A3}"/>
    <cellStyle name="Comma 7 5 8" xfId="9575" xr:uid="{E1914A8B-4D3E-452F-AFD4-18C0F5EA803F}"/>
    <cellStyle name="Comma 7 5 9" xfId="9576" xr:uid="{112FD513-0507-43AC-8E4E-AFD481203B6A}"/>
    <cellStyle name="Comma 7 6" xfId="7506" xr:uid="{814DBB72-9E92-4596-BEB1-23FAB82F832C}"/>
    <cellStyle name="Comma 7 6 10" xfId="9577" xr:uid="{637965C5-4460-4DD8-9402-6C446FDBA0E0}"/>
    <cellStyle name="Comma 7 6 11" xfId="9578" xr:uid="{9DD4EC2B-D1D4-46C5-9F85-29775BF39293}"/>
    <cellStyle name="Comma 7 6 12" xfId="9579" xr:uid="{D2A63AC1-8DFB-43CA-89B6-6BD740A0FACB}"/>
    <cellStyle name="Comma 7 6 13" xfId="9580" xr:uid="{5A90FA6A-3351-4422-908B-57CF45B1D0BF}"/>
    <cellStyle name="Comma 7 6 14" xfId="9581" xr:uid="{FAB69A16-61BE-4C6D-BD71-DA1FE9C886A8}"/>
    <cellStyle name="Comma 7 6 15" xfId="9582" xr:uid="{33B3E170-F587-4FD8-948D-F37394E4E907}"/>
    <cellStyle name="Comma 7 6 16" xfId="9583" xr:uid="{C68227FA-3E6D-4EA0-B25B-C3B201EB453F}"/>
    <cellStyle name="Comma 7 6 2" xfId="9584" xr:uid="{EB70586B-F916-43C7-84BC-6B9FC714A2E5}"/>
    <cellStyle name="Comma 7 6 3" xfId="9585" xr:uid="{10460AD0-05F6-4E93-A06C-ABA0ADF95CD5}"/>
    <cellStyle name="Comma 7 6 4" xfId="9586" xr:uid="{1EE6779B-9F92-4155-8BC9-4A08A0983CAE}"/>
    <cellStyle name="Comma 7 6 5" xfId="9587" xr:uid="{0D69526E-5DBE-468F-B43E-9D5F5D176461}"/>
    <cellStyle name="Comma 7 6 6" xfId="9588" xr:uid="{9F1BC702-6F96-4A3E-8594-832171AD837F}"/>
    <cellStyle name="Comma 7 6 7" xfId="9589" xr:uid="{BD286980-2E04-43D2-9520-477632747449}"/>
    <cellStyle name="Comma 7 6 8" xfId="9590" xr:uid="{A3CA1C71-C192-4247-BBB1-FBDC43D433F2}"/>
    <cellStyle name="Comma 7 6 9" xfId="9591" xr:uid="{1CBEE222-7821-4470-B223-365E0A3F7169}"/>
    <cellStyle name="Comma 7 7" xfId="7507" xr:uid="{A0924BA0-129D-41C8-8D89-81BEC22EA0CE}"/>
    <cellStyle name="Comma 7 7 10" xfId="9592" xr:uid="{F2E03ACD-6B77-40B1-9A45-13A25DF85449}"/>
    <cellStyle name="Comma 7 7 11" xfId="9593" xr:uid="{6A7EAE4E-B25F-457C-A51E-8BC2E4175700}"/>
    <cellStyle name="Comma 7 7 12" xfId="9594" xr:uid="{4809512F-1E47-4585-B809-7D8D0906BC29}"/>
    <cellStyle name="Comma 7 7 13" xfId="9595" xr:uid="{1EA7F705-3897-46DD-9DBC-924B8BC03584}"/>
    <cellStyle name="Comma 7 7 14" xfId="9596" xr:uid="{B5B1C94C-8BB2-4BE2-8A17-C2AAD14CBDA9}"/>
    <cellStyle name="Comma 7 7 15" xfId="9597" xr:uid="{6335D12D-9A82-4BDA-99C9-30C1C4BE010D}"/>
    <cellStyle name="Comma 7 7 16" xfId="9598" xr:uid="{DCB8AFAE-A8B2-4AE9-AA53-D8D584060638}"/>
    <cellStyle name="Comma 7 7 2" xfId="9599" xr:uid="{6BEB2304-F5DF-4B72-BB61-89B2326DE91B}"/>
    <cellStyle name="Comma 7 7 3" xfId="9600" xr:uid="{DFCFE8FC-D3B6-4D00-B9F7-321BE9AE31D4}"/>
    <cellStyle name="Comma 7 7 4" xfId="9601" xr:uid="{A2F70DC1-D9A9-4EF1-AE73-D15F0CDD7EAA}"/>
    <cellStyle name="Comma 7 7 5" xfId="9602" xr:uid="{1905EC5A-26DB-4EBF-A802-570CF83800D7}"/>
    <cellStyle name="Comma 7 7 6" xfId="9603" xr:uid="{49E8B7D7-C716-48C7-A6AF-391F12334B23}"/>
    <cellStyle name="Comma 7 7 7" xfId="9604" xr:uid="{CF985F50-03C1-46EC-BB5F-B5737639B20C}"/>
    <cellStyle name="Comma 7 7 8" xfId="9605" xr:uid="{DA4A8AF3-979B-4264-A536-91F949EBDD3C}"/>
    <cellStyle name="Comma 7 7 9" xfId="9606" xr:uid="{83BE933D-7401-4632-B552-712F70DB6181}"/>
    <cellStyle name="Comma 7 8" xfId="7508" xr:uid="{CC04A71D-3CE4-4038-A76B-BC9B10E9A658}"/>
    <cellStyle name="Comma 7 8 10" xfId="9607" xr:uid="{60E9C53B-C043-44CE-A956-DAE18606A884}"/>
    <cellStyle name="Comma 7 8 11" xfId="9608" xr:uid="{031B4B6F-EBB0-43E5-AF6C-214EEE8BEBE5}"/>
    <cellStyle name="Comma 7 8 12" xfId="9609" xr:uid="{C297102D-F5BA-4E94-A08B-FF3B6693BDC6}"/>
    <cellStyle name="Comma 7 8 13" xfId="9610" xr:uid="{14322A36-5610-4CE7-96E2-FD129A1FD1A7}"/>
    <cellStyle name="Comma 7 8 14" xfId="9611" xr:uid="{F06E20E6-6DB4-4BA6-BBC2-6C5CA89EDE16}"/>
    <cellStyle name="Comma 7 8 15" xfId="9612" xr:uid="{D171E6E0-C02E-4069-87D2-10D49D48D71C}"/>
    <cellStyle name="Comma 7 8 16" xfId="9613" xr:uid="{6C60DB77-51C2-42E7-982E-9AC19ABBEE7F}"/>
    <cellStyle name="Comma 7 8 2" xfId="9614" xr:uid="{16AA71CD-D1DF-4442-B094-F4386E1FEADC}"/>
    <cellStyle name="Comma 7 8 3" xfId="9615" xr:uid="{0134DC25-FC8E-46FF-8C40-B7FC63903DDB}"/>
    <cellStyle name="Comma 7 8 4" xfId="9616" xr:uid="{0E2643C0-09B8-4136-91E3-5ABA5AB57BDF}"/>
    <cellStyle name="Comma 7 8 5" xfId="9617" xr:uid="{73489716-3E03-4BE2-8599-463C005F7508}"/>
    <cellStyle name="Comma 7 8 6" xfId="9618" xr:uid="{3E6BB660-F537-448F-B00A-EFBCCEAD07C1}"/>
    <cellStyle name="Comma 7 8 7" xfId="9619" xr:uid="{84C3F6C2-BD7B-46B0-ADE4-EAF023CC7B1B}"/>
    <cellStyle name="Comma 7 8 8" xfId="9620" xr:uid="{C9D67FBA-6241-4395-BA32-2ABB04A7FBF8}"/>
    <cellStyle name="Comma 7 8 9" xfId="9621" xr:uid="{0D50DCD4-8A48-4205-B04B-17F4C39E6868}"/>
    <cellStyle name="Comma 7 9" xfId="9622" xr:uid="{2D437751-9147-4F22-9D67-CAA73878D2B4}"/>
    <cellStyle name="Comma 71 2" xfId="5798" xr:uid="{02BF351C-62C8-4C08-90E7-90A9AEAF6C11}"/>
    <cellStyle name="Comma 8" xfId="2700" xr:uid="{00000000-0005-0000-0000-0000B10A0000}"/>
    <cellStyle name="Comma 8 10" xfId="9623" xr:uid="{48AE42B0-0AB0-4966-AA59-272ECF295676}"/>
    <cellStyle name="Comma 8 11" xfId="9624" xr:uid="{94E9B5C5-D1F1-49DD-9374-B62504326415}"/>
    <cellStyle name="Comma 8 12" xfId="9625" xr:uid="{14BACEBB-EF15-4819-9ABE-869E265924F3}"/>
    <cellStyle name="Comma 8 13" xfId="9626" xr:uid="{CA56AF67-EEBF-461C-B970-E2F4D387C8F5}"/>
    <cellStyle name="Comma 8 14" xfId="9627" xr:uid="{F5D859F6-5FBF-4D06-85FC-48B879CDB41D}"/>
    <cellStyle name="Comma 8 15" xfId="9628" xr:uid="{4EF99082-C5E7-4F03-935C-EBBD99792FB4}"/>
    <cellStyle name="Comma 8 16" xfId="9629" xr:uid="{E11F4C6A-719F-4021-A220-BE37B2686296}"/>
    <cellStyle name="Comma 8 17" xfId="9630" xr:uid="{96A87159-B111-473D-B03E-2CEC5C6B82ED}"/>
    <cellStyle name="Comma 8 18" xfId="9631" xr:uid="{8E6729D2-91F1-4B8D-9813-8DD09EB46E60}"/>
    <cellStyle name="Comma 8 19" xfId="9632" xr:uid="{8D077F4E-673F-407E-98BD-8969D2F8355A}"/>
    <cellStyle name="Comma 8 2" xfId="2701" xr:uid="{00000000-0005-0000-0000-0000B20A0000}"/>
    <cellStyle name="Comma 8 2 10" xfId="9633" xr:uid="{38706336-95B4-4147-996E-F10F9A0A3D70}"/>
    <cellStyle name="Comma 8 2 11" xfId="9634" xr:uid="{E4E4D159-21B9-4058-B4D5-6E220DE9E4C4}"/>
    <cellStyle name="Comma 8 2 12" xfId="9635" xr:uid="{7F4A60C6-F276-4F76-9FE6-5DEDF68510BB}"/>
    <cellStyle name="Comma 8 2 13" xfId="9636" xr:uid="{C4127D60-6D0D-4A30-B97B-4691E8307FA5}"/>
    <cellStyle name="Comma 8 2 14" xfId="9637" xr:uid="{CE64170C-8D9F-4E44-8A82-21F8126F7B75}"/>
    <cellStyle name="Comma 8 2 15" xfId="9638" xr:uid="{1F485F9F-83ED-4724-807E-97DBD3B698A3}"/>
    <cellStyle name="Comma 8 2 16" xfId="9639" xr:uid="{71E81D69-B191-4786-A7CB-A065FEC83BDC}"/>
    <cellStyle name="Comma 8 2 17" xfId="7509" xr:uid="{38908B28-CDC4-4E06-9E14-493EAB87F115}"/>
    <cellStyle name="Comma 8 2 2" xfId="9640" xr:uid="{752256BC-D810-4C66-B384-9EEFEF0CA58C}"/>
    <cellStyle name="Comma 8 2 3" xfId="9641" xr:uid="{1930AB32-03A7-4FE5-9948-53511692A000}"/>
    <cellStyle name="Comma 8 2 4" xfId="9642" xr:uid="{0E1F0EA6-EF31-4521-9838-742FE9BEFD3B}"/>
    <cellStyle name="Comma 8 2 5" xfId="9643" xr:uid="{B2F1357C-64A1-426B-AD62-72C09FC77045}"/>
    <cellStyle name="Comma 8 2 6" xfId="9644" xr:uid="{3E7D0314-C98C-4B5E-84DF-C47F48DB2DAB}"/>
    <cellStyle name="Comma 8 2 7" xfId="9645" xr:uid="{23B38FEE-286A-4D72-B728-F71F197595AC}"/>
    <cellStyle name="Comma 8 2 8" xfId="9646" xr:uid="{A69F5F54-A4BB-48D4-90FA-4BB9875D347A}"/>
    <cellStyle name="Comma 8 2 9" xfId="9647" xr:uid="{E68C2678-5A78-45E3-8A8A-D10C6EB29F2F}"/>
    <cellStyle name="Comma 8 20" xfId="9648" xr:uid="{70F0E63D-09D4-4F26-8EEE-19B0E788B1C9}"/>
    <cellStyle name="Comma 8 21" xfId="9649" xr:uid="{831F4527-ED27-40D8-B8D2-6BB8075D4A40}"/>
    <cellStyle name="Comma 8 22" xfId="9650" xr:uid="{FB5BD376-CD58-45CA-A1BB-9457FCD29FB3}"/>
    <cellStyle name="Comma 8 23" xfId="9651" xr:uid="{6A4D4842-6546-4CB8-9B88-43EBE7DF233E}"/>
    <cellStyle name="Comma 8 24" xfId="13948" xr:uid="{8B11650E-4EF5-453F-96ED-4E7972726C23}"/>
    <cellStyle name="Comma 8 25" xfId="6235" xr:uid="{8B7A15F4-D49F-4231-9854-8BE9D401E367}"/>
    <cellStyle name="Comma 8 3" xfId="7510" xr:uid="{A7DC56EC-2787-4868-B70C-6B79E3DFB541}"/>
    <cellStyle name="Comma 8 3 10" xfId="9652" xr:uid="{75A51A35-3115-4F61-9BE5-3D1884E6EA37}"/>
    <cellStyle name="Comma 8 3 11" xfId="9653" xr:uid="{6E76FC9B-A052-4716-9F95-CE3C189E61BE}"/>
    <cellStyle name="Comma 8 3 12" xfId="9654" xr:uid="{D98FE3F7-594B-441E-A63C-EF8762EA4B0A}"/>
    <cellStyle name="Comma 8 3 13" xfId="9655" xr:uid="{C93B9841-8C5A-44AA-A9FB-979D398E11B7}"/>
    <cellStyle name="Comma 8 3 14" xfId="9656" xr:uid="{58C18CC2-06DE-49FA-9187-C776FB010BC5}"/>
    <cellStyle name="Comma 8 3 15" xfId="9657" xr:uid="{679623BD-3B6C-479B-BCC5-84CF6DBE9824}"/>
    <cellStyle name="Comma 8 3 16" xfId="9658" xr:uid="{4893E621-7E9B-4572-9B8B-113DC21B0348}"/>
    <cellStyle name="Comma 8 3 2" xfId="9659" xr:uid="{88C474A6-61D0-44FD-AF73-A5852C9771FB}"/>
    <cellStyle name="Comma 8 3 3" xfId="9660" xr:uid="{605DD630-4CDC-4577-B3C2-D10D577D298A}"/>
    <cellStyle name="Comma 8 3 4" xfId="9661" xr:uid="{E82EB1BF-315A-445C-9036-68C34EF3DAAA}"/>
    <cellStyle name="Comma 8 3 5" xfId="9662" xr:uid="{C14AFAAF-6F18-43EB-BF06-C195D1E6C8CA}"/>
    <cellStyle name="Comma 8 3 6" xfId="9663" xr:uid="{8DAC2294-94B0-4125-A6E4-71050E282428}"/>
    <cellStyle name="Comma 8 3 7" xfId="9664" xr:uid="{BF04FC16-32BA-4747-B6BB-EADE19A1675C}"/>
    <cellStyle name="Comma 8 3 8" xfId="9665" xr:uid="{05C2F7BC-3431-4825-9E26-223ABDEAAAC4}"/>
    <cellStyle name="Comma 8 3 9" xfId="9666" xr:uid="{3F872A3D-D490-4C94-9004-7F3D7B799DC2}"/>
    <cellStyle name="Comma 8 4" xfId="7511" xr:uid="{414678A8-2749-44CB-A3CC-B52080456C7D}"/>
    <cellStyle name="Comma 8 4 10" xfId="9667" xr:uid="{5CD61BCF-A97D-4DCC-A9CA-6148276B71D6}"/>
    <cellStyle name="Comma 8 4 11" xfId="9668" xr:uid="{A1FF5039-282A-4DBC-88E2-FDB05E8CC627}"/>
    <cellStyle name="Comma 8 4 12" xfId="9669" xr:uid="{84FAF9E7-03A1-41F6-A1EB-21597C89133D}"/>
    <cellStyle name="Comma 8 4 13" xfId="9670" xr:uid="{EF3FA48F-884C-4E14-86C1-81ACF94E850E}"/>
    <cellStyle name="Comma 8 4 14" xfId="9671" xr:uid="{30440A96-8243-44F8-B48B-7842F21AAD9F}"/>
    <cellStyle name="Comma 8 4 15" xfId="9672" xr:uid="{E7F6A07C-9163-4F36-97D6-9763F280A2EC}"/>
    <cellStyle name="Comma 8 4 16" xfId="9673" xr:uid="{CCD167DE-E9CF-4CCE-83B8-E22E005284D5}"/>
    <cellStyle name="Comma 8 4 2" xfId="9674" xr:uid="{FD86CB7B-01CF-40DE-9D02-5F6A3CA5B93F}"/>
    <cellStyle name="Comma 8 4 3" xfId="9675" xr:uid="{F16B3C9F-59AD-497C-8F8E-80D127227FAE}"/>
    <cellStyle name="Comma 8 4 4" xfId="9676" xr:uid="{D218F449-806C-4908-BA08-0CD0F3C283A0}"/>
    <cellStyle name="Comma 8 4 5" xfId="9677" xr:uid="{810122A9-F1B3-42FB-9AF8-F72CF4F916E3}"/>
    <cellStyle name="Comma 8 4 6" xfId="9678" xr:uid="{9E786B5F-02BB-496D-8C7E-F93BF483E7D8}"/>
    <cellStyle name="Comma 8 4 7" xfId="9679" xr:uid="{6627CE55-F94F-48BF-89AA-A0DB4AB54A81}"/>
    <cellStyle name="Comma 8 4 8" xfId="9680" xr:uid="{49E20621-4C2C-4CEA-B759-BA638994C6A9}"/>
    <cellStyle name="Comma 8 4 9" xfId="9681" xr:uid="{834DC99F-D10E-4365-A3D4-D9C633A0C224}"/>
    <cellStyle name="Comma 8 5" xfId="7512" xr:uid="{400B5FA8-38C3-4A87-A8E8-058444F57C0B}"/>
    <cellStyle name="Comma 8 5 10" xfId="9682" xr:uid="{81D21218-5907-4EEA-9C30-4CB07D0A696F}"/>
    <cellStyle name="Comma 8 5 11" xfId="9683" xr:uid="{A23662E0-3646-4EA6-B08A-9631ADCA0638}"/>
    <cellStyle name="Comma 8 5 12" xfId="9684" xr:uid="{32336B6F-582B-4D57-A845-8BE1C2749C16}"/>
    <cellStyle name="Comma 8 5 13" xfId="9685" xr:uid="{67ADAF36-8DC5-41EC-A18B-A991C1D3A8B5}"/>
    <cellStyle name="Comma 8 5 14" xfId="9686" xr:uid="{E11118D7-C3EB-4294-B14A-8BAA35FD82B3}"/>
    <cellStyle name="Comma 8 5 15" xfId="9687" xr:uid="{D2A0C7DB-F7AC-4BDA-A5D0-B88CB53831B1}"/>
    <cellStyle name="Comma 8 5 16" xfId="9688" xr:uid="{C3DC4847-935C-47AB-8F23-ECBFC7CC8D4E}"/>
    <cellStyle name="Comma 8 5 2" xfId="9689" xr:uid="{C735F697-B293-4588-815C-4B2F51793E09}"/>
    <cellStyle name="Comma 8 5 3" xfId="9690" xr:uid="{2568D0A8-6A36-4074-AB94-711B4EE51F78}"/>
    <cellStyle name="Comma 8 5 4" xfId="9691" xr:uid="{DC4C63C4-B467-43D0-9866-72CC1B2189DE}"/>
    <cellStyle name="Comma 8 5 5" xfId="9692" xr:uid="{79EE6751-E3B6-4EFF-938C-68CCA05B8270}"/>
    <cellStyle name="Comma 8 5 6" xfId="9693" xr:uid="{3D20AA18-615F-4B54-BB1C-7C6AF87127F1}"/>
    <cellStyle name="Comma 8 5 7" xfId="9694" xr:uid="{BF3C5307-6BA7-43F4-BE02-DAB8772101BD}"/>
    <cellStyle name="Comma 8 5 8" xfId="9695" xr:uid="{25AA109D-34AD-432F-9AE7-20970A5448A8}"/>
    <cellStyle name="Comma 8 5 9" xfId="9696" xr:uid="{8F763916-BA15-4396-8F72-D2B7A5077F8C}"/>
    <cellStyle name="Comma 8 6" xfId="7513" xr:uid="{7972E0A8-ABFF-420A-B9C2-13A4E05DB21D}"/>
    <cellStyle name="Comma 8 6 10" xfId="9697" xr:uid="{7A3E4177-C2A3-4134-AEE3-5CB4C91C9B6D}"/>
    <cellStyle name="Comma 8 6 11" xfId="9698" xr:uid="{D34296A8-CF26-4472-A081-AE79241AAF80}"/>
    <cellStyle name="Comma 8 6 12" xfId="9699" xr:uid="{08C7F349-D491-4582-89A9-21153C635C9A}"/>
    <cellStyle name="Comma 8 6 13" xfId="9700" xr:uid="{B52257A6-CE11-4389-B533-3222D355C602}"/>
    <cellStyle name="Comma 8 6 14" xfId="9701" xr:uid="{3805E789-A413-4B64-9C4F-2ABABD34DE75}"/>
    <cellStyle name="Comma 8 6 15" xfId="9702" xr:uid="{7C08AC40-9AEC-4C28-B056-96744401AFDA}"/>
    <cellStyle name="Comma 8 6 16" xfId="9703" xr:uid="{8C2B54F5-061C-48FF-AC47-21F55BFC9B64}"/>
    <cellStyle name="Comma 8 6 2" xfId="9704" xr:uid="{416F1FF2-243F-42C4-ABC5-130427B4D887}"/>
    <cellStyle name="Comma 8 6 3" xfId="9705" xr:uid="{45EBF500-6A5B-4726-9E68-FACA1D4A1FFF}"/>
    <cellStyle name="Comma 8 6 4" xfId="9706" xr:uid="{1F070D35-10B6-4757-AB7F-481618B2D07C}"/>
    <cellStyle name="Comma 8 6 5" xfId="9707" xr:uid="{367FED5C-F1B0-4F22-9EFE-5D1A8066A1EC}"/>
    <cellStyle name="Comma 8 6 6" xfId="9708" xr:uid="{A2D5A0C6-5E96-434A-8672-6470DD0BBDBD}"/>
    <cellStyle name="Comma 8 6 7" xfId="9709" xr:uid="{A8B6503C-CE75-4BC2-85F7-DCD719D9AA4D}"/>
    <cellStyle name="Comma 8 6 8" xfId="9710" xr:uid="{33E0DC9D-8230-42EB-9618-1D3DA8DE5CAE}"/>
    <cellStyle name="Comma 8 6 9" xfId="9711" xr:uid="{2EAFF9A6-81AD-4D48-999C-B7A61D588E39}"/>
    <cellStyle name="Comma 8 7" xfId="7514" xr:uid="{D341064A-D9B2-498A-9419-1602ADC69534}"/>
    <cellStyle name="Comma 8 7 10" xfId="9712" xr:uid="{B5596EAF-2922-4A65-9E8A-B2678B7DEA71}"/>
    <cellStyle name="Comma 8 7 11" xfId="9713" xr:uid="{5A786FC2-C350-418C-A3B5-165EAC48C371}"/>
    <cellStyle name="Comma 8 7 12" xfId="9714" xr:uid="{45413E44-9962-42B5-A42F-354FDB42910D}"/>
    <cellStyle name="Comma 8 7 13" xfId="9715" xr:uid="{F5BDA54F-16F3-44B7-BA3E-E8F83D81347F}"/>
    <cellStyle name="Comma 8 7 14" xfId="9716" xr:uid="{D0DEEE6B-8AC2-4599-9AA6-26D12C1E57C8}"/>
    <cellStyle name="Comma 8 7 15" xfId="9717" xr:uid="{DA9C3A03-164B-42B3-8311-9D4A274F4659}"/>
    <cellStyle name="Comma 8 7 16" xfId="9718" xr:uid="{EDBA7F56-A41B-4466-BD40-76B41E576B04}"/>
    <cellStyle name="Comma 8 7 2" xfId="9719" xr:uid="{83FA85C6-D33E-4AB6-B40D-D3A38C7A63B0}"/>
    <cellStyle name="Comma 8 7 3" xfId="9720" xr:uid="{133C28BA-8BBB-4BEE-B1D3-C10F4DB28F66}"/>
    <cellStyle name="Comma 8 7 4" xfId="9721" xr:uid="{734F9C39-1AB8-4D7A-B840-AC7E759FF2F1}"/>
    <cellStyle name="Comma 8 7 5" xfId="9722" xr:uid="{57A04928-F92D-4289-838B-91DD67C98544}"/>
    <cellStyle name="Comma 8 7 6" xfId="9723" xr:uid="{A716560E-657B-4FD5-9485-0AEA9DDBFD25}"/>
    <cellStyle name="Comma 8 7 7" xfId="9724" xr:uid="{1583C72B-0846-422B-924F-8A7144DBD889}"/>
    <cellStyle name="Comma 8 7 8" xfId="9725" xr:uid="{13A519D7-07A2-487C-8580-CDD1BFB4A472}"/>
    <cellStyle name="Comma 8 7 9" xfId="9726" xr:uid="{EFC92BD4-819F-4D56-ABF2-EF0673852355}"/>
    <cellStyle name="Comma 8 8" xfId="7515" xr:uid="{DE5AC5FB-2109-4DDB-9DEE-5BDD6B24ECED}"/>
    <cellStyle name="Comma 8 8 10" xfId="9727" xr:uid="{8D025B2E-AB41-4F36-A951-F7973FB96417}"/>
    <cellStyle name="Comma 8 8 11" xfId="9728" xr:uid="{2D07402B-1EDF-4AB5-844E-E42EE8807D6B}"/>
    <cellStyle name="Comma 8 8 12" xfId="9729" xr:uid="{FD728A86-5C32-4C41-9727-0DD9A2F9F566}"/>
    <cellStyle name="Comma 8 8 13" xfId="9730" xr:uid="{1F01587C-BF90-4F88-961E-A0C5039D154E}"/>
    <cellStyle name="Comma 8 8 14" xfId="9731" xr:uid="{33A8672E-20E0-4C02-B3DF-067ADBB7179F}"/>
    <cellStyle name="Comma 8 8 15" xfId="9732" xr:uid="{EC1EC46A-ED7B-4000-A7BA-A864B11FA1A3}"/>
    <cellStyle name="Comma 8 8 16" xfId="9733" xr:uid="{00D9F45D-D762-403C-AFED-1E2E274514A6}"/>
    <cellStyle name="Comma 8 8 2" xfId="9734" xr:uid="{CEDEE103-F1C2-410A-A35C-BC4ED82A631E}"/>
    <cellStyle name="Comma 8 8 3" xfId="9735" xr:uid="{8CECF44D-66C5-4440-8B0A-C57457E5B824}"/>
    <cellStyle name="Comma 8 8 4" xfId="9736" xr:uid="{203E8DB9-C06D-4F1F-9D12-6274F4BFE26D}"/>
    <cellStyle name="Comma 8 8 5" xfId="9737" xr:uid="{DA645305-FE8E-4EF7-AC7E-83A67986CECF}"/>
    <cellStyle name="Comma 8 8 6" xfId="9738" xr:uid="{9ED56EE2-A4F3-4807-9703-CE9ED24617AD}"/>
    <cellStyle name="Comma 8 8 7" xfId="9739" xr:uid="{4F75E568-03E0-4D55-987C-E00CC94B2BDD}"/>
    <cellStyle name="Comma 8 8 8" xfId="9740" xr:uid="{412377D0-E91F-4834-946B-CA740A3F6DE0}"/>
    <cellStyle name="Comma 8 8 9" xfId="9741" xr:uid="{12AFF98A-9C45-4A2F-B416-98F07E85FB14}"/>
    <cellStyle name="Comma 8 9" xfId="9742" xr:uid="{39A1CE0F-4F5F-417C-95F2-428F82C07A99}"/>
    <cellStyle name="Comma 9" xfId="2702" xr:uid="{00000000-0005-0000-0000-0000B30A0000}"/>
    <cellStyle name="Comma 9 10" xfId="9743" xr:uid="{75709600-E2A2-4544-9E9B-0060C9A13828}"/>
    <cellStyle name="Comma 9 11" xfId="9744" xr:uid="{A72BF2E3-3449-4948-8EF9-F979BAFFB980}"/>
    <cellStyle name="Comma 9 12" xfId="9745" xr:uid="{FF99F6D6-6803-4B84-ACD4-FA541038DFC6}"/>
    <cellStyle name="Comma 9 13" xfId="9746" xr:uid="{12F3B9AD-FEF1-4760-81C5-50B6B6583EFF}"/>
    <cellStyle name="Comma 9 14" xfId="9747" xr:uid="{37663964-9E2A-426E-8773-1C0373431AB8}"/>
    <cellStyle name="Comma 9 15" xfId="9748" xr:uid="{8051F26C-2307-4FE3-BA70-B1125C0814A3}"/>
    <cellStyle name="Comma 9 16" xfId="9749" xr:uid="{5DB627AB-6CC7-4FC7-BA95-0337C4AD8A07}"/>
    <cellStyle name="Comma 9 17" xfId="9750" xr:uid="{4D5B7A1B-EEAE-4885-B42B-F50627D9637C}"/>
    <cellStyle name="Comma 9 18" xfId="9751" xr:uid="{4F60B1DE-C3E0-4BE7-997F-FAAC02D43A57}"/>
    <cellStyle name="Comma 9 19" xfId="9752" xr:uid="{3D3787DF-10DB-4D1B-AEA7-B59871C3C6A5}"/>
    <cellStyle name="Comma 9 2" xfId="2703" xr:uid="{00000000-0005-0000-0000-0000B40A0000}"/>
    <cellStyle name="Comma 9 2 10" xfId="9753" xr:uid="{771724AD-692C-4EE7-87A6-99639E651F7A}"/>
    <cellStyle name="Comma 9 2 11" xfId="9754" xr:uid="{76F6D3C1-C387-4121-90A1-409E7F973376}"/>
    <cellStyle name="Comma 9 2 12" xfId="9755" xr:uid="{4DB87B11-D1B4-4446-AA9E-DB37F4ADABF8}"/>
    <cellStyle name="Comma 9 2 13" xfId="9756" xr:uid="{B316BA4B-46A6-442D-95EA-CBFEC90BC7AD}"/>
    <cellStyle name="Comma 9 2 14" xfId="9757" xr:uid="{CEE7F5E7-9DF3-4F94-8A9C-EADDE92C3C8B}"/>
    <cellStyle name="Comma 9 2 15" xfId="9758" xr:uid="{EA707846-D037-4920-B859-FBBA137850AB}"/>
    <cellStyle name="Comma 9 2 16" xfId="9759" xr:uid="{56DDBCD4-F722-47D0-9A8E-F55AD49AED00}"/>
    <cellStyle name="Comma 9 2 17" xfId="9760" xr:uid="{529E8515-0E60-4FA3-92C3-05EC2503BB5A}"/>
    <cellStyle name="Comma 9 2 18" xfId="7516" xr:uid="{FF36C044-E8E9-40AC-A894-50F637680D7F}"/>
    <cellStyle name="Comma 9 2 2" xfId="7517" xr:uid="{14F3D6E0-2396-449B-9041-62FBB662DDF3}"/>
    <cellStyle name="Comma 9 2 2 10" xfId="9761" xr:uid="{99F6D4A5-92DE-475D-9E6D-1791AD9E2D32}"/>
    <cellStyle name="Comma 9 2 2 11" xfId="9762" xr:uid="{D7310136-FFF7-48EF-A19B-4F7EEEB3C74E}"/>
    <cellStyle name="Comma 9 2 2 12" xfId="9763" xr:uid="{3A9944AB-9681-4708-951E-3DF8C0278F7D}"/>
    <cellStyle name="Comma 9 2 2 13" xfId="9764" xr:uid="{998DFD5E-6657-4D37-B212-E1AB2BD747CA}"/>
    <cellStyle name="Comma 9 2 2 14" xfId="9765" xr:uid="{4933A173-01ED-49DF-BEA0-A761D1D05EE0}"/>
    <cellStyle name="Comma 9 2 2 15" xfId="9766" xr:uid="{066FF529-8042-409C-A78F-7F355B2D9664}"/>
    <cellStyle name="Comma 9 2 2 16" xfId="9767" xr:uid="{B935C4E9-F7AE-47B5-95D5-2F5BDC378DF5}"/>
    <cellStyle name="Comma 9 2 2 2" xfId="9768" xr:uid="{545FD974-BEF7-4AA1-89FE-2F0BDA12CBEA}"/>
    <cellStyle name="Comma 9 2 2 3" xfId="9769" xr:uid="{B77544C9-754B-4118-97D0-20559B322311}"/>
    <cellStyle name="Comma 9 2 2 4" xfId="9770" xr:uid="{E89D587B-985D-4943-A4E8-77E935AAC002}"/>
    <cellStyle name="Comma 9 2 2 5" xfId="9771" xr:uid="{71E1BC2C-FAC3-4DC6-B5B0-E9F01FF1A0FF}"/>
    <cellStyle name="Comma 9 2 2 6" xfId="9772" xr:uid="{B07DA314-C502-49F6-8022-597DA2C79F7C}"/>
    <cellStyle name="Comma 9 2 2 7" xfId="9773" xr:uid="{2648881D-BE2E-46F3-AEF5-3183EB69A744}"/>
    <cellStyle name="Comma 9 2 2 8" xfId="9774" xr:uid="{DE5B2688-79BD-4367-BF5A-94F5FE3F9FF4}"/>
    <cellStyle name="Comma 9 2 2 9" xfId="9775" xr:uid="{D0382506-F6DA-4A40-8984-505534F5E8E4}"/>
    <cellStyle name="Comma 9 2 3" xfId="9776" xr:uid="{BB6807C1-CEFA-4750-A723-36FE68D59F1D}"/>
    <cellStyle name="Comma 9 2 4" xfId="9777" xr:uid="{910C6F71-EB0B-4EF4-8CD5-4B8EB8E073B4}"/>
    <cellStyle name="Comma 9 2 5" xfId="9778" xr:uid="{3ED615DD-1D83-4220-BD1B-F7A614648627}"/>
    <cellStyle name="Comma 9 2 6" xfId="9779" xr:uid="{D10EEB05-604E-44B2-8098-93E18DE89171}"/>
    <cellStyle name="Comma 9 2 7" xfId="9780" xr:uid="{AFA3B8D5-FEAF-42F6-A573-E60A3E7C9178}"/>
    <cellStyle name="Comma 9 2 8" xfId="9781" xr:uid="{D241BC61-44C7-4720-AFE4-6EFC4BCDA13A}"/>
    <cellStyle name="Comma 9 2 9" xfId="9782" xr:uid="{5388F7EB-F1F3-43E3-B788-BCDA73162A97}"/>
    <cellStyle name="Comma 9 20" xfId="9783" xr:uid="{C0273210-F207-4D16-BDD5-F75C75374D2F}"/>
    <cellStyle name="Comma 9 21" xfId="9784" xr:uid="{F9075478-2084-4AE8-B646-72706DBE5EA8}"/>
    <cellStyle name="Comma 9 22" xfId="9785" xr:uid="{6DDA0283-139A-4C34-9D5B-B8D12FCD5658}"/>
    <cellStyle name="Comma 9 23" xfId="9786" xr:uid="{458EB14B-1E95-4628-9BC5-B036878B0DFE}"/>
    <cellStyle name="Comma 9 24" xfId="9787" xr:uid="{425C9132-A17C-45B7-93D1-652EFEB25D2F}"/>
    <cellStyle name="Comma 9 3" xfId="7518" xr:uid="{DA474A0F-CEEA-418A-96DA-6740B0CDE9E4}"/>
    <cellStyle name="Comma 9 3 10" xfId="9788" xr:uid="{3F436E21-B04E-4448-A083-9709DD2FD161}"/>
    <cellStyle name="Comma 9 3 11" xfId="9789" xr:uid="{00AD7C63-9A20-4A3F-B1AB-F332BB0E6669}"/>
    <cellStyle name="Comma 9 3 12" xfId="9790" xr:uid="{DF33AFC5-D079-49EE-BE2F-CE4CBD075DDA}"/>
    <cellStyle name="Comma 9 3 13" xfId="9791" xr:uid="{1C8585E4-E759-4D09-8E27-7AEFFB3FB167}"/>
    <cellStyle name="Comma 9 3 14" xfId="9792" xr:uid="{82AE960C-FAF8-427E-903D-92641C7B576B}"/>
    <cellStyle name="Comma 9 3 15" xfId="9793" xr:uid="{2EFF51B1-1DA6-439C-9903-8AE4A09DFC07}"/>
    <cellStyle name="Comma 9 3 16" xfId="9794" xr:uid="{DD0B830A-4F2D-43A7-A948-85ECE3FC98E1}"/>
    <cellStyle name="Comma 9 3 2" xfId="9795" xr:uid="{F8201A45-C8CD-4C63-856B-E25DE708693E}"/>
    <cellStyle name="Comma 9 3 3" xfId="9796" xr:uid="{734AE1BF-45DE-467B-880F-7B1A38FD97EE}"/>
    <cellStyle name="Comma 9 3 4" xfId="9797" xr:uid="{6836C180-1FB8-4E8B-9F7D-9BBE9B429155}"/>
    <cellStyle name="Comma 9 3 5" xfId="9798" xr:uid="{2A82B88E-D875-4402-98B2-15367BBB769F}"/>
    <cellStyle name="Comma 9 3 6" xfId="9799" xr:uid="{576C7CB5-B7CC-438B-BCBB-681F1B253037}"/>
    <cellStyle name="Comma 9 3 7" xfId="9800" xr:uid="{1DE1EEB5-B149-477F-AA42-C18FA75161A9}"/>
    <cellStyle name="Comma 9 3 8" xfId="9801" xr:uid="{B761EA3B-BE1F-4411-BA78-9B5F9FF365BC}"/>
    <cellStyle name="Comma 9 3 9" xfId="9802" xr:uid="{5412018E-9E62-4CE8-9288-F0C27537CD9F}"/>
    <cellStyle name="Comma 9 4" xfId="7519" xr:uid="{3F599297-F464-4435-8E1F-3C1C0C86997C}"/>
    <cellStyle name="Comma 9 4 10" xfId="9803" xr:uid="{9D5D11F2-295D-40E2-A3F3-6FDE5563BBDB}"/>
    <cellStyle name="Comma 9 4 11" xfId="9804" xr:uid="{DF1E1FB9-3A06-4064-9334-428288F1E52C}"/>
    <cellStyle name="Comma 9 4 12" xfId="9805" xr:uid="{ED36B0D1-6027-4D2A-874C-E487C89C93E8}"/>
    <cellStyle name="Comma 9 4 13" xfId="9806" xr:uid="{9EC70E60-EDCD-4D03-89E3-8689F6234FA0}"/>
    <cellStyle name="Comma 9 4 14" xfId="9807" xr:uid="{9EDBBEB4-9DBD-4486-8706-BCC6337B4801}"/>
    <cellStyle name="Comma 9 4 15" xfId="9808" xr:uid="{FD286B1C-A8D0-4CB7-9D10-03638580BBB1}"/>
    <cellStyle name="Comma 9 4 16" xfId="9809" xr:uid="{C717C363-962F-4C5A-A638-A92BA6285AAA}"/>
    <cellStyle name="Comma 9 4 2" xfId="9810" xr:uid="{B9A00FAE-5522-44A8-8B85-7E7C08717C25}"/>
    <cellStyle name="Comma 9 4 3" xfId="9811" xr:uid="{033C762B-79FA-479F-95CE-BE8BA7869B22}"/>
    <cellStyle name="Comma 9 4 4" xfId="9812" xr:uid="{6DEC0407-9469-47BA-95D2-BC1D63B52A15}"/>
    <cellStyle name="Comma 9 4 5" xfId="9813" xr:uid="{3194D205-25B5-4D10-BADC-DBA2683D9549}"/>
    <cellStyle name="Comma 9 4 6" xfId="9814" xr:uid="{441A5FFD-A83C-4A2F-A8C2-88495C2B8166}"/>
    <cellStyle name="Comma 9 4 7" xfId="9815" xr:uid="{50495704-B7C8-498D-930A-425878E70056}"/>
    <cellStyle name="Comma 9 4 8" xfId="9816" xr:uid="{FEB361EC-5F6C-44E6-BEDC-031CF18F3370}"/>
    <cellStyle name="Comma 9 4 9" xfId="9817" xr:uid="{5B84D02F-0B67-4CC6-87E4-9E137152E0EB}"/>
    <cellStyle name="Comma 9 5" xfId="7520" xr:uid="{88707CD1-0951-47F6-BF5D-4C27B3BE0F95}"/>
    <cellStyle name="Comma 9 5 10" xfId="9818" xr:uid="{0F81A467-31E6-4FDF-92D8-6F1334AA7306}"/>
    <cellStyle name="Comma 9 5 11" xfId="9819" xr:uid="{CB8D9B30-1BA4-4554-A2D6-95166D16417B}"/>
    <cellStyle name="Comma 9 5 12" xfId="9820" xr:uid="{CEF59F9F-FBD2-4EDF-90EE-CBC51E45124B}"/>
    <cellStyle name="Comma 9 5 13" xfId="9821" xr:uid="{DB5D7C47-9C0E-4927-964F-F8AEDAA3B4AD}"/>
    <cellStyle name="Comma 9 5 14" xfId="9822" xr:uid="{613559C9-246A-483D-8424-7C1C3AF6A1F6}"/>
    <cellStyle name="Comma 9 5 15" xfId="9823" xr:uid="{24660006-CE1A-4DC7-AF3F-661EA7FDEFD0}"/>
    <cellStyle name="Comma 9 5 16" xfId="9824" xr:uid="{2E861F63-C3AE-4056-8B67-F6A299980475}"/>
    <cellStyle name="Comma 9 5 2" xfId="9825" xr:uid="{24C29A5E-07D1-4074-A554-ECD8B7620531}"/>
    <cellStyle name="Comma 9 5 3" xfId="9826" xr:uid="{289132C5-12A3-467E-BA4B-9AD37A7B432D}"/>
    <cellStyle name="Comma 9 5 4" xfId="9827" xr:uid="{CFF04D49-522A-4366-BF62-D7AE0AD80D20}"/>
    <cellStyle name="Comma 9 5 5" xfId="9828" xr:uid="{5CB9A27A-B52B-41B7-AA74-619079488B4A}"/>
    <cellStyle name="Comma 9 5 6" xfId="9829" xr:uid="{1E54E121-CA62-4547-8B8F-20997C579035}"/>
    <cellStyle name="Comma 9 5 7" xfId="9830" xr:uid="{C62D639D-CBF5-4FFE-B43F-C4340C2847F4}"/>
    <cellStyle name="Comma 9 5 8" xfId="9831" xr:uid="{5FDF294B-94FE-413F-8D08-481AFD7F0A69}"/>
    <cellStyle name="Comma 9 5 9" xfId="9832" xr:uid="{18CBC356-3108-41DB-BE44-6B6D24662639}"/>
    <cellStyle name="Comma 9 6" xfId="7521" xr:uid="{53C87529-1D29-40B6-8D51-D06F97ECDD88}"/>
    <cellStyle name="Comma 9 6 10" xfId="9833" xr:uid="{DCAEE000-EA0F-40F1-B276-897A46EDC7EF}"/>
    <cellStyle name="Comma 9 6 11" xfId="9834" xr:uid="{44D318F3-D282-459D-BA81-5ED7C9935875}"/>
    <cellStyle name="Comma 9 6 12" xfId="9835" xr:uid="{3FE94CFD-CB08-4B95-B1E8-59AA7136DDF6}"/>
    <cellStyle name="Comma 9 6 13" xfId="9836" xr:uid="{EC761D82-7DBE-4D0E-A171-E80B2419CB40}"/>
    <cellStyle name="Comma 9 6 14" xfId="9837" xr:uid="{FDD756F9-22DE-409A-9EB7-2CC14F322CE4}"/>
    <cellStyle name="Comma 9 6 15" xfId="9838" xr:uid="{167C021B-2853-4E48-BB63-B4C8C6556312}"/>
    <cellStyle name="Comma 9 6 16" xfId="9839" xr:uid="{F6742A8F-84CC-489F-BC43-D08DFB89D374}"/>
    <cellStyle name="Comma 9 6 2" xfId="9840" xr:uid="{61ED472B-5D29-4B5E-BE8D-BC628D7A112C}"/>
    <cellStyle name="Comma 9 6 3" xfId="9841" xr:uid="{B0FA66F8-E417-43F2-82A5-AB3C95C7819F}"/>
    <cellStyle name="Comma 9 6 4" xfId="9842" xr:uid="{5A5A347E-001E-4B70-AC3E-8F9B7A7A5D33}"/>
    <cellStyle name="Comma 9 6 5" xfId="9843" xr:uid="{D3F231EA-5480-47D8-8F4F-4732B6EC0A17}"/>
    <cellStyle name="Comma 9 6 6" xfId="9844" xr:uid="{EB10DEFC-7F1F-4162-A586-18F0210714F9}"/>
    <cellStyle name="Comma 9 6 7" xfId="9845" xr:uid="{D2CA0F17-2D16-4A59-BF50-13A3A4445A06}"/>
    <cellStyle name="Comma 9 6 8" xfId="9846" xr:uid="{587A1ED8-DA9B-4BD4-83BC-9D12EF0AD402}"/>
    <cellStyle name="Comma 9 6 9" xfId="9847" xr:uid="{C80E2594-E16C-4F6B-BE78-59F9A54BA3E3}"/>
    <cellStyle name="Comma 9 7" xfId="7522" xr:uid="{CAFB62BE-86C9-4CB9-B545-D8C1109C9B14}"/>
    <cellStyle name="Comma 9 7 10" xfId="9848" xr:uid="{063D6D25-435E-4EE4-AD22-14A69B1A66C6}"/>
    <cellStyle name="Comma 9 7 11" xfId="9849" xr:uid="{4BC3EC2F-224E-4FD6-81A6-DC5D3644F0DD}"/>
    <cellStyle name="Comma 9 7 12" xfId="9850" xr:uid="{22DC9C81-A2BD-455E-92AE-7C9EEF6C6E63}"/>
    <cellStyle name="Comma 9 7 13" xfId="9851" xr:uid="{A1C633AB-284F-485E-BFAD-BF1D34444B26}"/>
    <cellStyle name="Comma 9 7 14" xfId="9852" xr:uid="{83707CB2-8EF6-4764-B1C0-13A62BB6E8F0}"/>
    <cellStyle name="Comma 9 7 15" xfId="9853" xr:uid="{3501346B-4093-4921-A980-A89A9F22D64C}"/>
    <cellStyle name="Comma 9 7 16" xfId="9854" xr:uid="{72645A38-7356-4702-91DE-77EDEA46424D}"/>
    <cellStyle name="Comma 9 7 2" xfId="9855" xr:uid="{93C0A813-3E90-45E6-BE1F-F8DCED30980C}"/>
    <cellStyle name="Comma 9 7 3" xfId="9856" xr:uid="{7B41F0C8-2B20-439B-8442-F66009AF4CFF}"/>
    <cellStyle name="Comma 9 7 4" xfId="9857" xr:uid="{D2F17560-B483-46F1-8C9D-8591864A941A}"/>
    <cellStyle name="Comma 9 7 5" xfId="9858" xr:uid="{40D343D3-9A10-48A5-B383-6FF88716FF66}"/>
    <cellStyle name="Comma 9 7 6" xfId="9859" xr:uid="{7EC28F25-B730-4CEC-B8D5-517D8D81E416}"/>
    <cellStyle name="Comma 9 7 7" xfId="9860" xr:uid="{DED7E81A-8030-4414-8798-EB8E8BC7B4C1}"/>
    <cellStyle name="Comma 9 7 8" xfId="9861" xr:uid="{42BF9111-F466-4C4C-9B07-9A9241DC8B74}"/>
    <cellStyle name="Comma 9 7 9" xfId="9862" xr:uid="{E0B45D70-48E8-4F17-9F22-1FA7C8A7EBBB}"/>
    <cellStyle name="Comma 9 8" xfId="7523" xr:uid="{A1332A51-F0E2-428C-9432-6E6E8B92DE0E}"/>
    <cellStyle name="Comma 9 8 10" xfId="9863" xr:uid="{335E2A68-C44C-428B-8280-2026617F4BD6}"/>
    <cellStyle name="Comma 9 8 11" xfId="9864" xr:uid="{DD5E308D-66DE-49F5-8325-259B59A47587}"/>
    <cellStyle name="Comma 9 8 12" xfId="9865" xr:uid="{0CA5306E-1025-4E1C-B075-B32C5A37241E}"/>
    <cellStyle name="Comma 9 8 13" xfId="9866" xr:uid="{170451F9-ECAF-466F-AB7E-389F0DB25056}"/>
    <cellStyle name="Comma 9 8 14" xfId="9867" xr:uid="{686B4CC4-44D5-4B6D-9612-2A5AD2ABB2E0}"/>
    <cellStyle name="Comma 9 8 15" xfId="9868" xr:uid="{E1587C43-7EA3-4431-A6FD-20DA5EFB1B47}"/>
    <cellStyle name="Comma 9 8 16" xfId="9869" xr:uid="{AB354DD4-6167-4092-B100-4D512F92D965}"/>
    <cellStyle name="Comma 9 8 2" xfId="9870" xr:uid="{4A21CF3B-3AF6-4554-AA90-E34DC1A9852D}"/>
    <cellStyle name="Comma 9 8 3" xfId="9871" xr:uid="{E9A6C00F-A343-4E21-BF20-0612C7989031}"/>
    <cellStyle name="Comma 9 8 4" xfId="9872" xr:uid="{6E8E4C9C-607E-4CE6-848D-FE7044CA1CC7}"/>
    <cellStyle name="Comma 9 8 5" xfId="9873" xr:uid="{D3510096-52D4-4C54-AA3F-E23774BC68E9}"/>
    <cellStyle name="Comma 9 8 6" xfId="9874" xr:uid="{6AC7ADC3-7725-45B7-A96D-F1E2CF4CEFA1}"/>
    <cellStyle name="Comma 9 8 7" xfId="9875" xr:uid="{D4C62BE9-739A-4BD0-83A5-731576D8F80A}"/>
    <cellStyle name="Comma 9 8 8" xfId="9876" xr:uid="{28F95757-6F01-4C6F-9CF5-03E25FD913A2}"/>
    <cellStyle name="Comma 9 8 9" xfId="9877" xr:uid="{E6A685BC-F862-48F7-A631-94C5E76C5BED}"/>
    <cellStyle name="Comma 9 9" xfId="7524" xr:uid="{DC45965A-9D00-4B1A-841D-341B607FA6A8}"/>
    <cellStyle name="Comma 9 9 10" xfId="9878" xr:uid="{D9FC564E-A7D2-4476-AA1F-2A37E1C99CF1}"/>
    <cellStyle name="Comma 9 9 11" xfId="9879" xr:uid="{0B54D108-6B8F-4F37-8DE4-A590A315397D}"/>
    <cellStyle name="Comma 9 9 12" xfId="9880" xr:uid="{FBD0364C-3654-41E2-84C0-0868563ABA71}"/>
    <cellStyle name="Comma 9 9 13" xfId="9881" xr:uid="{082E416B-F5AE-41E5-8E5E-DC021C1918C1}"/>
    <cellStyle name="Comma 9 9 14" xfId="9882" xr:uid="{5CBF69D3-69CF-4431-8EBE-379A3E268463}"/>
    <cellStyle name="Comma 9 9 15" xfId="9883" xr:uid="{9DB22EAC-E96F-4B85-8285-C84D1B9D8FAF}"/>
    <cellStyle name="Comma 9 9 16" xfId="9884" xr:uid="{E4067B91-BB53-44BC-BE93-E6EFC598ED57}"/>
    <cellStyle name="Comma 9 9 2" xfId="9885" xr:uid="{A328D0DF-F284-44A3-9410-40DBC49F2EA9}"/>
    <cellStyle name="Comma 9 9 3" xfId="9886" xr:uid="{3C67DA42-74F0-4C6F-9A5B-B8531FF8EAA5}"/>
    <cellStyle name="Comma 9 9 4" xfId="9887" xr:uid="{77BDF1CD-3108-47EB-8346-7B771A13F181}"/>
    <cellStyle name="Comma 9 9 5" xfId="9888" xr:uid="{9D0E7750-54FC-41DD-BC24-91936B34F9B6}"/>
    <cellStyle name="Comma 9 9 6" xfId="9889" xr:uid="{04DD9143-F4DE-4A5A-B3CA-3CAB99A0B0F7}"/>
    <cellStyle name="Comma 9 9 7" xfId="9890" xr:uid="{BAB01FCA-2C89-486F-B679-2F0A750183EA}"/>
    <cellStyle name="Comma 9 9 8" xfId="9891" xr:uid="{085778D1-E8F9-4B99-8A27-01B42007DF69}"/>
    <cellStyle name="Comma 9 9 9" xfId="9892" xr:uid="{4EC3EE2C-FCBD-4796-BAA1-EEF0CC4491EB}"/>
    <cellStyle name="comma zerodec" xfId="7525" xr:uid="{4CE076D0-A223-4EF9-8BCC-5A3154398FBD}"/>
    <cellStyle name="comma zerodec 2" xfId="7526" xr:uid="{0B3D67DD-700E-4ACB-94DD-D05A772B4F18}"/>
    <cellStyle name="comma zerodec 2 2" xfId="7527" xr:uid="{8F34946C-11CB-4761-8CCC-8772D33CE18F}"/>
    <cellStyle name="comma zerodec 2 3" xfId="7528" xr:uid="{94B01F14-0BC7-4A96-BFBF-11D85E119718}"/>
    <cellStyle name="comma zerodec 2 4" xfId="7529" xr:uid="{8E2EFB94-3116-4DF9-86B7-2CC865890F47}"/>
    <cellStyle name="comma zerodec 2 5" xfId="7530" xr:uid="{668F60D4-BD4F-4A68-96E3-E97D1745000A}"/>
    <cellStyle name="comma zerodec 2 6" xfId="7531" xr:uid="{3AC3CAEA-311C-48A9-ACB5-6312C4208070}"/>
    <cellStyle name="comma zerodec 2 7" xfId="7532" xr:uid="{31F9D011-D471-4296-809B-3295032F8555}"/>
    <cellStyle name="comma zerodec 2 8" xfId="7533" xr:uid="{2BD68D7B-3140-40A4-8D8F-1FDBA9B283C9}"/>
    <cellStyle name="comma zerodec 3" xfId="7534" xr:uid="{FC23AFF4-14AD-4E57-B281-BC2C5F7240F7}"/>
    <cellStyle name="comma zerodec 3 2" xfId="7535" xr:uid="{6055E189-B619-403C-BE07-4FE267605F0C}"/>
    <cellStyle name="comma zerodec 3 3" xfId="7536" xr:uid="{173C59B2-406D-4368-9004-0DA3491B316D}"/>
    <cellStyle name="comma zerodec 3 4" xfId="7537" xr:uid="{DEF53422-A530-45A4-99C4-3E0E6A2EB4EA}"/>
    <cellStyle name="comma zerodec 3 5" xfId="7538" xr:uid="{F7ADF14D-EAD0-4FD0-B4A0-498E47677F54}"/>
    <cellStyle name="comma zerodec 3 6" xfId="7539" xr:uid="{8FD7E0DE-892E-4329-8351-98351F31AFF6}"/>
    <cellStyle name="comma zerodec 3 7" xfId="7540" xr:uid="{A18205A6-D07E-43B4-A763-186A264C87F3}"/>
    <cellStyle name="comma zerodec 3 8" xfId="7541" xr:uid="{FAF390A9-5A8E-43F3-A521-C2F552F7C2B7}"/>
    <cellStyle name="comma zerodec 4" xfId="7542" xr:uid="{4FE400DB-1937-4ACB-BAC2-C56F18142263}"/>
    <cellStyle name="comma zerodec 4 2" xfId="7543" xr:uid="{1C3C1125-0F7A-4327-BFAC-E7D91FE2653E}"/>
    <cellStyle name="comma zerodec 4 3" xfId="7544" xr:uid="{8189D406-C34D-4F1F-91B0-52EAE8397DDE}"/>
    <cellStyle name="comma zerodec 4 4" xfId="7545" xr:uid="{9DDBAD0B-2368-497E-BF8E-4CB54254DCE2}"/>
    <cellStyle name="comma zerodec 4 5" xfId="7546" xr:uid="{95B61E6E-44C7-4A91-99E3-7CB05CB51A17}"/>
    <cellStyle name="comma zerodec 4 6" xfId="7547" xr:uid="{F64A8C32-8B0B-4F69-A6F4-011480F99A6E}"/>
    <cellStyle name="comma zerodec 4 7" xfId="7548" xr:uid="{34D80C7A-D108-4583-B52C-278BFD0AA922}"/>
    <cellStyle name="comma zerodec 4 8" xfId="7549" xr:uid="{EB18AD6A-1624-4E30-9E61-B63E9E9F3A5B}"/>
    <cellStyle name="comma zerodec 5" xfId="7550" xr:uid="{B8373D23-F5D0-41ED-B331-9CC7D3BE8383}"/>
    <cellStyle name="comma zerodec 5 2" xfId="7551" xr:uid="{B4F05F09-19E2-44D7-8442-B8C40C9CA48A}"/>
    <cellStyle name="comma zerodec 5 3" xfId="7552" xr:uid="{4677F68B-E063-4900-9D4C-5567C02687E4}"/>
    <cellStyle name="comma zerodec 5 4" xfId="7553" xr:uid="{9E2666A8-0BA9-4278-A9D4-D270DA31D83F}"/>
    <cellStyle name="comma zerodec 5 5" xfId="7554" xr:uid="{D29CBF7C-BACE-443A-ABF4-D220553B17EC}"/>
    <cellStyle name="comma zerodec 5 6" xfId="7555" xr:uid="{68E7F35B-57A7-4BBF-9226-1AAFCCEB7712}"/>
    <cellStyle name="comma zerodec 5 7" xfId="7556" xr:uid="{E13A9AFB-78FF-49C5-82CF-73B8876BD770}"/>
    <cellStyle name="comma zerodec 5 8" xfId="7557" xr:uid="{9C3D9BE8-BE1A-43FF-A6DB-6794616F704B}"/>
    <cellStyle name="comma zerodec 6" xfId="7558" xr:uid="{9125CB7C-AE48-4E2E-A5CF-886204BA08DC}"/>
    <cellStyle name="comma zerodec 6 2" xfId="7559" xr:uid="{1457FAB4-21FC-4362-9EC4-8AB75A5BE8A1}"/>
    <cellStyle name="comma zerodec 6 3" xfId="7560" xr:uid="{2D943347-D15F-464D-B2A1-BAC666544AAE}"/>
    <cellStyle name="comma zerodec 6 4" xfId="7561" xr:uid="{82A656BD-AFEE-4D1B-9225-25F8BEB750B8}"/>
    <cellStyle name="comma zerodec 6 5" xfId="7562" xr:uid="{0D3B8576-D3E1-4B92-A7D5-8A9E693CB570}"/>
    <cellStyle name="comma zerodec 6 6" xfId="7563" xr:uid="{F3A665B7-938A-43CF-AF49-FFA9F709F7DC}"/>
    <cellStyle name="comma zerodec 6 7" xfId="7564" xr:uid="{22F1820D-3FE9-4446-8FF7-8224C5702193}"/>
    <cellStyle name="comma zerodec 6 8" xfId="7565" xr:uid="{AFEE0CB4-30D3-463C-A200-32FA9395F595}"/>
    <cellStyle name="comma zerodec 7" xfId="7566" xr:uid="{D8AC853A-A44D-4738-B14B-4020E965EED9}"/>
    <cellStyle name="comma zerodec 7 2" xfId="7567" xr:uid="{F01F825D-2B01-47A4-B06E-E96C531E5F67}"/>
    <cellStyle name="comma zerodec 7 3" xfId="7568" xr:uid="{26886B0A-B40C-43F7-9DDB-BE19265E7572}"/>
    <cellStyle name="comma zerodec 7 4" xfId="7569" xr:uid="{71658AA8-CB6E-4AAD-BC9A-0020DCB30B88}"/>
    <cellStyle name="comma zerodec 7 5" xfId="7570" xr:uid="{861ED0F1-C84C-493F-B06A-632DF61BB9D3}"/>
    <cellStyle name="comma zerodec 7 6" xfId="7571" xr:uid="{39619516-F140-4AD5-9DEF-51ED8612B944}"/>
    <cellStyle name="comma zerodec 7 7" xfId="7572" xr:uid="{F92C3B72-DB5E-480E-A103-64151743E705}"/>
    <cellStyle name="comma zerodec 7 8" xfId="7573" xr:uid="{4727CD74-29AB-436F-B621-5F85D5324569}"/>
    <cellStyle name="comma zerodec 8" xfId="7574" xr:uid="{4F59FA08-AB02-41E1-926B-29B8268C9298}"/>
    <cellStyle name="comma zerodec 8 2" xfId="7575" xr:uid="{C3F244F7-04DA-4D52-9422-017CDAF99D7B}"/>
    <cellStyle name="comma zerodec_note - Sep'10-final" xfId="7576" xr:uid="{E70A6796-7738-4703-8FE3-62C24534A3A4}"/>
    <cellStyle name="Comma0" xfId="6104" xr:uid="{6C0BBA98-890A-45D5-95AC-74ED5C3818D5}"/>
    <cellStyle name="Comma0 2" xfId="7577" xr:uid="{911485BB-9D08-4AF2-A26F-CA5FE1C559D0}"/>
    <cellStyle name="Comma0 2 2" xfId="7578" xr:uid="{1626A90C-AAAD-4CCF-8C60-B79AFFADBECD}"/>
    <cellStyle name="Comma0 2 3" xfId="7579" xr:uid="{AE6A6B41-0ADF-453D-BD35-4FC309451B9A}"/>
    <cellStyle name="Comma0 2 4" xfId="7580" xr:uid="{CEBD3E53-7FAA-4AFD-BE04-0728EAB45F55}"/>
    <cellStyle name="Comma0 2 5" xfId="7581" xr:uid="{0181F6BD-15D1-41B7-B7E8-937E6BDE1EC7}"/>
    <cellStyle name="Comma0 2 6" xfId="7582" xr:uid="{B3D93546-FD7E-4745-85C6-7D9CDC2DA4BD}"/>
    <cellStyle name="Comma0 2 7" xfId="7583" xr:uid="{571BE5B4-BD94-4150-A92F-84AC51EC3EFC}"/>
    <cellStyle name="Comma0 2 8" xfId="7584" xr:uid="{E81FE812-92F4-4668-9E17-C54283416D70}"/>
    <cellStyle name="Comma0 3" xfId="7585" xr:uid="{D6B61FEC-8CE6-4F49-A95E-7836A851FD1B}"/>
    <cellStyle name="Comma0 3 2" xfId="7586" xr:uid="{AB11221B-25B1-4C81-B66E-AD1AA8BD4A7A}"/>
    <cellStyle name="Comma0 3 3" xfId="7587" xr:uid="{F99B35C8-B212-455A-8842-A1E5227C7EE9}"/>
    <cellStyle name="Comma0 3 4" xfId="7588" xr:uid="{56824FE6-E640-4D67-A932-BC15F7002556}"/>
    <cellStyle name="Comma0 3 5" xfId="7589" xr:uid="{7C2FFD12-9C4A-4F5A-AD03-23336C69FACB}"/>
    <cellStyle name="Comma0 3 6" xfId="7590" xr:uid="{67FC564B-3964-4417-B7A6-267D6547CF3D}"/>
    <cellStyle name="Comma0 3 7" xfId="7591" xr:uid="{DCF6D19B-03AD-4357-ADD9-647C8FBB5B75}"/>
    <cellStyle name="Comma0 3 8" xfId="7592" xr:uid="{7F8C4CB7-8006-4BAC-877D-232D073A6C5F}"/>
    <cellStyle name="Comma0 4" xfId="7593" xr:uid="{AB357E59-35F3-4756-A43C-1EB668F42AB3}"/>
    <cellStyle name="Comma0 4 2" xfId="7594" xr:uid="{6D796E49-53CB-4121-AF38-B81D83182C59}"/>
    <cellStyle name="Comma0 4 3" xfId="7595" xr:uid="{03575E9D-DA22-4895-9E25-A6FD84AF7279}"/>
    <cellStyle name="Comma0 4 4" xfId="7596" xr:uid="{51523BB2-7A65-4290-975C-51FF2B8351DC}"/>
    <cellStyle name="Comma0 4 5" xfId="7597" xr:uid="{2664EC19-DCED-4A8E-8E53-F8505CD15DA2}"/>
    <cellStyle name="Comma0 4 6" xfId="7598" xr:uid="{580A8DAD-1640-436B-BAE7-D2B25B71C405}"/>
    <cellStyle name="Comma0 4 7" xfId="7599" xr:uid="{1E62DD0B-4670-4F4B-B638-2ACCF8EEFC31}"/>
    <cellStyle name="Comma0 4 8" xfId="7600" xr:uid="{DF3A2C25-F2ED-48EA-9FAD-ACD563F82351}"/>
    <cellStyle name="Comma0 5" xfId="7601" xr:uid="{18A7DFA1-589E-43F4-BFE7-85CC36760EAD}"/>
    <cellStyle name="Comma0 5 2" xfId="7602" xr:uid="{F3EB33DD-1BB4-4D02-9B38-17DA43275766}"/>
    <cellStyle name="Comma0 5 3" xfId="7603" xr:uid="{8645E9AA-C50C-463B-9795-ED8B85519D73}"/>
    <cellStyle name="Comma0 5 4" xfId="7604" xr:uid="{9D599EFC-F93F-4C6D-8B50-74F93F7BFF8E}"/>
    <cellStyle name="Comma0 5 5" xfId="7605" xr:uid="{1E790A81-5DF9-4119-A818-B9864E7F8223}"/>
    <cellStyle name="Comma0 5 6" xfId="7606" xr:uid="{68BFAB2D-712A-48A0-9FB2-5D4E860BA5CD}"/>
    <cellStyle name="Comma0 5 7" xfId="7607" xr:uid="{BF41C683-E2C8-4BE4-8BD9-D554B6A9A705}"/>
    <cellStyle name="Comma0 5 8" xfId="7608" xr:uid="{E1B5B930-7BA0-4ABE-8CEB-2CEDC7D275BB}"/>
    <cellStyle name="Comma0 6" xfId="7609" xr:uid="{62B3D45B-3F51-4732-9991-C63BCC2C795B}"/>
    <cellStyle name="Comma0 6 2" xfId="7610" xr:uid="{0153E23E-06BB-415E-8834-E7827DE095AF}"/>
    <cellStyle name="Comma0 6 3" xfId="7611" xr:uid="{56ACFFE6-ED0D-4DC4-A200-F7164C1D5C3B}"/>
    <cellStyle name="Comma0 6 4" xfId="7612" xr:uid="{567D6068-0CB3-47B4-AA07-F3119707221E}"/>
    <cellStyle name="Comma0 6 5" xfId="7613" xr:uid="{A2730508-483F-4387-897D-342B90E8A780}"/>
    <cellStyle name="Comma0 6 6" xfId="7614" xr:uid="{6BD06FB6-070C-4C91-8FB4-1120573FE51B}"/>
    <cellStyle name="Comma0 6 7" xfId="7615" xr:uid="{5375BE9F-F029-4658-B96E-0763CFCE5BDE}"/>
    <cellStyle name="Comma0 6 8" xfId="7616" xr:uid="{07CE6671-DF67-4C38-B292-C940A1817CC9}"/>
    <cellStyle name="Comma0 7" xfId="7617" xr:uid="{8139EA92-A822-42DE-A946-0DC266D97481}"/>
    <cellStyle name="Comma0 7 2" xfId="7618" xr:uid="{C81CD185-DE7A-4804-9E10-E6A0E186F8C6}"/>
    <cellStyle name="Comma0 7 3" xfId="7619" xr:uid="{AF3AD55A-1F8F-47A7-96B0-D13F7BF52DEB}"/>
    <cellStyle name="Comma0 7 4" xfId="7620" xr:uid="{BC1D7121-4CD3-4B57-96C5-B13EB648FF7C}"/>
    <cellStyle name="Comma0 7 5" xfId="7621" xr:uid="{58E3A5F0-0B0A-42ED-9B71-1CA83F882717}"/>
    <cellStyle name="Comma0 7 6" xfId="7622" xr:uid="{D2A287C5-FAF6-4E75-AB6F-D2EE4F2192F8}"/>
    <cellStyle name="Comma0 7 7" xfId="7623" xr:uid="{1279499F-D958-4EC0-A944-5754CD806861}"/>
    <cellStyle name="Comma0 7 8" xfId="7624" xr:uid="{276C565F-3D90-436F-9729-A0CB89DF8218}"/>
    <cellStyle name="Comma0 8" xfId="7625" xr:uid="{FA064534-EE36-4966-BBFA-CB74D19045C3}"/>
    <cellStyle name="Comma0 8 2" xfId="7626" xr:uid="{E597A5F5-565F-4A81-A7ED-A0901B62A3B7}"/>
    <cellStyle name="commit" xfId="6105" xr:uid="{BD2F3F4D-A52E-4AAC-A1F4-EBF3ED0E1F14}"/>
    <cellStyle name="Condition" xfId="6106" xr:uid="{C903F197-7FF7-4209-908A-C50289683933}"/>
    <cellStyle name="CondMandatory" xfId="6107" xr:uid="{5FFB31BC-1AA7-4C46-8D3D-5080631D8E25}"/>
    <cellStyle name="Content1" xfId="6108" xr:uid="{15A810D2-00B7-4B29-AF0F-82E0BA7015EC}"/>
    <cellStyle name="Content2" xfId="6109" xr:uid="{05AB08D2-42BF-4944-B244-5EB83B687ABC}"/>
    <cellStyle name="Content3" xfId="6110" xr:uid="{5FB8CE1F-3F86-4D6C-AC33-EC833038E7F3}"/>
    <cellStyle name="Copied" xfId="6111" xr:uid="{BDF3FCE4-8B76-424C-98AD-8AB161886A6D}"/>
    <cellStyle name="Currency [00]" xfId="2704" xr:uid="{00000000-0005-0000-0000-0000B50A0000}"/>
    <cellStyle name="Currency 0" xfId="6112" xr:uid="{26E42B2D-D83C-442F-9E4C-B24A232C6FCE}"/>
    <cellStyle name="Currency 2" xfId="5792" xr:uid="{498C81B0-9B64-4096-93CE-8F86A37F6E93}"/>
    <cellStyle name="Currency 2 2" xfId="6113" xr:uid="{0046A264-8B87-4E98-980C-4ADFEE322C3A}"/>
    <cellStyle name="Currency 3" xfId="5793" xr:uid="{205ABB18-58BD-4FBC-BDE1-6F05A157CFF9}"/>
    <cellStyle name="Currency 4" xfId="2705" xr:uid="{00000000-0005-0000-0000-0000B60A0000}"/>
    <cellStyle name="Currency0" xfId="6114" xr:uid="{FB9D53C0-332D-4D0D-8787-B783BF48A5D4}"/>
    <cellStyle name="Currency0 10" xfId="9893" xr:uid="{1E918782-578D-496F-AB3D-13B35ABB37CC}"/>
    <cellStyle name="Currency0 11" xfId="9894" xr:uid="{E54A8C96-E5D9-4B79-83A9-E3722497B6EA}"/>
    <cellStyle name="Currency0 12" xfId="9895" xr:uid="{2A86A5B6-FB45-4FE3-A767-E4AFFFED01A4}"/>
    <cellStyle name="Currency0 13" xfId="9896" xr:uid="{314FFB23-9058-497B-9AF4-364CABF45FA4}"/>
    <cellStyle name="Currency0 14" xfId="9897" xr:uid="{F3EE7874-FAA0-4C4C-A23A-2860F93BEF3B}"/>
    <cellStyle name="Currency0 15" xfId="9898" xr:uid="{552A469A-A8A6-4294-8EFB-D6A8DD46B549}"/>
    <cellStyle name="Currency0 16" xfId="9899" xr:uid="{CE40D48B-4857-4AFA-A7D8-F66E71F3DD72}"/>
    <cellStyle name="Currency0 17" xfId="9900" xr:uid="{9CAB0E2F-C4DA-4198-916B-D87D370D8455}"/>
    <cellStyle name="Currency0 18" xfId="9901" xr:uid="{30E2BF16-5A66-43E6-954C-0D64914473CE}"/>
    <cellStyle name="Currency0 19" xfId="9902" xr:uid="{C18FB8E7-F5B3-4AB7-91D3-99D502654FFF}"/>
    <cellStyle name="Currency0 2" xfId="7627" xr:uid="{0492AF4E-2A8B-40DB-B1CF-187F15CD5F21}"/>
    <cellStyle name="Currency0 2 10" xfId="9903" xr:uid="{02F2479B-4408-4672-B942-46D1F4784F15}"/>
    <cellStyle name="Currency0 2 11" xfId="9904" xr:uid="{D62D45AA-02B4-4E99-BE9F-3FFE20C2BF6D}"/>
    <cellStyle name="Currency0 2 12" xfId="9905" xr:uid="{4D2469A5-AA37-444B-95DC-FDCB9D3EAA9B}"/>
    <cellStyle name="Currency0 2 13" xfId="9906" xr:uid="{FC693593-4ED5-4892-8F10-00B175A52FD8}"/>
    <cellStyle name="Currency0 2 14" xfId="9907" xr:uid="{C8896FB2-834E-46EA-BA85-F78ADADC4553}"/>
    <cellStyle name="Currency0 2 15" xfId="9908" xr:uid="{34BE14F6-9CCC-48C3-94A2-CE015427219F}"/>
    <cellStyle name="Currency0 2 16" xfId="9909" xr:uid="{C50660A0-4B7A-4B87-A80C-D0C34606C421}"/>
    <cellStyle name="Currency0 2 17" xfId="9910" xr:uid="{9713DD68-1C02-4C6E-B2F0-8B42A37CA3F7}"/>
    <cellStyle name="Currency0 2 18" xfId="9911" xr:uid="{C09F4DD4-AE5F-46DB-A71C-8796758A61AE}"/>
    <cellStyle name="Currency0 2 19" xfId="9912" xr:uid="{D6B9C37D-9E66-432C-9730-E23DCB79F226}"/>
    <cellStyle name="Currency0 2 2" xfId="7628" xr:uid="{CF6F3BD2-7864-4F68-B806-AC6F4B6889D4}"/>
    <cellStyle name="Currency0 2 2 10" xfId="9913" xr:uid="{BEA5A8A1-5E91-4E62-B3D6-00138A5EDADA}"/>
    <cellStyle name="Currency0 2 2 11" xfId="9914" xr:uid="{7986A53B-85C6-47F1-9A74-34E9832F66E6}"/>
    <cellStyle name="Currency0 2 2 12" xfId="9915" xr:uid="{2900AB07-CC2C-493C-A24A-93E41AD26429}"/>
    <cellStyle name="Currency0 2 2 13" xfId="9916" xr:uid="{E99C09F9-12A0-412D-8479-DBAE6D35F4DC}"/>
    <cellStyle name="Currency0 2 2 14" xfId="9917" xr:uid="{A0D37E8F-B2EF-45F6-B971-D2F9480F9DAF}"/>
    <cellStyle name="Currency0 2 2 15" xfId="9918" xr:uid="{DE5D0189-27B8-434F-B1DE-D413A66EEAB0}"/>
    <cellStyle name="Currency0 2 2 16" xfId="9919" xr:uid="{1022861E-9A61-427C-A0BD-DF1B18499E6A}"/>
    <cellStyle name="Currency0 2 2 2" xfId="9920" xr:uid="{B5AFB3A9-01D2-4645-A40D-9742E2BA0636}"/>
    <cellStyle name="Currency0 2 2 3" xfId="9921" xr:uid="{38F6B593-8256-4332-B1AB-B8452AEDA7A0}"/>
    <cellStyle name="Currency0 2 2 4" xfId="9922" xr:uid="{F70D9BE0-BD40-47E1-8FDD-828504A9310B}"/>
    <cellStyle name="Currency0 2 2 5" xfId="9923" xr:uid="{333669DD-0AC7-4827-9995-C77445EC6714}"/>
    <cellStyle name="Currency0 2 2 6" xfId="9924" xr:uid="{51A271D7-1A11-4BBA-8E33-6ECC00AD6515}"/>
    <cellStyle name="Currency0 2 2 7" xfId="9925" xr:uid="{8E76482C-72EC-4EA6-841E-E6403FF54C37}"/>
    <cellStyle name="Currency0 2 2 8" xfId="9926" xr:uid="{0CA90393-4AB3-4007-BAFB-3134E7E6E9CD}"/>
    <cellStyle name="Currency0 2 2 9" xfId="9927" xr:uid="{51B82CA6-1C48-41F3-847B-6A5C17CC0A57}"/>
    <cellStyle name="Currency0 2 20" xfId="9928" xr:uid="{518EA452-451A-462B-BA7A-BA02F7C3CBED}"/>
    <cellStyle name="Currency0 2 21" xfId="9929" xr:uid="{C63DA9C1-72CE-4CAD-9222-196955DC8E84}"/>
    <cellStyle name="Currency0 2 22" xfId="9930" xr:uid="{F75373A7-B51D-4302-859C-C67CA717C7DB}"/>
    <cellStyle name="Currency0 2 23" xfId="9931" xr:uid="{AF72F4AA-5244-40D7-96A4-C21AF0D5C63B}"/>
    <cellStyle name="Currency0 2 3" xfId="7629" xr:uid="{A7BEA270-6EC9-4B8E-9693-A82A9012658C}"/>
    <cellStyle name="Currency0 2 3 10" xfId="9932" xr:uid="{4578EE4A-B496-4C79-BAC5-58E524EAC835}"/>
    <cellStyle name="Currency0 2 3 11" xfId="9933" xr:uid="{41BC855B-1E5C-4335-9BBF-1B92BCAFA8D9}"/>
    <cellStyle name="Currency0 2 3 12" xfId="9934" xr:uid="{AF0DF38E-D89B-4DF9-9880-266F90926BA3}"/>
    <cellStyle name="Currency0 2 3 13" xfId="9935" xr:uid="{2096336D-1D25-4859-BA77-0E1D2C0CF8E1}"/>
    <cellStyle name="Currency0 2 3 14" xfId="9936" xr:uid="{C8048919-543F-4ED0-A450-0F421632A426}"/>
    <cellStyle name="Currency0 2 3 15" xfId="9937" xr:uid="{7DC7B503-8519-4A6E-8931-2029FEB2D827}"/>
    <cellStyle name="Currency0 2 3 16" xfId="9938" xr:uid="{3B1D1439-80ED-4BC6-9CA5-3E179F875147}"/>
    <cellStyle name="Currency0 2 3 2" xfId="9939" xr:uid="{5F5D44B3-B4BE-46D8-8E6F-D038D37964D1}"/>
    <cellStyle name="Currency0 2 3 3" xfId="9940" xr:uid="{2E871EAC-79F6-40AD-A2EE-118E350895BC}"/>
    <cellStyle name="Currency0 2 3 4" xfId="9941" xr:uid="{10D329DE-9EB8-4311-ABD4-55BD3700AD4C}"/>
    <cellStyle name="Currency0 2 3 5" xfId="9942" xr:uid="{FDCDE4E3-71B3-406D-9F83-7CEF3BC972D9}"/>
    <cellStyle name="Currency0 2 3 6" xfId="9943" xr:uid="{6A8B1F9F-C54E-4E07-9783-FD75D5244FA4}"/>
    <cellStyle name="Currency0 2 3 7" xfId="9944" xr:uid="{FA138FCC-8DA9-42DD-A278-15CC24A0BC1B}"/>
    <cellStyle name="Currency0 2 3 8" xfId="9945" xr:uid="{7ACB519C-8820-43EF-A75B-10D4B9BB2395}"/>
    <cellStyle name="Currency0 2 3 9" xfId="9946" xr:uid="{8402AD8A-A212-4055-B449-1DFDE7E1FF6D}"/>
    <cellStyle name="Currency0 2 4" xfId="7630" xr:uid="{35F1099C-7B77-4367-AE39-955BA31639FD}"/>
    <cellStyle name="Currency0 2 4 10" xfId="9947" xr:uid="{6F996A2E-0C3F-4296-B084-C9F2E7A4E647}"/>
    <cellStyle name="Currency0 2 4 11" xfId="9948" xr:uid="{FC7F49D4-A6E1-407E-8AF3-0AFF10E3966C}"/>
    <cellStyle name="Currency0 2 4 12" xfId="9949" xr:uid="{24FC2BBE-CF9B-43BF-AB0E-B4C323A56590}"/>
    <cellStyle name="Currency0 2 4 13" xfId="9950" xr:uid="{162B2991-7994-43FF-B97E-AF1CDDFCE1E1}"/>
    <cellStyle name="Currency0 2 4 14" xfId="9951" xr:uid="{C22C498C-72A8-4EB8-BFCC-EE2485EB7FB8}"/>
    <cellStyle name="Currency0 2 4 15" xfId="9952" xr:uid="{5BD826D6-16B5-4648-9956-AD456BBFD67D}"/>
    <cellStyle name="Currency0 2 4 16" xfId="9953" xr:uid="{E1884E12-2F8A-461F-9561-6474C665D56C}"/>
    <cellStyle name="Currency0 2 4 2" xfId="9954" xr:uid="{A5AAA55E-9515-4A91-8CF0-DBC553D4285E}"/>
    <cellStyle name="Currency0 2 4 3" xfId="9955" xr:uid="{9680F232-8E52-4F82-B7C2-9A9A130B5146}"/>
    <cellStyle name="Currency0 2 4 4" xfId="9956" xr:uid="{42D084DE-2F5C-4C61-A887-DEBC8DDB2A44}"/>
    <cellStyle name="Currency0 2 4 5" xfId="9957" xr:uid="{DF1389D0-005B-4BB0-B2C7-14648FC77390}"/>
    <cellStyle name="Currency0 2 4 6" xfId="9958" xr:uid="{53D6ED4F-5A7A-4162-A7ED-EE0E2F247BA0}"/>
    <cellStyle name="Currency0 2 4 7" xfId="9959" xr:uid="{7284C261-C41C-4B66-945B-D9176C899A1B}"/>
    <cellStyle name="Currency0 2 4 8" xfId="9960" xr:uid="{30BA352D-1B82-4701-BC37-87CBE8485DC5}"/>
    <cellStyle name="Currency0 2 4 9" xfId="9961" xr:uid="{0C22B5CD-203B-4432-9F9E-2E1A559F0C13}"/>
    <cellStyle name="Currency0 2 5" xfId="7631" xr:uid="{DEDF37F9-DB3B-45C5-8B66-978180AF1F43}"/>
    <cellStyle name="Currency0 2 5 10" xfId="9962" xr:uid="{C2DED69A-70C3-4143-8549-3CC623AE8C92}"/>
    <cellStyle name="Currency0 2 5 11" xfId="9963" xr:uid="{8A92C7A5-2DD7-440C-96CF-6BFFE08FC747}"/>
    <cellStyle name="Currency0 2 5 12" xfId="9964" xr:uid="{DD66D2DE-A372-4AF4-96DD-AF4732B24B3E}"/>
    <cellStyle name="Currency0 2 5 13" xfId="9965" xr:uid="{E206A2ED-7E43-4AE4-A41B-5E08DCDD9394}"/>
    <cellStyle name="Currency0 2 5 14" xfId="9966" xr:uid="{5052DB6A-C609-461B-BFC5-5D2ACCFFB82D}"/>
    <cellStyle name="Currency0 2 5 15" xfId="9967" xr:uid="{26D54C46-C75C-449B-A853-E15E64075FBD}"/>
    <cellStyle name="Currency0 2 5 16" xfId="9968" xr:uid="{B5DC96B7-8BD2-4EE2-A173-8F882264994B}"/>
    <cellStyle name="Currency0 2 5 2" xfId="9969" xr:uid="{450D93D0-9D61-4F9E-AABE-707EA0E2477D}"/>
    <cellStyle name="Currency0 2 5 3" xfId="9970" xr:uid="{B3317EAD-13E3-4AC2-A0B1-8199160BB2C3}"/>
    <cellStyle name="Currency0 2 5 4" xfId="9971" xr:uid="{17817F41-60B5-47C1-9418-FE8B8D5C4082}"/>
    <cellStyle name="Currency0 2 5 5" xfId="9972" xr:uid="{2ECC9010-3473-4BB7-9A8B-E33BCD197737}"/>
    <cellStyle name="Currency0 2 5 6" xfId="9973" xr:uid="{3D7A0CBD-38F9-467B-BA49-B392401C0442}"/>
    <cellStyle name="Currency0 2 5 7" xfId="9974" xr:uid="{F8C4B4BC-5020-42F1-B725-7DD33E30BAFE}"/>
    <cellStyle name="Currency0 2 5 8" xfId="9975" xr:uid="{FBBF8070-E7B7-4766-B839-8CDF3548F0DC}"/>
    <cellStyle name="Currency0 2 5 9" xfId="9976" xr:uid="{0CBECC8E-7FD8-4E20-8ECB-5636D475D25F}"/>
    <cellStyle name="Currency0 2 6" xfId="7632" xr:uid="{53BDFA28-70DB-4391-8506-BBD7E04B6077}"/>
    <cellStyle name="Currency0 2 6 10" xfId="9977" xr:uid="{35B27BCE-0BCE-45DA-B1CF-1589CF7C0B3A}"/>
    <cellStyle name="Currency0 2 6 11" xfId="9978" xr:uid="{9EF5A719-076F-4923-83A3-C5C0EC349A38}"/>
    <cellStyle name="Currency0 2 6 12" xfId="9979" xr:uid="{99A880D2-69B0-4944-947F-D5E659A92967}"/>
    <cellStyle name="Currency0 2 6 13" xfId="9980" xr:uid="{2B0FB540-4156-46D9-B868-128C5B8E248F}"/>
    <cellStyle name="Currency0 2 6 14" xfId="9981" xr:uid="{3B7D5AFF-6CD2-4BD1-8DAA-D4A3D4602D12}"/>
    <cellStyle name="Currency0 2 6 15" xfId="9982" xr:uid="{CF483D70-6DDB-4C8B-AC5F-E0C9CDE8CA60}"/>
    <cellStyle name="Currency0 2 6 16" xfId="9983" xr:uid="{A68F5DC2-D60A-4A19-80D2-3E74D2E93C88}"/>
    <cellStyle name="Currency0 2 6 2" xfId="9984" xr:uid="{8A55DC31-6722-465A-A13E-C4593E2006B3}"/>
    <cellStyle name="Currency0 2 6 3" xfId="9985" xr:uid="{C9BC8058-8B18-4A60-BAEF-C6C4D79AB9CA}"/>
    <cellStyle name="Currency0 2 6 4" xfId="9986" xr:uid="{0DB4A406-0362-4F8E-BBC1-D163F19AE3A7}"/>
    <cellStyle name="Currency0 2 6 5" xfId="9987" xr:uid="{947EC7F5-FFC9-4383-BB25-40AA2CC69E01}"/>
    <cellStyle name="Currency0 2 6 6" xfId="9988" xr:uid="{16357DCE-E62D-45FD-B485-CFAE885A3D42}"/>
    <cellStyle name="Currency0 2 6 7" xfId="9989" xr:uid="{9749E5B9-701F-4B4B-82C6-CCBE8C4F0DB5}"/>
    <cellStyle name="Currency0 2 6 8" xfId="9990" xr:uid="{08A21665-E6B9-4D29-A0F4-3A318B4A81C1}"/>
    <cellStyle name="Currency0 2 6 9" xfId="9991" xr:uid="{6F95E918-F094-4965-AFCF-34F24BF06FF3}"/>
    <cellStyle name="Currency0 2 7" xfId="7633" xr:uid="{85636F34-62AB-4467-9BD7-C6E9990A0AA9}"/>
    <cellStyle name="Currency0 2 7 10" xfId="9992" xr:uid="{2EB73AE6-FF0E-4E4E-B0EE-B65E9F1607E7}"/>
    <cellStyle name="Currency0 2 7 11" xfId="9993" xr:uid="{88AB0C9F-B565-4F1D-A0D6-79E1518D1A7D}"/>
    <cellStyle name="Currency0 2 7 12" xfId="9994" xr:uid="{87E4F7A8-907F-41D7-B92C-6FF7C7BA1FBB}"/>
    <cellStyle name="Currency0 2 7 13" xfId="9995" xr:uid="{FEB4359B-40F3-4C67-B4CC-80CCDF27FBDC}"/>
    <cellStyle name="Currency0 2 7 14" xfId="9996" xr:uid="{232422B5-6658-4400-8A16-FF8E3BED9A04}"/>
    <cellStyle name="Currency0 2 7 15" xfId="9997" xr:uid="{81EA5879-B7FD-4B81-8C77-B36FB9DA205E}"/>
    <cellStyle name="Currency0 2 7 16" xfId="9998" xr:uid="{C94D7A97-4908-4D6E-8D63-9838207591A9}"/>
    <cellStyle name="Currency0 2 7 2" xfId="9999" xr:uid="{6C90BA42-AC01-4084-9E12-64A05567B2C9}"/>
    <cellStyle name="Currency0 2 7 3" xfId="10000" xr:uid="{86991874-F82B-4957-ADF9-8898777BE68D}"/>
    <cellStyle name="Currency0 2 7 4" xfId="10001" xr:uid="{C4E48940-3821-440D-B28E-CB723768ADD2}"/>
    <cellStyle name="Currency0 2 7 5" xfId="10002" xr:uid="{F8CA7486-B682-42B4-8E05-CDBC5BC55E80}"/>
    <cellStyle name="Currency0 2 7 6" xfId="10003" xr:uid="{0BF748BB-5631-4D20-B042-BBD3DE7BC130}"/>
    <cellStyle name="Currency0 2 7 7" xfId="10004" xr:uid="{E9006F68-6C64-4A41-BEE9-BB76529C4E65}"/>
    <cellStyle name="Currency0 2 7 8" xfId="10005" xr:uid="{B048A457-1E6E-4AF2-B577-E07C5AED37DB}"/>
    <cellStyle name="Currency0 2 7 9" xfId="10006" xr:uid="{F77C4378-8E8B-4EA6-BE53-DC16FDD017EB}"/>
    <cellStyle name="Currency0 2 8" xfId="7634" xr:uid="{34DD9C2B-4172-408B-96AD-0F59A51E729B}"/>
    <cellStyle name="Currency0 2 8 10" xfId="10007" xr:uid="{5729D23F-382C-487B-AEBD-FDF71FB193AE}"/>
    <cellStyle name="Currency0 2 8 11" xfId="10008" xr:uid="{6B572D2C-874B-4C69-ADE0-0BE4F491FAB1}"/>
    <cellStyle name="Currency0 2 8 12" xfId="10009" xr:uid="{3D1D109D-1851-485C-A1F0-4E4330961704}"/>
    <cellStyle name="Currency0 2 8 13" xfId="10010" xr:uid="{CC20387E-696B-497C-A991-F2597B70115A}"/>
    <cellStyle name="Currency0 2 8 14" xfId="10011" xr:uid="{968D12C6-163F-4DAF-AB85-C928F083DAE5}"/>
    <cellStyle name="Currency0 2 8 15" xfId="10012" xr:uid="{E97E6680-832D-4062-B62D-F1394E0901AC}"/>
    <cellStyle name="Currency0 2 8 16" xfId="10013" xr:uid="{120BC949-9531-46D5-85F1-9C29D7695D94}"/>
    <cellStyle name="Currency0 2 8 2" xfId="10014" xr:uid="{BD1CF031-BA46-4BC5-A4F4-CA1B3C04980A}"/>
    <cellStyle name="Currency0 2 8 3" xfId="10015" xr:uid="{BFCEAA36-CDF0-4D17-A582-BD94A8678EBB}"/>
    <cellStyle name="Currency0 2 8 4" xfId="10016" xr:uid="{F40BDDF7-51E8-4247-863A-32E8D800ED97}"/>
    <cellStyle name="Currency0 2 8 5" xfId="10017" xr:uid="{540654FD-FE02-4A7F-9E61-B7B1BB2AF619}"/>
    <cellStyle name="Currency0 2 8 6" xfId="10018" xr:uid="{8977F0AE-21FB-4DA4-99CC-8EC49B53FE52}"/>
    <cellStyle name="Currency0 2 8 7" xfId="10019" xr:uid="{975D834E-8E23-4DEF-BC63-D3A34EE051A2}"/>
    <cellStyle name="Currency0 2 8 8" xfId="10020" xr:uid="{64A91CA7-B5B0-42F8-B2B7-AC4AE01F668E}"/>
    <cellStyle name="Currency0 2 8 9" xfId="10021" xr:uid="{400E0D79-FB9C-4646-843B-FB6921B8296B}"/>
    <cellStyle name="Currency0 2 9" xfId="10022" xr:uid="{684A0DA1-F92F-45B9-8404-9C078C5F3AE2}"/>
    <cellStyle name="Currency0 20" xfId="10023" xr:uid="{3C596AB4-BD15-4267-8B77-3697694DC986}"/>
    <cellStyle name="Currency0 21" xfId="10024" xr:uid="{3BFE98B5-DDF4-4ABD-A1D6-86DE16F3CBD8}"/>
    <cellStyle name="Currency0 22" xfId="10025" xr:uid="{0FBEB767-CB70-412F-84CF-2E1AF7AEFCC7}"/>
    <cellStyle name="Currency0 23" xfId="10026" xr:uid="{F54AD776-31B5-4278-AE17-942B2844B3E3}"/>
    <cellStyle name="Currency0 3" xfId="7635" xr:uid="{B6497BC0-98CA-4727-B2E1-CD354EF546F3}"/>
    <cellStyle name="Currency0 3 10" xfId="10027" xr:uid="{A955BC31-6E34-4D9D-A660-415C54CFDBE6}"/>
    <cellStyle name="Currency0 3 11" xfId="10028" xr:uid="{BA325F46-239A-4CF7-BF67-584C2FA1D44C}"/>
    <cellStyle name="Currency0 3 12" xfId="10029" xr:uid="{C9BF8048-78C9-442B-900F-F51CA7F3FEC9}"/>
    <cellStyle name="Currency0 3 13" xfId="10030" xr:uid="{B1559C2C-7BA1-4D35-A9DE-643B3DA349A2}"/>
    <cellStyle name="Currency0 3 14" xfId="10031" xr:uid="{EAB33B8F-700A-4F7E-A405-66181E299DF5}"/>
    <cellStyle name="Currency0 3 15" xfId="10032" xr:uid="{F3D07C51-52D4-4269-B02C-C4117833F400}"/>
    <cellStyle name="Currency0 3 16" xfId="10033" xr:uid="{0BDD7E07-323D-4B34-8151-7F7E7BD316FA}"/>
    <cellStyle name="Currency0 3 17" xfId="10034" xr:uid="{A719AAC8-28B7-49B8-9D0F-EDDAEA936F69}"/>
    <cellStyle name="Currency0 3 18" xfId="10035" xr:uid="{1CD0F1F2-2772-4939-B9AA-54BA623FEBD8}"/>
    <cellStyle name="Currency0 3 19" xfId="10036" xr:uid="{E556AACC-AB8F-44F9-8E01-8EE02B37B600}"/>
    <cellStyle name="Currency0 3 2" xfId="7636" xr:uid="{63842911-E05C-4CC6-B293-8A38570757B9}"/>
    <cellStyle name="Currency0 3 2 10" xfId="10037" xr:uid="{564A808E-E659-4222-B83D-74047EDBB79C}"/>
    <cellStyle name="Currency0 3 2 11" xfId="10038" xr:uid="{2465A4CB-BFD6-4472-82C4-A3E14001F5B6}"/>
    <cellStyle name="Currency0 3 2 12" xfId="10039" xr:uid="{B6466DD6-D2EC-48F3-ACEF-1DA0ECDABFA0}"/>
    <cellStyle name="Currency0 3 2 13" xfId="10040" xr:uid="{0CB4CBBD-EEB5-44E4-B09B-8682EB6A3DDC}"/>
    <cellStyle name="Currency0 3 2 14" xfId="10041" xr:uid="{651D3899-930E-4F98-81A2-023F50EC3303}"/>
    <cellStyle name="Currency0 3 2 15" xfId="10042" xr:uid="{B2EF7CAC-B358-439E-A3C5-14840A3A094B}"/>
    <cellStyle name="Currency0 3 2 16" xfId="10043" xr:uid="{67B18ADE-7115-4119-8C2C-225C7933A2EE}"/>
    <cellStyle name="Currency0 3 2 2" xfId="10044" xr:uid="{1237949F-21F5-42EB-802B-BB2586FD99FB}"/>
    <cellStyle name="Currency0 3 2 3" xfId="10045" xr:uid="{5E4409BF-6F29-4A32-88AE-FC9BBDC72D09}"/>
    <cellStyle name="Currency0 3 2 4" xfId="10046" xr:uid="{C864B64F-566C-43AE-AB59-64DBD7EBC49D}"/>
    <cellStyle name="Currency0 3 2 5" xfId="10047" xr:uid="{7C74E389-3C4B-4ED6-A331-4F95D1CA7293}"/>
    <cellStyle name="Currency0 3 2 6" xfId="10048" xr:uid="{FE59DB91-CE6B-49A3-876B-11ED1C7F0B3B}"/>
    <cellStyle name="Currency0 3 2 7" xfId="10049" xr:uid="{AFFE323B-4E95-4A43-B963-AB9BD9405215}"/>
    <cellStyle name="Currency0 3 2 8" xfId="10050" xr:uid="{C96CD948-64E2-48F9-83D3-D94C53E52664}"/>
    <cellStyle name="Currency0 3 2 9" xfId="10051" xr:uid="{B5904351-04FA-4883-8D55-015B55126844}"/>
    <cellStyle name="Currency0 3 20" xfId="10052" xr:uid="{371426C6-AA2E-4013-8A13-C669AC4DA19C}"/>
    <cellStyle name="Currency0 3 21" xfId="10053" xr:uid="{7C251447-D738-43DB-B311-D6A1CC688F80}"/>
    <cellStyle name="Currency0 3 22" xfId="10054" xr:uid="{91ADCD53-4F9C-4A2C-9ECD-EB5FFA35C38B}"/>
    <cellStyle name="Currency0 3 23" xfId="10055" xr:uid="{5B7B49E6-392F-4963-9C93-D68536610EBA}"/>
    <cellStyle name="Currency0 3 3" xfId="7637" xr:uid="{F2BA58A1-CB25-4EEC-BE8A-7791A3820ACA}"/>
    <cellStyle name="Currency0 3 3 10" xfId="10056" xr:uid="{EE94DE96-E508-4077-8F6C-7FD59D0ABE6C}"/>
    <cellStyle name="Currency0 3 3 11" xfId="10057" xr:uid="{7DF1ECF6-1644-45AF-893F-AB0F102A0EC2}"/>
    <cellStyle name="Currency0 3 3 12" xfId="10058" xr:uid="{6DD69A0E-FB0B-4CCD-8AE3-5C8B9EB87057}"/>
    <cellStyle name="Currency0 3 3 13" xfId="10059" xr:uid="{ACD59A21-F12F-4417-9982-5D879553D0E8}"/>
    <cellStyle name="Currency0 3 3 14" xfId="10060" xr:uid="{A1EF65EE-BB85-41D0-B221-2C4B17E21CAC}"/>
    <cellStyle name="Currency0 3 3 15" xfId="10061" xr:uid="{CBCC7E73-5D21-46AD-BEDC-22318D9A9D88}"/>
    <cellStyle name="Currency0 3 3 16" xfId="10062" xr:uid="{EF962FCB-3A1F-46D2-8D9A-054B6EEE5019}"/>
    <cellStyle name="Currency0 3 3 2" xfId="10063" xr:uid="{A2E17489-7FA2-443F-AD71-F7D1B672441C}"/>
    <cellStyle name="Currency0 3 3 3" xfId="10064" xr:uid="{5B54A0B8-A87A-4FED-8BE2-76252215F40F}"/>
    <cellStyle name="Currency0 3 3 4" xfId="10065" xr:uid="{F5B229FF-E5C8-4895-84C2-5A5F8A93BBB0}"/>
    <cellStyle name="Currency0 3 3 5" xfId="10066" xr:uid="{F08D7387-D3B3-4931-9942-0E576222AFCD}"/>
    <cellStyle name="Currency0 3 3 6" xfId="10067" xr:uid="{47E638CF-D0C3-4EB7-9E81-6E040F396A73}"/>
    <cellStyle name="Currency0 3 3 7" xfId="10068" xr:uid="{BB3BAE73-3093-45BD-BFD1-1BB845ABF049}"/>
    <cellStyle name="Currency0 3 3 8" xfId="10069" xr:uid="{B4089648-15BC-4EB8-8032-EF2440DC4BA9}"/>
    <cellStyle name="Currency0 3 3 9" xfId="10070" xr:uid="{59459849-5895-4E33-8F0C-4427712A1C1A}"/>
    <cellStyle name="Currency0 3 4" xfId="7638" xr:uid="{697CF951-7607-4373-9417-9EA2DCE5E205}"/>
    <cellStyle name="Currency0 3 4 10" xfId="10071" xr:uid="{F158C7A4-FB73-4BD0-8303-790C39FCDFDC}"/>
    <cellStyle name="Currency0 3 4 11" xfId="10072" xr:uid="{0E4AFC75-C06E-402B-BDA3-B268EBC11916}"/>
    <cellStyle name="Currency0 3 4 12" xfId="10073" xr:uid="{1E5BD0E0-62A0-4EA0-A0E7-D8596D14FB02}"/>
    <cellStyle name="Currency0 3 4 13" xfId="10074" xr:uid="{390BC528-C757-4838-ACDD-AB6FC73AF1A4}"/>
    <cellStyle name="Currency0 3 4 14" xfId="10075" xr:uid="{1E576878-DDCD-45B0-94B6-CEA43329DDA6}"/>
    <cellStyle name="Currency0 3 4 15" xfId="10076" xr:uid="{8A98EDE9-68D4-4E4D-AE52-4337705C64BF}"/>
    <cellStyle name="Currency0 3 4 16" xfId="10077" xr:uid="{AD319FA8-C37C-4A42-A0AD-77013DB942DF}"/>
    <cellStyle name="Currency0 3 4 2" xfId="10078" xr:uid="{AA98FB0D-6778-441F-999E-D942B5F7F9FD}"/>
    <cellStyle name="Currency0 3 4 3" xfId="10079" xr:uid="{DEC8A469-E324-4DF2-A7C8-F07BC581943B}"/>
    <cellStyle name="Currency0 3 4 4" xfId="10080" xr:uid="{D93EC462-B06C-4F09-8252-525D4A0D8706}"/>
    <cellStyle name="Currency0 3 4 5" xfId="10081" xr:uid="{BC0894E0-4860-4640-AB6E-385D49E1A1C8}"/>
    <cellStyle name="Currency0 3 4 6" xfId="10082" xr:uid="{B4234974-D167-44BC-B027-45CA576BFC41}"/>
    <cellStyle name="Currency0 3 4 7" xfId="10083" xr:uid="{4267EAD1-66C8-4494-88EC-280BF216FA87}"/>
    <cellStyle name="Currency0 3 4 8" xfId="10084" xr:uid="{DD6C911A-0116-4D0F-9B57-A411BB89B424}"/>
    <cellStyle name="Currency0 3 4 9" xfId="10085" xr:uid="{E1BA4E25-2640-4708-B426-38ABFA9FA549}"/>
    <cellStyle name="Currency0 3 5" xfId="7639" xr:uid="{5A4D179A-62C5-46AB-AAD0-226AED9C067A}"/>
    <cellStyle name="Currency0 3 5 10" xfId="10086" xr:uid="{C15E5F72-B7B8-424A-92B9-AE82E60004FF}"/>
    <cellStyle name="Currency0 3 5 11" xfId="10087" xr:uid="{B17C80E5-B2E7-4E0F-B25B-544ABEC95BA3}"/>
    <cellStyle name="Currency0 3 5 12" xfId="10088" xr:uid="{C55E4FD5-B011-45F8-B3B8-5C73DB4D0F15}"/>
    <cellStyle name="Currency0 3 5 13" xfId="10089" xr:uid="{DCD63131-8081-4C2A-937D-1BCE59F89E21}"/>
    <cellStyle name="Currency0 3 5 14" xfId="10090" xr:uid="{CF8CDBAA-2D59-4090-ADBD-09C0DF17ADEE}"/>
    <cellStyle name="Currency0 3 5 15" xfId="10091" xr:uid="{CC5596AD-FD4C-4603-B5C4-AA390A45DF44}"/>
    <cellStyle name="Currency0 3 5 16" xfId="10092" xr:uid="{BBF6133B-F3D5-4C61-B735-5932B2881266}"/>
    <cellStyle name="Currency0 3 5 2" xfId="10093" xr:uid="{44392E23-9F08-4C0D-8905-76A48DFF1C9A}"/>
    <cellStyle name="Currency0 3 5 3" xfId="10094" xr:uid="{17D90B1E-7D4E-4223-B350-B51B413D31CE}"/>
    <cellStyle name="Currency0 3 5 4" xfId="10095" xr:uid="{40166365-3B2A-494A-BE2E-0040C748E04A}"/>
    <cellStyle name="Currency0 3 5 5" xfId="10096" xr:uid="{9ABC4012-CDA1-4F93-81AD-E1DAA56E3F47}"/>
    <cellStyle name="Currency0 3 5 6" xfId="10097" xr:uid="{058837E2-C135-4F3D-BF18-23A2010726BC}"/>
    <cellStyle name="Currency0 3 5 7" xfId="10098" xr:uid="{2A76E855-1824-494D-8A9B-786950D75722}"/>
    <cellStyle name="Currency0 3 5 8" xfId="10099" xr:uid="{19D1F33A-552E-42D8-A658-BDCEF566D0ED}"/>
    <cellStyle name="Currency0 3 5 9" xfId="10100" xr:uid="{3DA0B146-2F57-4F7E-8E91-8D35003120BD}"/>
    <cellStyle name="Currency0 3 6" xfId="7640" xr:uid="{6F3482CB-494E-4628-8414-FFA5B85CFC7C}"/>
    <cellStyle name="Currency0 3 6 10" xfId="10101" xr:uid="{616D9DB6-3709-4393-9E31-1646587FA9F7}"/>
    <cellStyle name="Currency0 3 6 11" xfId="10102" xr:uid="{C6AE5F3A-185C-42AE-804C-097001B53F61}"/>
    <cellStyle name="Currency0 3 6 12" xfId="10103" xr:uid="{DD13BB37-893B-496B-8F17-B67EDC4E497E}"/>
    <cellStyle name="Currency0 3 6 13" xfId="10104" xr:uid="{895F7C63-B1AE-4324-BD0A-661303CF970B}"/>
    <cellStyle name="Currency0 3 6 14" xfId="10105" xr:uid="{7457040A-F726-4C9F-9B3D-26C9DB194034}"/>
    <cellStyle name="Currency0 3 6 15" xfId="10106" xr:uid="{11694536-AA22-4221-8691-6C74B8622659}"/>
    <cellStyle name="Currency0 3 6 16" xfId="10107" xr:uid="{FDC2729E-C68E-4488-87FA-3EB5133ABCAC}"/>
    <cellStyle name="Currency0 3 6 2" xfId="10108" xr:uid="{E7418DA4-2451-4687-916F-36909EEE57BB}"/>
    <cellStyle name="Currency0 3 6 3" xfId="10109" xr:uid="{545A7641-9CA1-4804-AD10-3F85C45B4189}"/>
    <cellStyle name="Currency0 3 6 4" xfId="10110" xr:uid="{4B37E2C4-53FC-48DF-A769-5296B92EA463}"/>
    <cellStyle name="Currency0 3 6 5" xfId="10111" xr:uid="{00BC5256-5654-4C89-90A1-0C1D6B66D5B5}"/>
    <cellStyle name="Currency0 3 6 6" xfId="10112" xr:uid="{2B2E6BE8-7A77-4C45-91F8-38C666484207}"/>
    <cellStyle name="Currency0 3 6 7" xfId="10113" xr:uid="{429927A4-2A12-4873-847F-A4052282FB0C}"/>
    <cellStyle name="Currency0 3 6 8" xfId="10114" xr:uid="{C22A1E8D-1819-4CF3-9E04-32F4861CAA26}"/>
    <cellStyle name="Currency0 3 6 9" xfId="10115" xr:uid="{7C29102E-9542-49DF-A463-4454907E0A1A}"/>
    <cellStyle name="Currency0 3 7" xfId="7641" xr:uid="{A32EA35B-AC9C-425A-837C-92DE2999F219}"/>
    <cellStyle name="Currency0 3 7 10" xfId="10116" xr:uid="{FA94DA8F-4CEF-4742-ABD1-5DCA664B8797}"/>
    <cellStyle name="Currency0 3 7 11" xfId="10117" xr:uid="{B309C9D3-18C6-4565-B2B8-7C29A7F5CDEC}"/>
    <cellStyle name="Currency0 3 7 12" xfId="10118" xr:uid="{5A19FFE8-E256-4D62-B4A4-13E7E4B40DD8}"/>
    <cellStyle name="Currency0 3 7 13" xfId="10119" xr:uid="{7A5643D5-C138-4A12-89F2-3D163E706A3D}"/>
    <cellStyle name="Currency0 3 7 14" xfId="10120" xr:uid="{F11C03B5-CF4F-42A1-A8B6-493B0FDDFF69}"/>
    <cellStyle name="Currency0 3 7 15" xfId="10121" xr:uid="{96EC2AFD-CAB6-44F7-BD0B-BF3EB7314386}"/>
    <cellStyle name="Currency0 3 7 16" xfId="10122" xr:uid="{BFEFC28F-0284-4454-AA47-90C243EC3C97}"/>
    <cellStyle name="Currency0 3 7 2" xfId="10123" xr:uid="{DB485A89-9DC5-4228-BCDF-FB818CC9753E}"/>
    <cellStyle name="Currency0 3 7 3" xfId="10124" xr:uid="{6BAD0333-5A37-42BF-8199-23268769F327}"/>
    <cellStyle name="Currency0 3 7 4" xfId="10125" xr:uid="{7AD4D8C0-43A4-44EF-9065-0C034A14867D}"/>
    <cellStyle name="Currency0 3 7 5" xfId="10126" xr:uid="{F5B059E5-804B-4E9F-8CE9-F851B7AB532D}"/>
    <cellStyle name="Currency0 3 7 6" xfId="10127" xr:uid="{F5A88CFB-C19F-4111-AE89-CF5A288314C0}"/>
    <cellStyle name="Currency0 3 7 7" xfId="10128" xr:uid="{6B61F00E-67B9-46E9-B002-0913B900D6A9}"/>
    <cellStyle name="Currency0 3 7 8" xfId="10129" xr:uid="{EB835239-B629-4003-A917-EC545DB87719}"/>
    <cellStyle name="Currency0 3 7 9" xfId="10130" xr:uid="{07D0109B-C653-4A34-BC79-BB461CA979EE}"/>
    <cellStyle name="Currency0 3 8" xfId="7642" xr:uid="{4E56AFDB-3C54-4FEE-ACAB-317D8F0E0D05}"/>
    <cellStyle name="Currency0 3 8 10" xfId="10131" xr:uid="{A998470C-EF3A-4EAF-80F9-397C4749B05C}"/>
    <cellStyle name="Currency0 3 8 11" xfId="10132" xr:uid="{C413EE3B-B942-4E8F-82E3-A16263790E66}"/>
    <cellStyle name="Currency0 3 8 12" xfId="10133" xr:uid="{5EF9DEAD-353F-4353-8E21-BD5E6FE21683}"/>
    <cellStyle name="Currency0 3 8 13" xfId="10134" xr:uid="{D42E7AB5-B6F3-4638-B5A8-EEE61A5503A3}"/>
    <cellStyle name="Currency0 3 8 14" xfId="10135" xr:uid="{0E30E2BD-45E7-47FC-8B74-055442D5DDD3}"/>
    <cellStyle name="Currency0 3 8 15" xfId="10136" xr:uid="{D51CB983-E9B8-44B4-8435-3FAFAD3353AF}"/>
    <cellStyle name="Currency0 3 8 16" xfId="10137" xr:uid="{A58E505C-3129-42E0-83B3-2F9B9187F285}"/>
    <cellStyle name="Currency0 3 8 2" xfId="10138" xr:uid="{094CAB43-BBA8-4E62-9454-04DE002CF619}"/>
    <cellStyle name="Currency0 3 8 3" xfId="10139" xr:uid="{0968F2F4-6DAB-4D85-B1CE-A260689CB679}"/>
    <cellStyle name="Currency0 3 8 4" xfId="10140" xr:uid="{1B20EDCE-8F34-493D-8236-9938AD001E7B}"/>
    <cellStyle name="Currency0 3 8 5" xfId="10141" xr:uid="{592FD048-0AFF-4E07-93AE-C82FA991F31E}"/>
    <cellStyle name="Currency0 3 8 6" xfId="10142" xr:uid="{F3995FBF-CDB7-4F12-AD63-7AB79811FFF0}"/>
    <cellStyle name="Currency0 3 8 7" xfId="10143" xr:uid="{349BF31D-2474-4178-B199-5F0BEEC5CC90}"/>
    <cellStyle name="Currency0 3 8 8" xfId="10144" xr:uid="{94EA8B09-80E1-44C6-96D0-0EF55FC065A6}"/>
    <cellStyle name="Currency0 3 8 9" xfId="10145" xr:uid="{E5A966AF-1CF2-46E5-809C-FBAF280880FC}"/>
    <cellStyle name="Currency0 3 9" xfId="10146" xr:uid="{078B6166-D1DB-4563-98FB-7DFA45FC5B06}"/>
    <cellStyle name="Currency0 4" xfId="7643" xr:uid="{79640BB3-7804-4326-AFD3-30EF8F0DADDF}"/>
    <cellStyle name="Currency0 4 10" xfId="10147" xr:uid="{07B172FA-3F73-4618-B7E2-59A15453C3B9}"/>
    <cellStyle name="Currency0 4 11" xfId="10148" xr:uid="{C405C0F5-1176-47EF-A84A-D14180249543}"/>
    <cellStyle name="Currency0 4 12" xfId="10149" xr:uid="{7F7DAD28-DB59-4FA4-8C10-1206933D6994}"/>
    <cellStyle name="Currency0 4 13" xfId="10150" xr:uid="{5D695351-A00B-4D87-83C1-735E5D732072}"/>
    <cellStyle name="Currency0 4 14" xfId="10151" xr:uid="{BAAC6F4D-EC20-4EE4-AF9D-C0675D1227DF}"/>
    <cellStyle name="Currency0 4 15" xfId="10152" xr:uid="{32330E8E-3248-4589-990F-DC70B3FEA8CA}"/>
    <cellStyle name="Currency0 4 16" xfId="10153" xr:uid="{E55EECD0-6B96-4714-8F56-F7F72C4D5BB8}"/>
    <cellStyle name="Currency0 4 17" xfId="10154" xr:uid="{2A5073A9-DF75-4179-BEA2-FF0E78F92455}"/>
    <cellStyle name="Currency0 4 18" xfId="10155" xr:uid="{AF3B6245-332D-4C58-8AC3-E0C4E37A0997}"/>
    <cellStyle name="Currency0 4 19" xfId="10156" xr:uid="{EC1E5D9D-7FBF-454B-A1CF-7054126A77BE}"/>
    <cellStyle name="Currency0 4 2" xfId="7644" xr:uid="{BDF7AA41-2DD3-4677-9693-14B1C7EE712A}"/>
    <cellStyle name="Currency0 4 2 10" xfId="10157" xr:uid="{3D356E58-A63C-4DAB-90BF-CF0F8C849770}"/>
    <cellStyle name="Currency0 4 2 11" xfId="10158" xr:uid="{0B677F5D-06AF-4D1B-BCD4-987C43640D6A}"/>
    <cellStyle name="Currency0 4 2 12" xfId="10159" xr:uid="{CBC90897-6C39-4A4C-A23A-9165CC224DB4}"/>
    <cellStyle name="Currency0 4 2 13" xfId="10160" xr:uid="{936740ED-D43A-449F-825F-80541F4A3500}"/>
    <cellStyle name="Currency0 4 2 14" xfId="10161" xr:uid="{50E36221-79FE-489C-9515-A67205A66CEB}"/>
    <cellStyle name="Currency0 4 2 15" xfId="10162" xr:uid="{055106B3-670A-4491-A736-6298DE4FD7E5}"/>
    <cellStyle name="Currency0 4 2 16" xfId="10163" xr:uid="{0F8F00BB-C373-48FC-BE20-457BDE02CEE3}"/>
    <cellStyle name="Currency0 4 2 2" xfId="10164" xr:uid="{41A54912-52F7-4EFA-90C0-9337FA6F137A}"/>
    <cellStyle name="Currency0 4 2 3" xfId="10165" xr:uid="{52C41013-9165-4B10-887D-65F52A9B9A49}"/>
    <cellStyle name="Currency0 4 2 4" xfId="10166" xr:uid="{2F0961AD-BA60-4F36-968A-5A0DA8160DF3}"/>
    <cellStyle name="Currency0 4 2 5" xfId="10167" xr:uid="{C6B2CE23-54DF-496E-B266-954FBEB4D705}"/>
    <cellStyle name="Currency0 4 2 6" xfId="10168" xr:uid="{C636B874-515E-420E-87A2-41616597554D}"/>
    <cellStyle name="Currency0 4 2 7" xfId="10169" xr:uid="{7F130AE9-229A-4D50-92BD-98AF3B539BD1}"/>
    <cellStyle name="Currency0 4 2 8" xfId="10170" xr:uid="{3DD8286C-7752-4716-AE18-30FCC523334F}"/>
    <cellStyle name="Currency0 4 2 9" xfId="10171" xr:uid="{10C24332-D87E-4366-86BD-00F12578E25B}"/>
    <cellStyle name="Currency0 4 20" xfId="10172" xr:uid="{0345F4AC-9D65-43A9-AF02-A4C7E88C010B}"/>
    <cellStyle name="Currency0 4 21" xfId="10173" xr:uid="{43C376A7-D4C2-4E17-8679-06E0252FB0D5}"/>
    <cellStyle name="Currency0 4 22" xfId="10174" xr:uid="{0E747D28-3B9D-4FA3-BA70-5CEA356A14DC}"/>
    <cellStyle name="Currency0 4 23" xfId="10175" xr:uid="{17FC36A1-A1C6-4D1C-B1C1-50CD91241FAC}"/>
    <cellStyle name="Currency0 4 3" xfId="7645" xr:uid="{C0E01A4A-A09D-4616-A0E8-B9566FAAF6EA}"/>
    <cellStyle name="Currency0 4 3 10" xfId="10176" xr:uid="{9433DA4E-93D7-42B6-83BE-D96544E92E7F}"/>
    <cellStyle name="Currency0 4 3 11" xfId="10177" xr:uid="{CCEEC8D2-1222-4640-A75C-A68829D11D2D}"/>
    <cellStyle name="Currency0 4 3 12" xfId="10178" xr:uid="{DDB81A6C-8C90-4913-AC57-6F25303543A1}"/>
    <cellStyle name="Currency0 4 3 13" xfId="10179" xr:uid="{6A39517D-12F3-44AB-8C1B-BCFF530FCFAE}"/>
    <cellStyle name="Currency0 4 3 14" xfId="10180" xr:uid="{E975FEA5-BA5B-4C8E-BA44-1E82EF8CB19E}"/>
    <cellStyle name="Currency0 4 3 15" xfId="10181" xr:uid="{A4D814C4-34F2-42E6-A855-339C15D8D1E5}"/>
    <cellStyle name="Currency0 4 3 16" xfId="10182" xr:uid="{08290FD1-B56D-4BD9-8093-05DD5F11A67C}"/>
    <cellStyle name="Currency0 4 3 2" xfId="10183" xr:uid="{40A0F111-CF54-4FDF-A305-67BEF9990E41}"/>
    <cellStyle name="Currency0 4 3 3" xfId="10184" xr:uid="{C6EEB136-DD39-4F67-A01F-7D9F10ABEE82}"/>
    <cellStyle name="Currency0 4 3 4" xfId="10185" xr:uid="{5D70FF9E-464A-43AD-9F59-27C19ADD4573}"/>
    <cellStyle name="Currency0 4 3 5" xfId="10186" xr:uid="{F77D2ED0-80F6-43CA-BF39-024042303924}"/>
    <cellStyle name="Currency0 4 3 6" xfId="10187" xr:uid="{F6512058-09C5-48CC-8DA5-3E781FAC1BB6}"/>
    <cellStyle name="Currency0 4 3 7" xfId="10188" xr:uid="{0ADEBA68-C912-46EC-A6E6-BF20E448D659}"/>
    <cellStyle name="Currency0 4 3 8" xfId="10189" xr:uid="{CB0AD3DD-80A6-47A9-B598-C748F8DC8E8C}"/>
    <cellStyle name="Currency0 4 3 9" xfId="10190" xr:uid="{3C0F142A-B4CB-4232-9AE5-82BF53604782}"/>
    <cellStyle name="Currency0 4 4" xfId="7646" xr:uid="{69FBE7BF-6FEC-4A75-B74B-3753510EDC53}"/>
    <cellStyle name="Currency0 4 4 10" xfId="10191" xr:uid="{7267136A-87A2-43CE-B51B-1532CB468CEE}"/>
    <cellStyle name="Currency0 4 4 11" xfId="10192" xr:uid="{54E7709B-6D4A-42E9-9720-E0F4FCDF0973}"/>
    <cellStyle name="Currency0 4 4 12" xfId="10193" xr:uid="{EF295B70-6956-4C00-88D4-D643105BF021}"/>
    <cellStyle name="Currency0 4 4 13" xfId="10194" xr:uid="{CAF0E91A-71C6-4682-BCA5-14F9F217A373}"/>
    <cellStyle name="Currency0 4 4 14" xfId="10195" xr:uid="{9DCC5A85-0B4A-4EAF-8132-D2AF4404640E}"/>
    <cellStyle name="Currency0 4 4 15" xfId="10196" xr:uid="{6C592C19-A729-4972-B934-A35FE5F15BBC}"/>
    <cellStyle name="Currency0 4 4 16" xfId="10197" xr:uid="{1102E00F-100B-498C-AC7D-ADBA0836CDD8}"/>
    <cellStyle name="Currency0 4 4 2" xfId="10198" xr:uid="{E1B5608E-88D9-484E-A386-AC6942C238B6}"/>
    <cellStyle name="Currency0 4 4 3" xfId="10199" xr:uid="{3137675D-C30F-42D3-A5A3-6659D1FE80B0}"/>
    <cellStyle name="Currency0 4 4 4" xfId="10200" xr:uid="{B8FE3DF5-DB36-4A1E-BA77-83D9B244C2F6}"/>
    <cellStyle name="Currency0 4 4 5" xfId="10201" xr:uid="{70FA19F3-F873-4A7F-AE63-38CD6B80E78F}"/>
    <cellStyle name="Currency0 4 4 6" xfId="10202" xr:uid="{4A1E62C3-2552-4BC8-82AB-915F55E49A2A}"/>
    <cellStyle name="Currency0 4 4 7" xfId="10203" xr:uid="{84AE8B30-077C-4986-B43B-3E5E7EE3E564}"/>
    <cellStyle name="Currency0 4 4 8" xfId="10204" xr:uid="{A0E4471D-5D68-427A-9A82-415E1044E44C}"/>
    <cellStyle name="Currency0 4 4 9" xfId="10205" xr:uid="{DB94D797-990A-405C-890B-40467BB94E90}"/>
    <cellStyle name="Currency0 4 5" xfId="7647" xr:uid="{186514A0-A04D-4BC5-A721-E7893642FF68}"/>
    <cellStyle name="Currency0 4 5 10" xfId="10206" xr:uid="{E860B646-0427-4CD3-9DCB-AFFF574155A7}"/>
    <cellStyle name="Currency0 4 5 11" xfId="10207" xr:uid="{401EED78-AE9A-433F-B688-A92378D92910}"/>
    <cellStyle name="Currency0 4 5 12" xfId="10208" xr:uid="{E123E0D4-BD4C-47CD-9C3E-C32AF83C59F6}"/>
    <cellStyle name="Currency0 4 5 13" xfId="10209" xr:uid="{C82D5B6A-8100-4DD9-B00D-D37EB3ED8309}"/>
    <cellStyle name="Currency0 4 5 14" xfId="10210" xr:uid="{B7C3AB30-020A-4178-88B7-A8FF5D444FFA}"/>
    <cellStyle name="Currency0 4 5 15" xfId="10211" xr:uid="{40124832-80B6-4B05-B08C-99A96F93496C}"/>
    <cellStyle name="Currency0 4 5 16" xfId="10212" xr:uid="{FE0E3EF9-F114-4DCC-96E8-DB9349548B35}"/>
    <cellStyle name="Currency0 4 5 2" xfId="10213" xr:uid="{B3F14C2E-674F-480A-ADB7-7C8DAE7415CE}"/>
    <cellStyle name="Currency0 4 5 3" xfId="10214" xr:uid="{30DAA38F-E892-4AD1-9ECB-8A4BB647D769}"/>
    <cellStyle name="Currency0 4 5 4" xfId="10215" xr:uid="{3604422D-51F2-437B-BCB9-0EB7357C61D7}"/>
    <cellStyle name="Currency0 4 5 5" xfId="10216" xr:uid="{88C6DD4C-D7B9-4B83-BB8D-FE1B81633396}"/>
    <cellStyle name="Currency0 4 5 6" xfId="10217" xr:uid="{3680E8CD-C359-4A78-A468-B822E8BFA090}"/>
    <cellStyle name="Currency0 4 5 7" xfId="10218" xr:uid="{EDF92205-1653-4153-A89C-9200EFEACDB2}"/>
    <cellStyle name="Currency0 4 5 8" xfId="10219" xr:uid="{A3ACCA6C-9A45-414A-97D4-0E15BB684DB9}"/>
    <cellStyle name="Currency0 4 5 9" xfId="10220" xr:uid="{CE653A52-B74B-498F-8705-882D916A0C99}"/>
    <cellStyle name="Currency0 4 6" xfId="7648" xr:uid="{A7D9FEF8-78A6-4FE3-A025-EDE3F2EE641C}"/>
    <cellStyle name="Currency0 4 6 10" xfId="10221" xr:uid="{9E2B11C1-C3EB-4FC1-A9D3-16972EAA6827}"/>
    <cellStyle name="Currency0 4 6 11" xfId="10222" xr:uid="{5553F5D1-4E72-4419-B66E-BB0DB79D5B96}"/>
    <cellStyle name="Currency0 4 6 12" xfId="10223" xr:uid="{0CA1AB8C-FDDF-4397-8782-EDE222E869A7}"/>
    <cellStyle name="Currency0 4 6 13" xfId="10224" xr:uid="{79B731E3-D974-416D-B9AC-EAC814D1492D}"/>
    <cellStyle name="Currency0 4 6 14" xfId="10225" xr:uid="{E4A0C2E1-5C55-45FF-B644-6F4B19596931}"/>
    <cellStyle name="Currency0 4 6 15" xfId="10226" xr:uid="{646846E4-EC93-4B96-9493-473BA27DAAD7}"/>
    <cellStyle name="Currency0 4 6 16" xfId="10227" xr:uid="{3DC419A5-4EB0-4C65-A660-0D925240772D}"/>
    <cellStyle name="Currency0 4 6 2" xfId="10228" xr:uid="{08677D20-EF01-4AE3-B400-972F0631FCB7}"/>
    <cellStyle name="Currency0 4 6 3" xfId="10229" xr:uid="{9E02803F-9C21-4E66-A6B4-0120A995BF47}"/>
    <cellStyle name="Currency0 4 6 4" xfId="10230" xr:uid="{B47AFCCA-C86F-47FC-B95E-99EA130CE32A}"/>
    <cellStyle name="Currency0 4 6 5" xfId="10231" xr:uid="{FDA31D56-BB5A-4550-8900-9B57F02EF5BC}"/>
    <cellStyle name="Currency0 4 6 6" xfId="10232" xr:uid="{AE9CC898-785F-4598-A238-4E4A2980D887}"/>
    <cellStyle name="Currency0 4 6 7" xfId="10233" xr:uid="{0FEEC131-9CC4-4405-B8A5-58C25A41A663}"/>
    <cellStyle name="Currency0 4 6 8" xfId="10234" xr:uid="{68B0E7E5-4F9F-4425-B4E2-58FA45562EAA}"/>
    <cellStyle name="Currency0 4 6 9" xfId="10235" xr:uid="{E9BC86F4-21F9-40C7-9E1D-493EE88A782B}"/>
    <cellStyle name="Currency0 4 7" xfId="7649" xr:uid="{009EF5C8-76B8-4A62-B166-A32E153ADE08}"/>
    <cellStyle name="Currency0 4 7 10" xfId="10236" xr:uid="{67F54FF3-1911-4BE9-9ED7-3D0E13641AB0}"/>
    <cellStyle name="Currency0 4 7 11" xfId="10237" xr:uid="{ED1580D9-0EE3-4623-9276-A46D5D65AAC6}"/>
    <cellStyle name="Currency0 4 7 12" xfId="10238" xr:uid="{AB39FAD4-2309-4CE8-B01A-2C47F1E7F01C}"/>
    <cellStyle name="Currency0 4 7 13" xfId="10239" xr:uid="{34EBBCA0-3D64-4FF3-A405-B938A46103E5}"/>
    <cellStyle name="Currency0 4 7 14" xfId="10240" xr:uid="{AA1BBD10-8B08-4A36-BE73-2E49A0365F70}"/>
    <cellStyle name="Currency0 4 7 15" xfId="10241" xr:uid="{C9BA19E3-4DC3-4F1A-976C-A853A4039863}"/>
    <cellStyle name="Currency0 4 7 16" xfId="10242" xr:uid="{4D242D8D-1350-4DF5-B3D4-73D9DA8EA386}"/>
    <cellStyle name="Currency0 4 7 2" xfId="10243" xr:uid="{2F85CD4F-AE65-41A3-9D23-FC060C3E10F2}"/>
    <cellStyle name="Currency0 4 7 3" xfId="10244" xr:uid="{6552CF70-3761-41F9-91A6-D746432E8FD1}"/>
    <cellStyle name="Currency0 4 7 4" xfId="10245" xr:uid="{17CD4348-F5D9-43AA-B354-74E9E9989661}"/>
    <cellStyle name="Currency0 4 7 5" xfId="10246" xr:uid="{00E08BFE-4DCF-4249-A69B-F52540E2718C}"/>
    <cellStyle name="Currency0 4 7 6" xfId="10247" xr:uid="{78EC90D0-5576-489D-9A5F-41A80D1D4A57}"/>
    <cellStyle name="Currency0 4 7 7" xfId="10248" xr:uid="{808BFC9C-B799-4C70-971A-39E8303BE5AA}"/>
    <cellStyle name="Currency0 4 7 8" xfId="10249" xr:uid="{14A75B6E-2181-4876-92FC-A7AAF8188ECD}"/>
    <cellStyle name="Currency0 4 7 9" xfId="10250" xr:uid="{627386D1-3BE2-4EC6-8A60-98D8708BFAA5}"/>
    <cellStyle name="Currency0 4 8" xfId="7650" xr:uid="{CA1B20EA-AD53-4545-8A72-D56E67999E88}"/>
    <cellStyle name="Currency0 4 8 10" xfId="10251" xr:uid="{73D64F5A-3072-4BEB-8D5C-2C9A0D5D4A3C}"/>
    <cellStyle name="Currency0 4 8 11" xfId="10252" xr:uid="{722E30D2-DAA4-41D2-9831-BD0D1ECEE8C6}"/>
    <cellStyle name="Currency0 4 8 12" xfId="10253" xr:uid="{55AF19E3-664C-42FA-A149-B5FE7A1FCB42}"/>
    <cellStyle name="Currency0 4 8 13" xfId="10254" xr:uid="{3CEC3722-7192-4ABB-958E-5CDE312E2584}"/>
    <cellStyle name="Currency0 4 8 14" xfId="10255" xr:uid="{9032F0AA-6D66-4446-B97E-6534E35B8F89}"/>
    <cellStyle name="Currency0 4 8 15" xfId="10256" xr:uid="{7A5DFDEC-D374-4CF4-ACC0-3058228F0701}"/>
    <cellStyle name="Currency0 4 8 16" xfId="10257" xr:uid="{352EE505-38A2-497D-A8D3-77E518D21E9C}"/>
    <cellStyle name="Currency0 4 8 2" xfId="10258" xr:uid="{28E12C46-2133-4FC7-AF84-A38FE8D9F0AF}"/>
    <cellStyle name="Currency0 4 8 3" xfId="10259" xr:uid="{96FBE740-711B-4447-90D1-D7E9AB214988}"/>
    <cellStyle name="Currency0 4 8 4" xfId="10260" xr:uid="{D0CE6395-66CF-4A3D-B311-FA12A77074FC}"/>
    <cellStyle name="Currency0 4 8 5" xfId="10261" xr:uid="{5CAB61FA-BE48-4F36-AE1A-D8AD67E77E68}"/>
    <cellStyle name="Currency0 4 8 6" xfId="10262" xr:uid="{2502B5A9-C3F1-4E93-99F7-9E5615F52EAA}"/>
    <cellStyle name="Currency0 4 8 7" xfId="10263" xr:uid="{DC9C1B56-991E-43EF-8487-4D165D46EDDC}"/>
    <cellStyle name="Currency0 4 8 8" xfId="10264" xr:uid="{23A4EA0E-BC3B-45AA-9E30-08D05DE06ECC}"/>
    <cellStyle name="Currency0 4 8 9" xfId="10265" xr:uid="{AE2AC39A-9043-41C7-B660-B4EA0A55466C}"/>
    <cellStyle name="Currency0 4 9" xfId="10266" xr:uid="{BF038270-1192-4B21-9165-6061349D9D61}"/>
    <cellStyle name="Currency0 5" xfId="7651" xr:uid="{9A6D86A5-2D4C-49B6-AC15-55C4C0220CFF}"/>
    <cellStyle name="Currency0 5 10" xfId="10267" xr:uid="{060E8965-5F45-4936-911B-F5A54CD6ED71}"/>
    <cellStyle name="Currency0 5 11" xfId="10268" xr:uid="{51A1F0D5-6637-493C-8731-3E99E5473F11}"/>
    <cellStyle name="Currency0 5 12" xfId="10269" xr:uid="{23E69C2F-C483-4B6D-A235-40DBFDAE8BDA}"/>
    <cellStyle name="Currency0 5 13" xfId="10270" xr:uid="{40FDB594-B835-4707-9DF1-FE3B251B4BB1}"/>
    <cellStyle name="Currency0 5 14" xfId="10271" xr:uid="{D26E7677-FFAF-4015-8663-37042C32D861}"/>
    <cellStyle name="Currency0 5 15" xfId="10272" xr:uid="{EC3E9F0A-CDD7-4AC1-AE49-DA6CF64B6713}"/>
    <cellStyle name="Currency0 5 16" xfId="10273" xr:uid="{C72D5718-D96F-44CE-9379-2BB0F35CEA37}"/>
    <cellStyle name="Currency0 5 17" xfId="10274" xr:uid="{711F2E8C-7DE8-4178-A7D5-320827EDA86E}"/>
    <cellStyle name="Currency0 5 18" xfId="10275" xr:uid="{472EF6B5-447C-423A-AB12-EB866A4392CB}"/>
    <cellStyle name="Currency0 5 19" xfId="10276" xr:uid="{36EA6CE2-157B-47DD-8C37-521AE0705B60}"/>
    <cellStyle name="Currency0 5 2" xfId="7652" xr:uid="{35A3DFE6-5D2D-4122-94DB-11358B73720B}"/>
    <cellStyle name="Currency0 5 2 10" xfId="10277" xr:uid="{DA1B06FA-7C9C-4D17-9B9D-66233DB2BBB2}"/>
    <cellStyle name="Currency0 5 2 11" xfId="10278" xr:uid="{6C8887E7-6C49-4D34-8928-BBE7D56792C9}"/>
    <cellStyle name="Currency0 5 2 12" xfId="10279" xr:uid="{BDCEF822-A2B4-493F-BCAE-78555DA34571}"/>
    <cellStyle name="Currency0 5 2 13" xfId="10280" xr:uid="{0EDDBFA4-BE26-43B7-99FE-D145C107B0E5}"/>
    <cellStyle name="Currency0 5 2 14" xfId="10281" xr:uid="{20DCF27A-0A99-41B3-A620-1EC8F8CAA7F4}"/>
    <cellStyle name="Currency0 5 2 15" xfId="10282" xr:uid="{E7B9333A-8DFA-4513-91EF-65AC22A7CF7A}"/>
    <cellStyle name="Currency0 5 2 16" xfId="10283" xr:uid="{AAD50175-5C8C-4A0F-A2FF-4CE67ACDCBE5}"/>
    <cellStyle name="Currency0 5 2 2" xfId="10284" xr:uid="{8412C978-E43E-4A96-8031-7FB7BD11FA6E}"/>
    <cellStyle name="Currency0 5 2 3" xfId="10285" xr:uid="{1B69B421-6BD2-47DE-BDEB-5AC50F20E023}"/>
    <cellStyle name="Currency0 5 2 4" xfId="10286" xr:uid="{7CB741C9-2758-481A-86FF-0F6E82D9B8A8}"/>
    <cellStyle name="Currency0 5 2 5" xfId="10287" xr:uid="{1B135D29-1362-490E-AAFE-28429932BB33}"/>
    <cellStyle name="Currency0 5 2 6" xfId="10288" xr:uid="{C0C65734-D6F3-4159-8FFE-5E1183BDD545}"/>
    <cellStyle name="Currency0 5 2 7" xfId="10289" xr:uid="{B889E3B7-DF33-4A02-AF4C-F2F78DA6CF01}"/>
    <cellStyle name="Currency0 5 2 8" xfId="10290" xr:uid="{99DF67CE-36BB-4403-AFB5-FFD497582A13}"/>
    <cellStyle name="Currency0 5 2 9" xfId="10291" xr:uid="{440C5575-ECA4-4728-A58B-39A7A792847E}"/>
    <cellStyle name="Currency0 5 20" xfId="10292" xr:uid="{4588535E-9DEC-456E-B4C9-1555AE7DE841}"/>
    <cellStyle name="Currency0 5 21" xfId="10293" xr:uid="{0391C16D-4699-4683-B73E-601D9269C586}"/>
    <cellStyle name="Currency0 5 22" xfId="10294" xr:uid="{7A9F3555-7F14-48D1-AF9F-9C9DC44760EB}"/>
    <cellStyle name="Currency0 5 23" xfId="10295" xr:uid="{835CD744-FA75-41F2-9BD3-9A38F086EA32}"/>
    <cellStyle name="Currency0 5 3" xfId="7653" xr:uid="{B92A531C-B82C-465D-B8B3-20F9E73AB86C}"/>
    <cellStyle name="Currency0 5 3 10" xfId="10296" xr:uid="{DD972C53-832B-4AC0-8F18-3C175F46177B}"/>
    <cellStyle name="Currency0 5 3 11" xfId="10297" xr:uid="{16B25DB1-43DF-4C3A-BB2A-CE2154C3E466}"/>
    <cellStyle name="Currency0 5 3 12" xfId="10298" xr:uid="{084FC3CA-1843-4AFD-83FB-F41E6DFB8665}"/>
    <cellStyle name="Currency0 5 3 13" xfId="10299" xr:uid="{D68F33CD-CFB3-4E0D-A8AF-4878015DD636}"/>
    <cellStyle name="Currency0 5 3 14" xfId="10300" xr:uid="{5412407E-D0C9-49CC-9DA4-D9F1849031A8}"/>
    <cellStyle name="Currency0 5 3 15" xfId="10301" xr:uid="{2E13FCFE-2B9F-47BA-A5F9-8E30CF323D44}"/>
    <cellStyle name="Currency0 5 3 16" xfId="10302" xr:uid="{C36C3265-8D24-4F4E-9F27-DA2E310C634E}"/>
    <cellStyle name="Currency0 5 3 2" xfId="10303" xr:uid="{E9892BFE-D52E-414D-9F6E-AD4EC2958B45}"/>
    <cellStyle name="Currency0 5 3 3" xfId="10304" xr:uid="{2EA8BF48-E3B9-4385-9F7B-140FAD5879CC}"/>
    <cellStyle name="Currency0 5 3 4" xfId="10305" xr:uid="{A5B98DEB-20B2-4867-B1F5-B0F0B1687100}"/>
    <cellStyle name="Currency0 5 3 5" xfId="10306" xr:uid="{6D3691E0-24E9-42C7-B426-124F6DABA835}"/>
    <cellStyle name="Currency0 5 3 6" xfId="10307" xr:uid="{51086CF1-E9FD-44D0-9677-318375065B7A}"/>
    <cellStyle name="Currency0 5 3 7" xfId="10308" xr:uid="{B6E3E7DE-D1E5-4DAD-A942-7165FCE88072}"/>
    <cellStyle name="Currency0 5 3 8" xfId="10309" xr:uid="{4857ED58-C6E8-46EC-ACC2-5468F7EC1CE1}"/>
    <cellStyle name="Currency0 5 3 9" xfId="10310" xr:uid="{2E431F81-01FC-43CD-B817-64C490F90D81}"/>
    <cellStyle name="Currency0 5 4" xfId="7654" xr:uid="{37A1A491-9E57-4170-BBA0-C1BCD8001173}"/>
    <cellStyle name="Currency0 5 4 10" xfId="10311" xr:uid="{1317BACF-B435-4439-8BB2-765F4A072582}"/>
    <cellStyle name="Currency0 5 4 11" xfId="10312" xr:uid="{ECB2214C-E97C-4C42-A1BC-DB23BE1B870A}"/>
    <cellStyle name="Currency0 5 4 12" xfId="10313" xr:uid="{8122EFA4-084B-4D09-891D-AB29425B5735}"/>
    <cellStyle name="Currency0 5 4 13" xfId="10314" xr:uid="{843D9259-03B7-48E7-AC30-03489B36851D}"/>
    <cellStyle name="Currency0 5 4 14" xfId="10315" xr:uid="{014F8861-7DE0-404F-98AA-53424D0AA0F2}"/>
    <cellStyle name="Currency0 5 4 15" xfId="10316" xr:uid="{84036E51-7FBD-425A-875F-EEDACFD1A1F1}"/>
    <cellStyle name="Currency0 5 4 16" xfId="10317" xr:uid="{AE9FCA50-808C-45D7-984F-F70D13E8A075}"/>
    <cellStyle name="Currency0 5 4 2" xfId="10318" xr:uid="{37DD3E65-0378-4644-B97D-2E1EE5899AE5}"/>
    <cellStyle name="Currency0 5 4 3" xfId="10319" xr:uid="{D28113DE-3F41-4DFC-9A7D-2A3EE4E683B9}"/>
    <cellStyle name="Currency0 5 4 4" xfId="10320" xr:uid="{DCA507BD-F858-48A5-83B5-17C70D1125D6}"/>
    <cellStyle name="Currency0 5 4 5" xfId="10321" xr:uid="{58B4913F-30AA-4BC5-839F-77C977611906}"/>
    <cellStyle name="Currency0 5 4 6" xfId="10322" xr:uid="{F51B1A1B-DDB6-421D-A75E-5DDACCB9EEF7}"/>
    <cellStyle name="Currency0 5 4 7" xfId="10323" xr:uid="{7B955B21-4E53-4FB3-822B-F2DEFA3D8D37}"/>
    <cellStyle name="Currency0 5 4 8" xfId="10324" xr:uid="{3A5C9294-44AE-458C-9012-94EB020FBBE5}"/>
    <cellStyle name="Currency0 5 4 9" xfId="10325" xr:uid="{4CCA6912-C20E-4433-AD69-CA50B0024BBE}"/>
    <cellStyle name="Currency0 5 5" xfId="7655" xr:uid="{ED718B9B-D347-426C-8EEA-0ED61572AD3C}"/>
    <cellStyle name="Currency0 5 5 10" xfId="10326" xr:uid="{042A5DC3-428B-4B62-8E82-7333F2BF201B}"/>
    <cellStyle name="Currency0 5 5 11" xfId="10327" xr:uid="{0EFC0E6F-8C51-46C6-8CFF-5DCA53F84327}"/>
    <cellStyle name="Currency0 5 5 12" xfId="10328" xr:uid="{94B6B954-7328-407C-9D0E-0678D5B6E7DA}"/>
    <cellStyle name="Currency0 5 5 13" xfId="10329" xr:uid="{4F852BE2-25BA-4034-9132-FA310567F883}"/>
    <cellStyle name="Currency0 5 5 14" xfId="10330" xr:uid="{E8641498-6FD0-401E-A277-A14214DD9B24}"/>
    <cellStyle name="Currency0 5 5 15" xfId="10331" xr:uid="{C086E23B-B1A6-4F2A-B9B0-42983898ECD7}"/>
    <cellStyle name="Currency0 5 5 16" xfId="10332" xr:uid="{8135FF70-D796-41F9-9C75-B7E1E049AD9A}"/>
    <cellStyle name="Currency0 5 5 2" xfId="10333" xr:uid="{FA178166-EF2C-476F-935D-3E94172B69FD}"/>
    <cellStyle name="Currency0 5 5 3" xfId="10334" xr:uid="{55E1AA34-005A-499C-84D4-9B3E03F198E8}"/>
    <cellStyle name="Currency0 5 5 4" xfId="10335" xr:uid="{5AECCB4C-A439-46EB-BD4C-845136E7D495}"/>
    <cellStyle name="Currency0 5 5 5" xfId="10336" xr:uid="{F84378F5-8956-4C0E-9876-BA08C0D6EEF7}"/>
    <cellStyle name="Currency0 5 5 6" xfId="10337" xr:uid="{41EE516B-1423-4F97-B83A-014B656272A7}"/>
    <cellStyle name="Currency0 5 5 7" xfId="10338" xr:uid="{567D9481-7B55-4E1E-96C9-D44A0E9A2E61}"/>
    <cellStyle name="Currency0 5 5 8" xfId="10339" xr:uid="{476515E6-8681-4A00-9ACD-E6E1BA634A35}"/>
    <cellStyle name="Currency0 5 5 9" xfId="10340" xr:uid="{6B308AFD-65BB-4964-9FB6-B25AB9452A86}"/>
    <cellStyle name="Currency0 5 6" xfId="7656" xr:uid="{BD76AAB5-D67F-41D4-A652-6F190AD011C9}"/>
    <cellStyle name="Currency0 5 6 10" xfId="10341" xr:uid="{053335C6-8470-4541-A2E5-C73D9D3564F2}"/>
    <cellStyle name="Currency0 5 6 11" xfId="10342" xr:uid="{4DFA3604-C4ED-4199-B22A-DB6DD90DBA84}"/>
    <cellStyle name="Currency0 5 6 12" xfId="10343" xr:uid="{FE5C992E-3225-4B8F-8225-7356C0A8368C}"/>
    <cellStyle name="Currency0 5 6 13" xfId="10344" xr:uid="{C05C7196-FE7A-4C32-A799-251E6B816EC2}"/>
    <cellStyle name="Currency0 5 6 14" xfId="10345" xr:uid="{C1F6BB2F-1119-476E-8AEE-A55C27E8C2EC}"/>
    <cellStyle name="Currency0 5 6 15" xfId="10346" xr:uid="{E149FE52-AB35-4267-A945-B2EFD61DFB32}"/>
    <cellStyle name="Currency0 5 6 16" xfId="10347" xr:uid="{082DF362-0549-4E87-9A9E-D6F8D291E218}"/>
    <cellStyle name="Currency0 5 6 2" xfId="10348" xr:uid="{216E4BE8-B4A9-4404-8545-9B7DE3E4EAF7}"/>
    <cellStyle name="Currency0 5 6 3" xfId="10349" xr:uid="{3E734477-641D-4BFB-AF0A-AE257BDE8EB0}"/>
    <cellStyle name="Currency0 5 6 4" xfId="10350" xr:uid="{957D3E16-6467-4E5C-A837-8D8DCF655A75}"/>
    <cellStyle name="Currency0 5 6 5" xfId="10351" xr:uid="{ACAB811E-FE40-4DC1-B47F-0022A87E9096}"/>
    <cellStyle name="Currency0 5 6 6" xfId="10352" xr:uid="{9DB33C91-533C-43F7-AA8F-0DE84BECA4A0}"/>
    <cellStyle name="Currency0 5 6 7" xfId="10353" xr:uid="{9AAD6EFA-D122-454E-865E-FB9369FBD0B3}"/>
    <cellStyle name="Currency0 5 6 8" xfId="10354" xr:uid="{8CFBEE23-82D3-4ABF-9EFA-1DAE5AB12B70}"/>
    <cellStyle name="Currency0 5 6 9" xfId="10355" xr:uid="{530F89FA-1462-41DC-B3A1-A8619CB874D8}"/>
    <cellStyle name="Currency0 5 7" xfId="7657" xr:uid="{2D2B3934-4F83-4EF2-A4E2-E440026DC294}"/>
    <cellStyle name="Currency0 5 7 10" xfId="10356" xr:uid="{973D9AF6-44C3-47F0-BAC8-77281DAB2DF3}"/>
    <cellStyle name="Currency0 5 7 11" xfId="10357" xr:uid="{65BD6B3C-CA16-45B7-8CF2-DFEC99E7EC14}"/>
    <cellStyle name="Currency0 5 7 12" xfId="10358" xr:uid="{FADD7D8A-85D6-4197-BE4B-9D75654C9229}"/>
    <cellStyle name="Currency0 5 7 13" xfId="10359" xr:uid="{8CC82B4C-E502-4F40-88AA-E50D5E0ADAD4}"/>
    <cellStyle name="Currency0 5 7 14" xfId="10360" xr:uid="{65BAE634-863F-47EC-9686-27588B20F3B4}"/>
    <cellStyle name="Currency0 5 7 15" xfId="10361" xr:uid="{05FDE6B1-581A-4C4D-A25F-0FDBC8FEFC7B}"/>
    <cellStyle name="Currency0 5 7 16" xfId="10362" xr:uid="{9794B11C-E731-4E98-B963-36529CF28721}"/>
    <cellStyle name="Currency0 5 7 2" xfId="10363" xr:uid="{E74CDB57-F71B-445C-AE28-68000F588FF5}"/>
    <cellStyle name="Currency0 5 7 3" xfId="10364" xr:uid="{A2800B22-1FE3-4DE8-A107-436B62FF03A6}"/>
    <cellStyle name="Currency0 5 7 4" xfId="10365" xr:uid="{931FB5AE-FD0D-4E6A-B220-994444E9A9F8}"/>
    <cellStyle name="Currency0 5 7 5" xfId="10366" xr:uid="{F66C73AF-AFB1-4FD8-92A9-239D62B03F97}"/>
    <cellStyle name="Currency0 5 7 6" xfId="10367" xr:uid="{485FD74E-0471-42ED-BD5B-04CE1018AB8E}"/>
    <cellStyle name="Currency0 5 7 7" xfId="10368" xr:uid="{4400D197-2464-4166-95C3-543B9099BB80}"/>
    <cellStyle name="Currency0 5 7 8" xfId="10369" xr:uid="{62DC6745-B7E6-46D2-A9DD-BDC2BDC29963}"/>
    <cellStyle name="Currency0 5 7 9" xfId="10370" xr:uid="{091601AA-749A-4E12-8D5F-80FD0402F4D8}"/>
    <cellStyle name="Currency0 5 8" xfId="7658" xr:uid="{88C0D43C-DDD3-460B-A76E-81614025943E}"/>
    <cellStyle name="Currency0 5 8 10" xfId="10371" xr:uid="{D4A08A09-CAAB-413E-83D0-8644D18A1FF6}"/>
    <cellStyle name="Currency0 5 8 11" xfId="10372" xr:uid="{799DC743-66B2-4772-B45D-BBDC9DB1EE39}"/>
    <cellStyle name="Currency0 5 8 12" xfId="10373" xr:uid="{9EA68F23-6711-4403-8E75-D9E21604BB48}"/>
    <cellStyle name="Currency0 5 8 13" xfId="10374" xr:uid="{ABEEFA4F-46D1-4953-8ADF-7673286520C8}"/>
    <cellStyle name="Currency0 5 8 14" xfId="10375" xr:uid="{0277E646-38C1-4099-B415-12C2618A2945}"/>
    <cellStyle name="Currency0 5 8 15" xfId="10376" xr:uid="{3D8557BD-EE44-474C-8A3D-4935ACF0C086}"/>
    <cellStyle name="Currency0 5 8 16" xfId="10377" xr:uid="{F298DFE0-DBBA-4A23-B7DC-D7BA6CADFD7A}"/>
    <cellStyle name="Currency0 5 8 2" xfId="10378" xr:uid="{D0196F2A-B26A-4C01-9871-8E07D5875944}"/>
    <cellStyle name="Currency0 5 8 3" xfId="10379" xr:uid="{C7A3683B-AD02-42AA-AA1C-531552100AD4}"/>
    <cellStyle name="Currency0 5 8 4" xfId="10380" xr:uid="{CDEA7E3F-4AF9-4CF5-8605-848609C00E38}"/>
    <cellStyle name="Currency0 5 8 5" xfId="10381" xr:uid="{C0DD2B40-7F3F-4091-ACB3-3DC15369AE02}"/>
    <cellStyle name="Currency0 5 8 6" xfId="10382" xr:uid="{C0C2ADF9-7DD4-4D78-897A-4E16E17900C2}"/>
    <cellStyle name="Currency0 5 8 7" xfId="10383" xr:uid="{E3E120C9-E2DE-4033-8667-60F27ABC83B3}"/>
    <cellStyle name="Currency0 5 8 8" xfId="10384" xr:uid="{4A18ADD6-DBE7-460E-9E76-F98272A2A2B5}"/>
    <cellStyle name="Currency0 5 8 9" xfId="10385" xr:uid="{B24743AD-51C5-4D5B-9BA2-97173A265FA2}"/>
    <cellStyle name="Currency0 5 9" xfId="10386" xr:uid="{D6A26A08-31FE-4CC6-8643-BA98C40F351E}"/>
    <cellStyle name="Currency0 6" xfId="7659" xr:uid="{6086F173-8B4C-4C42-A733-86BD98B3BDF5}"/>
    <cellStyle name="Currency0 6 10" xfId="10387" xr:uid="{215B0B03-420D-4D3E-97B5-9FB9793FD917}"/>
    <cellStyle name="Currency0 6 11" xfId="10388" xr:uid="{83DEEB9C-A766-48C8-8F82-D7CE49D0DD6D}"/>
    <cellStyle name="Currency0 6 12" xfId="10389" xr:uid="{8C878415-B904-4972-BB3D-D7F49DE0975D}"/>
    <cellStyle name="Currency0 6 13" xfId="10390" xr:uid="{01915F5B-8284-4F4D-A5BA-0E77F548C8F6}"/>
    <cellStyle name="Currency0 6 14" xfId="10391" xr:uid="{020821A3-2998-4AC9-96AC-A0F06357F30F}"/>
    <cellStyle name="Currency0 6 15" xfId="10392" xr:uid="{A31E3F7D-47AC-4C66-B83C-BD28E626BE83}"/>
    <cellStyle name="Currency0 6 16" xfId="10393" xr:uid="{61633745-0E09-45FC-880B-143D0D53B0BE}"/>
    <cellStyle name="Currency0 6 17" xfId="10394" xr:uid="{ED1EEE25-20E8-4689-A3F7-469F1767776B}"/>
    <cellStyle name="Currency0 6 18" xfId="10395" xr:uid="{3DAFEF4E-DCA7-4438-AE45-90C1BAA8B549}"/>
    <cellStyle name="Currency0 6 19" xfId="10396" xr:uid="{F4BC4D80-6374-439E-AC83-955F153BE23B}"/>
    <cellStyle name="Currency0 6 2" xfId="7660" xr:uid="{39DB0D3A-14D6-4D1F-ABF1-EFD87A1FC55D}"/>
    <cellStyle name="Currency0 6 2 10" xfId="10397" xr:uid="{39CDB71B-0DC9-4DBE-BAE9-243D6DE34155}"/>
    <cellStyle name="Currency0 6 2 11" xfId="10398" xr:uid="{642AB097-8E36-4635-9FA6-BE41F071DAD2}"/>
    <cellStyle name="Currency0 6 2 12" xfId="10399" xr:uid="{0D3A6C60-0E6A-4FF9-80AE-0250290EA343}"/>
    <cellStyle name="Currency0 6 2 13" xfId="10400" xr:uid="{A8AFB1DF-7EE6-4F4F-ABA4-319359ACA856}"/>
    <cellStyle name="Currency0 6 2 14" xfId="10401" xr:uid="{E7C91688-AA3E-42A2-A2FB-189682BEC128}"/>
    <cellStyle name="Currency0 6 2 15" xfId="10402" xr:uid="{B11ECF99-3AC0-4E22-AB5D-E51017BA8082}"/>
    <cellStyle name="Currency0 6 2 16" xfId="10403" xr:uid="{9C40AC70-6959-4D7B-ACB8-22D79A8C2251}"/>
    <cellStyle name="Currency0 6 2 2" xfId="10404" xr:uid="{51CFEA5A-677F-441B-8364-3897AB1874AD}"/>
    <cellStyle name="Currency0 6 2 3" xfId="10405" xr:uid="{66C8E7C3-1E77-4E91-AA28-0A8DD6256A7F}"/>
    <cellStyle name="Currency0 6 2 4" xfId="10406" xr:uid="{5DB5DE23-D22F-4A48-BD33-C23F24EB41DE}"/>
    <cellStyle name="Currency0 6 2 5" xfId="10407" xr:uid="{090D1897-81B8-4634-8CDA-D24BE60E4090}"/>
    <cellStyle name="Currency0 6 2 6" xfId="10408" xr:uid="{0119B90D-35D6-4F1D-AA89-E7C6FD704AD8}"/>
    <cellStyle name="Currency0 6 2 7" xfId="10409" xr:uid="{EAF0C8DC-51DC-4795-8480-CC429EBDC242}"/>
    <cellStyle name="Currency0 6 2 8" xfId="10410" xr:uid="{572B6472-BB20-4CF6-8B12-87E86CDC4E60}"/>
    <cellStyle name="Currency0 6 2 9" xfId="10411" xr:uid="{0225FB06-BC15-40CD-9996-6448449C4392}"/>
    <cellStyle name="Currency0 6 20" xfId="10412" xr:uid="{EDD1CE31-6520-4E1F-B3AF-D1B8F78825DD}"/>
    <cellStyle name="Currency0 6 21" xfId="10413" xr:uid="{89D115C6-A7CD-49A5-B5A2-32620A7E4610}"/>
    <cellStyle name="Currency0 6 22" xfId="10414" xr:uid="{F2BE0402-7B32-4541-98B9-352B7A775884}"/>
    <cellStyle name="Currency0 6 23" xfId="10415" xr:uid="{C00B8031-EAB0-4DB5-B323-7F5DA0BEE81A}"/>
    <cellStyle name="Currency0 6 3" xfId="7661" xr:uid="{CBB1B09B-63A0-4BB1-B486-5C5FE5A42109}"/>
    <cellStyle name="Currency0 6 3 10" xfId="10416" xr:uid="{6E56D288-7010-47CE-8245-3E37AECCA0F5}"/>
    <cellStyle name="Currency0 6 3 11" xfId="10417" xr:uid="{E8D248AB-26AC-4918-8106-3C9B5311DB8C}"/>
    <cellStyle name="Currency0 6 3 12" xfId="10418" xr:uid="{B96A02B8-D288-4235-8AE8-368B893D58F9}"/>
    <cellStyle name="Currency0 6 3 13" xfId="10419" xr:uid="{2094E09E-4E62-497E-8229-1EB4997D0F00}"/>
    <cellStyle name="Currency0 6 3 14" xfId="10420" xr:uid="{93DEF4BC-5557-44BE-9525-FB8A00072A7B}"/>
    <cellStyle name="Currency0 6 3 15" xfId="10421" xr:uid="{19C5E97C-50A9-42EF-93DE-E436D246B862}"/>
    <cellStyle name="Currency0 6 3 16" xfId="10422" xr:uid="{88183EC5-9B18-42E2-BF44-60AC9B9AF404}"/>
    <cellStyle name="Currency0 6 3 2" xfId="10423" xr:uid="{B1665552-7ADE-41A0-82AA-BDEF724A821C}"/>
    <cellStyle name="Currency0 6 3 3" xfId="10424" xr:uid="{7C1D3587-566A-4FEB-8EA0-5355848C5463}"/>
    <cellStyle name="Currency0 6 3 4" xfId="10425" xr:uid="{3DE74FEE-D6E9-4232-958F-5C0F717E396D}"/>
    <cellStyle name="Currency0 6 3 5" xfId="10426" xr:uid="{28BC5984-2236-449E-8A07-02DC60E8AC26}"/>
    <cellStyle name="Currency0 6 3 6" xfId="10427" xr:uid="{019C67DB-304B-4585-9C41-34384EBD0092}"/>
    <cellStyle name="Currency0 6 3 7" xfId="10428" xr:uid="{1ADDE624-AA81-45E3-85A0-18AAF55DC52B}"/>
    <cellStyle name="Currency0 6 3 8" xfId="10429" xr:uid="{CDC93640-123A-40A2-90FC-D850D3355F73}"/>
    <cellStyle name="Currency0 6 3 9" xfId="10430" xr:uid="{7DC62F7E-F6D2-4059-8233-DF1145EF71F2}"/>
    <cellStyle name="Currency0 6 4" xfId="7662" xr:uid="{2591E397-D348-4648-8CC3-0E0F408FFFDC}"/>
    <cellStyle name="Currency0 6 4 10" xfId="10431" xr:uid="{F8A1691F-B3DC-4737-99C7-1505E297A5D5}"/>
    <cellStyle name="Currency0 6 4 11" xfId="10432" xr:uid="{AE00B218-4DEB-49CD-A0A7-9ED1AF2CE4FA}"/>
    <cellStyle name="Currency0 6 4 12" xfId="10433" xr:uid="{0AB62BB9-5E63-441B-A57E-FEF75ADF5A56}"/>
    <cellStyle name="Currency0 6 4 13" xfId="10434" xr:uid="{5DC1D121-44BD-4EC6-886A-DB6AFE859B93}"/>
    <cellStyle name="Currency0 6 4 14" xfId="10435" xr:uid="{1BF2F32F-7D3E-49B6-8DA4-6C8450DC32E7}"/>
    <cellStyle name="Currency0 6 4 15" xfId="10436" xr:uid="{E440F8EA-0860-4094-A614-163EE383A150}"/>
    <cellStyle name="Currency0 6 4 16" xfId="10437" xr:uid="{52994179-1309-4856-84B8-B7013DF57863}"/>
    <cellStyle name="Currency0 6 4 2" xfId="10438" xr:uid="{974E0B36-484E-4EA8-A2A8-477B476AD3C6}"/>
    <cellStyle name="Currency0 6 4 3" xfId="10439" xr:uid="{046208B7-8791-47E8-A253-C7CCA1202B7A}"/>
    <cellStyle name="Currency0 6 4 4" xfId="10440" xr:uid="{C225C8B1-C31A-4820-83B2-1D1D590B48FC}"/>
    <cellStyle name="Currency0 6 4 5" xfId="10441" xr:uid="{15958613-B1A1-4E6E-977C-B05FB52EA92E}"/>
    <cellStyle name="Currency0 6 4 6" xfId="10442" xr:uid="{2FD376B0-0E39-4FEE-94B0-76B0AADDFA29}"/>
    <cellStyle name="Currency0 6 4 7" xfId="10443" xr:uid="{C9F1DD30-E9D2-44E2-BB57-A3F570FD3C9F}"/>
    <cellStyle name="Currency0 6 4 8" xfId="10444" xr:uid="{8334E17E-B808-4629-BA72-56B2DBE0E63D}"/>
    <cellStyle name="Currency0 6 4 9" xfId="10445" xr:uid="{644BFC75-A5D8-484C-B0B8-E0B9CB2E1DD2}"/>
    <cellStyle name="Currency0 6 5" xfId="7663" xr:uid="{504E9E3B-4190-4C66-831F-D102D7ED5C51}"/>
    <cellStyle name="Currency0 6 5 10" xfId="10446" xr:uid="{60F3AE37-EDE7-44D2-BEC6-C5CF2647A8D2}"/>
    <cellStyle name="Currency0 6 5 11" xfId="10447" xr:uid="{4EED4723-AD0A-4E58-B34E-092B21E1B764}"/>
    <cellStyle name="Currency0 6 5 12" xfId="10448" xr:uid="{6A9C3736-EB27-484F-84FA-4A5D45F1EC79}"/>
    <cellStyle name="Currency0 6 5 13" xfId="10449" xr:uid="{820D5CEA-24C8-4B2E-B6B7-C931259380B5}"/>
    <cellStyle name="Currency0 6 5 14" xfId="10450" xr:uid="{2D0D64CC-14CB-47B7-B41D-241819DE75CD}"/>
    <cellStyle name="Currency0 6 5 15" xfId="10451" xr:uid="{FB292150-2F85-4977-97CE-70DC55853894}"/>
    <cellStyle name="Currency0 6 5 16" xfId="10452" xr:uid="{5CA3EED3-C7EC-40B9-AD41-B903CA1E69CB}"/>
    <cellStyle name="Currency0 6 5 2" xfId="10453" xr:uid="{E14A9233-8A30-4A45-8590-FBB81397B490}"/>
    <cellStyle name="Currency0 6 5 3" xfId="10454" xr:uid="{5C76C643-521E-4C95-8932-3356D708E096}"/>
    <cellStyle name="Currency0 6 5 4" xfId="10455" xr:uid="{3ADA63AB-80F7-4392-9BF9-0F2A333CDA07}"/>
    <cellStyle name="Currency0 6 5 5" xfId="10456" xr:uid="{159F0457-4121-4434-AA77-A5DC8D1678C7}"/>
    <cellStyle name="Currency0 6 5 6" xfId="10457" xr:uid="{97CFE920-069F-447A-8ED8-AF6F8E92FB82}"/>
    <cellStyle name="Currency0 6 5 7" xfId="10458" xr:uid="{38E87653-D61B-445E-995C-8607526606C6}"/>
    <cellStyle name="Currency0 6 5 8" xfId="10459" xr:uid="{1F210184-7AC4-443F-B057-0836E892F2C8}"/>
    <cellStyle name="Currency0 6 5 9" xfId="10460" xr:uid="{26F58E6C-B74F-445C-B00A-25426F68AC4D}"/>
    <cellStyle name="Currency0 6 6" xfId="7664" xr:uid="{ABC51C22-5CAD-4467-968B-D38B83590A9B}"/>
    <cellStyle name="Currency0 6 6 10" xfId="10461" xr:uid="{EFD7D2B2-1EEC-4F15-84EB-8F146080050B}"/>
    <cellStyle name="Currency0 6 6 11" xfId="10462" xr:uid="{75BFAED8-888E-46E2-BA54-9BE4836563FA}"/>
    <cellStyle name="Currency0 6 6 12" xfId="10463" xr:uid="{DD9743AE-10A0-4EA1-ABBF-3FCCCE20D929}"/>
    <cellStyle name="Currency0 6 6 13" xfId="10464" xr:uid="{FD568B4B-50DF-49A4-8D29-445102455B71}"/>
    <cellStyle name="Currency0 6 6 14" xfId="10465" xr:uid="{2FD67431-D8FA-4CF3-B9F8-0741293511F4}"/>
    <cellStyle name="Currency0 6 6 15" xfId="10466" xr:uid="{CF90F2B7-EB9E-4CD1-BCA7-751C15523D3C}"/>
    <cellStyle name="Currency0 6 6 16" xfId="10467" xr:uid="{5BC1E911-DC45-4AFB-805E-179F68B1D702}"/>
    <cellStyle name="Currency0 6 6 2" xfId="10468" xr:uid="{3DD00F7E-894B-4C87-84FD-C13ADE0E1E83}"/>
    <cellStyle name="Currency0 6 6 3" xfId="10469" xr:uid="{4D48922A-DD07-428C-A095-61F3F2CAFF90}"/>
    <cellStyle name="Currency0 6 6 4" xfId="10470" xr:uid="{FEF13056-428B-416E-9342-C557A1175347}"/>
    <cellStyle name="Currency0 6 6 5" xfId="10471" xr:uid="{27BFA9A4-8926-42E2-B5E2-04D8ED3D8609}"/>
    <cellStyle name="Currency0 6 6 6" xfId="10472" xr:uid="{42361AC1-E105-4671-BC4D-AA328101658B}"/>
    <cellStyle name="Currency0 6 6 7" xfId="10473" xr:uid="{7B8187B1-CB18-4B9B-833C-4A496EDD5DBC}"/>
    <cellStyle name="Currency0 6 6 8" xfId="10474" xr:uid="{804A95D3-1405-45A4-AA4B-73D48F726F30}"/>
    <cellStyle name="Currency0 6 6 9" xfId="10475" xr:uid="{16D80EB0-194E-42CD-9C88-EDF8007B209D}"/>
    <cellStyle name="Currency0 6 7" xfId="7665" xr:uid="{EC4189D8-12B1-41A5-9CA9-A7D499C37A15}"/>
    <cellStyle name="Currency0 6 7 10" xfId="10476" xr:uid="{ECFF173D-DE22-4543-A6E4-944701C52F6B}"/>
    <cellStyle name="Currency0 6 7 11" xfId="10477" xr:uid="{5CE6502A-BC40-41E0-ABC8-37E62B740FE7}"/>
    <cellStyle name="Currency0 6 7 12" xfId="10478" xr:uid="{B6BB6204-37EB-4198-8B58-CB45229C2D2A}"/>
    <cellStyle name="Currency0 6 7 13" xfId="10479" xr:uid="{096C0E70-44AE-45F4-8F31-CB969E421173}"/>
    <cellStyle name="Currency0 6 7 14" xfId="10480" xr:uid="{D876E7D1-C4E4-4DA9-B715-12B1350BCEF0}"/>
    <cellStyle name="Currency0 6 7 15" xfId="10481" xr:uid="{EBA355C1-7099-409A-9A1C-565C320C79D3}"/>
    <cellStyle name="Currency0 6 7 16" xfId="10482" xr:uid="{B083FA64-F5BB-4DED-BD69-FBF74693173B}"/>
    <cellStyle name="Currency0 6 7 2" xfId="10483" xr:uid="{04413F94-E83F-43FF-B72C-5CE96112FA62}"/>
    <cellStyle name="Currency0 6 7 3" xfId="10484" xr:uid="{EC2863E1-6CD7-4488-B5CC-3C1817C5F070}"/>
    <cellStyle name="Currency0 6 7 4" xfId="10485" xr:uid="{5394356C-6FDF-4A6B-A535-5A93030ED88D}"/>
    <cellStyle name="Currency0 6 7 5" xfId="10486" xr:uid="{9F8D7F57-A582-48C3-8317-CDB4B2F72981}"/>
    <cellStyle name="Currency0 6 7 6" xfId="10487" xr:uid="{20A131EB-4E57-4579-9BBB-7745CC043BBC}"/>
    <cellStyle name="Currency0 6 7 7" xfId="10488" xr:uid="{23239C50-1F0B-44EE-B6D3-2A0C61083705}"/>
    <cellStyle name="Currency0 6 7 8" xfId="10489" xr:uid="{250DABEC-895D-4CDE-B09A-ABF19076DC45}"/>
    <cellStyle name="Currency0 6 7 9" xfId="10490" xr:uid="{152C941E-D435-47EC-A139-EE0C7D0161DD}"/>
    <cellStyle name="Currency0 6 8" xfId="7666" xr:uid="{71E44866-D01B-456D-A487-3642BE4F08A8}"/>
    <cellStyle name="Currency0 6 8 10" xfId="10491" xr:uid="{3B3488C3-66A5-4B9F-BEDA-AC441A4D90EB}"/>
    <cellStyle name="Currency0 6 8 11" xfId="10492" xr:uid="{DC22822F-C4E0-41CF-B8E2-172BB5B556CA}"/>
    <cellStyle name="Currency0 6 8 12" xfId="10493" xr:uid="{B40DB046-D6A8-4A77-8536-9C1EAA686EF8}"/>
    <cellStyle name="Currency0 6 8 13" xfId="10494" xr:uid="{D9CBB985-6A11-48D7-9BF8-4D4BD39E18A2}"/>
    <cellStyle name="Currency0 6 8 14" xfId="10495" xr:uid="{1D195976-FD2B-402F-AE99-8939FF632E5B}"/>
    <cellStyle name="Currency0 6 8 15" xfId="10496" xr:uid="{9BEFA545-21BF-484A-9DD8-983AC4FC76AF}"/>
    <cellStyle name="Currency0 6 8 16" xfId="10497" xr:uid="{6315C6C6-354D-4286-9344-8C442C4D7429}"/>
    <cellStyle name="Currency0 6 8 2" xfId="10498" xr:uid="{8022D13C-7E63-439A-AAC0-C492AA31EB03}"/>
    <cellStyle name="Currency0 6 8 3" xfId="10499" xr:uid="{C552E7F2-B8C5-4CAF-8360-D73AE964248C}"/>
    <cellStyle name="Currency0 6 8 4" xfId="10500" xr:uid="{3B51A528-F0F5-4145-89FC-05091DF3CE9E}"/>
    <cellStyle name="Currency0 6 8 5" xfId="10501" xr:uid="{23E9AF0F-8EEC-4951-B5D8-FD1FF1652FAB}"/>
    <cellStyle name="Currency0 6 8 6" xfId="10502" xr:uid="{847A7DA8-EED8-47DF-BA14-AFBE07032F0D}"/>
    <cellStyle name="Currency0 6 8 7" xfId="10503" xr:uid="{2CA812F7-E0F2-43A1-96B5-BC12CC1C436C}"/>
    <cellStyle name="Currency0 6 8 8" xfId="10504" xr:uid="{F8C86DB8-3AE2-4FFE-8F19-C9961A3A2DB2}"/>
    <cellStyle name="Currency0 6 8 9" xfId="10505" xr:uid="{5BC236A5-D18F-4651-98E1-B4C6A58BF598}"/>
    <cellStyle name="Currency0 6 9" xfId="10506" xr:uid="{310B3FFF-7D29-4490-BE49-99A7CEAF3E3D}"/>
    <cellStyle name="Currency0 7" xfId="7667" xr:uid="{EE819836-7832-447E-A785-AF46A0CAFDEA}"/>
    <cellStyle name="Currency0 7 10" xfId="10507" xr:uid="{F5485653-E4B1-4F9A-8ECA-3170CB0EC404}"/>
    <cellStyle name="Currency0 7 11" xfId="10508" xr:uid="{EAABFE45-DFFF-4EEB-B2BE-82F9052591A2}"/>
    <cellStyle name="Currency0 7 12" xfId="10509" xr:uid="{80DF63D2-CD16-46EC-97AB-D00AA3F3ABE4}"/>
    <cellStyle name="Currency0 7 13" xfId="10510" xr:uid="{98F72FEA-2424-446C-95B3-1D042487577C}"/>
    <cellStyle name="Currency0 7 14" xfId="10511" xr:uid="{3387114D-2DB6-4519-86D4-4DB44B52E634}"/>
    <cellStyle name="Currency0 7 15" xfId="10512" xr:uid="{5FDAFE32-A07B-44BC-B772-E34FDF40A21D}"/>
    <cellStyle name="Currency0 7 16" xfId="10513" xr:uid="{609E43C1-E0E6-4538-AB74-863290463D8F}"/>
    <cellStyle name="Currency0 7 17" xfId="10514" xr:uid="{249C1296-B65B-45C0-A637-5228A13E29D3}"/>
    <cellStyle name="Currency0 7 18" xfId="10515" xr:uid="{8C5BB506-DEE8-4C8C-B50A-B036C479A116}"/>
    <cellStyle name="Currency0 7 19" xfId="10516" xr:uid="{11E1F478-641C-439F-A946-847AFB0E0FED}"/>
    <cellStyle name="Currency0 7 2" xfId="7668" xr:uid="{93DC4CC0-3DFB-4F03-AA98-B261DB3D8792}"/>
    <cellStyle name="Currency0 7 2 10" xfId="10517" xr:uid="{D39FDE1C-1F12-4E85-BEEC-C716DB743F2F}"/>
    <cellStyle name="Currency0 7 2 11" xfId="10518" xr:uid="{F126BA97-38E6-471B-956C-2AC7704DDFF1}"/>
    <cellStyle name="Currency0 7 2 12" xfId="10519" xr:uid="{7EE0D59C-2870-4151-BC70-5222E7D0D042}"/>
    <cellStyle name="Currency0 7 2 13" xfId="10520" xr:uid="{5A28CD61-DA10-479B-A4DE-19757CF3F97D}"/>
    <cellStyle name="Currency0 7 2 14" xfId="10521" xr:uid="{A7321001-9547-4E2D-8A0B-B4F13A33E589}"/>
    <cellStyle name="Currency0 7 2 15" xfId="10522" xr:uid="{659124EB-E246-467C-B755-40E8629840C7}"/>
    <cellStyle name="Currency0 7 2 16" xfId="10523" xr:uid="{74E9467C-3824-4C7A-8CE6-A59F9EE1B8ED}"/>
    <cellStyle name="Currency0 7 2 2" xfId="10524" xr:uid="{0A8E1B8B-A3C7-460C-9E95-A605374A39E5}"/>
    <cellStyle name="Currency0 7 2 3" xfId="10525" xr:uid="{81DD9836-C6CA-4AFF-9873-2F1E786285A3}"/>
    <cellStyle name="Currency0 7 2 4" xfId="10526" xr:uid="{344E0A29-7804-4752-9EFB-835C69CF8F64}"/>
    <cellStyle name="Currency0 7 2 5" xfId="10527" xr:uid="{29492F35-57AA-4318-B37D-FD6D76AE3B8E}"/>
    <cellStyle name="Currency0 7 2 6" xfId="10528" xr:uid="{492039A9-111A-4590-8259-5E458D2E452D}"/>
    <cellStyle name="Currency0 7 2 7" xfId="10529" xr:uid="{530AFB8D-3723-47C0-9982-CE14986B75FD}"/>
    <cellStyle name="Currency0 7 2 8" xfId="10530" xr:uid="{131B8027-5F52-44A2-87BE-332865138A06}"/>
    <cellStyle name="Currency0 7 2 9" xfId="10531" xr:uid="{15F4A57D-B39E-4580-9520-7D02B3EF4464}"/>
    <cellStyle name="Currency0 7 20" xfId="10532" xr:uid="{935FCBB4-7BFE-4C52-AA3A-FF37C40985EA}"/>
    <cellStyle name="Currency0 7 21" xfId="10533" xr:uid="{208B49A5-FFC3-4A1E-9DC2-79F6800AAF46}"/>
    <cellStyle name="Currency0 7 22" xfId="10534" xr:uid="{EB283130-FF8E-4F01-87AE-C57DC57EFA4D}"/>
    <cellStyle name="Currency0 7 23" xfId="10535" xr:uid="{D5DA32D0-B25B-4FC2-85EB-F65F69B693A6}"/>
    <cellStyle name="Currency0 7 3" xfId="7669" xr:uid="{D9426566-EC05-4483-80DF-FC7EDF1A22DE}"/>
    <cellStyle name="Currency0 7 3 10" xfId="10536" xr:uid="{A1DF9C76-5DBF-4574-AF17-AA6F6C980AC6}"/>
    <cellStyle name="Currency0 7 3 11" xfId="10537" xr:uid="{915C59AD-9A41-4553-93CA-E3F042EE1908}"/>
    <cellStyle name="Currency0 7 3 12" xfId="10538" xr:uid="{450E6EAC-53F0-45EF-A596-D960F7E48EAB}"/>
    <cellStyle name="Currency0 7 3 13" xfId="10539" xr:uid="{E1A99156-1383-4114-9B53-1D900AD38548}"/>
    <cellStyle name="Currency0 7 3 14" xfId="10540" xr:uid="{ED299679-6E0B-4C80-B828-ED43BF80CADD}"/>
    <cellStyle name="Currency0 7 3 15" xfId="10541" xr:uid="{3B6FC710-A3BC-424B-8B17-16A4C7721E41}"/>
    <cellStyle name="Currency0 7 3 16" xfId="10542" xr:uid="{FF86E3B1-821A-4589-B037-9BAE7AAD5413}"/>
    <cellStyle name="Currency0 7 3 2" xfId="10543" xr:uid="{6F12ADC5-9BE3-492D-8D0B-4B2BC64BC932}"/>
    <cellStyle name="Currency0 7 3 3" xfId="10544" xr:uid="{0D239423-978D-412B-B0B1-45AB1E9F0438}"/>
    <cellStyle name="Currency0 7 3 4" xfId="10545" xr:uid="{D096D056-F02D-438B-985D-67DA50ECA1A0}"/>
    <cellStyle name="Currency0 7 3 5" xfId="10546" xr:uid="{414DE988-9F4B-4D55-98BF-29B7A3397098}"/>
    <cellStyle name="Currency0 7 3 6" xfId="10547" xr:uid="{6E982910-F526-474D-AB68-4C25BF3CB17A}"/>
    <cellStyle name="Currency0 7 3 7" xfId="10548" xr:uid="{DE853FB8-C50B-47A0-91CF-E8BC47A74FCF}"/>
    <cellStyle name="Currency0 7 3 8" xfId="10549" xr:uid="{14B995F3-639C-453E-92C0-FA6F1D617E7B}"/>
    <cellStyle name="Currency0 7 3 9" xfId="10550" xr:uid="{3781DEBC-C0A4-4E0F-A4EB-79795C4962FD}"/>
    <cellStyle name="Currency0 7 4" xfId="7670" xr:uid="{A83A66B9-2FCA-46F5-B679-5F25E956467C}"/>
    <cellStyle name="Currency0 7 4 10" xfId="10551" xr:uid="{6D9CD99C-90E0-40AE-A73B-A0B949EF6248}"/>
    <cellStyle name="Currency0 7 4 11" xfId="10552" xr:uid="{7A6992F3-7E58-4BD2-802B-E2F2A16595CB}"/>
    <cellStyle name="Currency0 7 4 12" xfId="10553" xr:uid="{F760ADD2-47F3-4F8F-B34D-881312BE0440}"/>
    <cellStyle name="Currency0 7 4 13" xfId="10554" xr:uid="{F8C3F741-F0AF-4875-B18C-0DB32170B5CB}"/>
    <cellStyle name="Currency0 7 4 14" xfId="10555" xr:uid="{237247CF-A2AE-421B-9757-50520A4B7D2D}"/>
    <cellStyle name="Currency0 7 4 15" xfId="10556" xr:uid="{7D594425-D44C-483F-9B74-BE2ED1EAF688}"/>
    <cellStyle name="Currency0 7 4 16" xfId="10557" xr:uid="{8171C903-1BC3-4247-8B5D-94BA8F1AE8D8}"/>
    <cellStyle name="Currency0 7 4 2" xfId="10558" xr:uid="{701EF304-2D45-4417-B00D-D79E54B40B57}"/>
    <cellStyle name="Currency0 7 4 3" xfId="10559" xr:uid="{6E458E64-165D-4AF5-BE8D-D238B772B4D3}"/>
    <cellStyle name="Currency0 7 4 4" xfId="10560" xr:uid="{418A8AB8-4B10-4C6D-9A7D-61578AC72815}"/>
    <cellStyle name="Currency0 7 4 5" xfId="10561" xr:uid="{0ECDD7C3-498D-4308-9522-A19CD59F4CCD}"/>
    <cellStyle name="Currency0 7 4 6" xfId="10562" xr:uid="{1BA1CFC8-E144-41B5-9E26-EA20B08CB6EE}"/>
    <cellStyle name="Currency0 7 4 7" xfId="10563" xr:uid="{7D673C9B-A2D9-4B08-9939-0B13A9D46008}"/>
    <cellStyle name="Currency0 7 4 8" xfId="10564" xr:uid="{42B85E80-8D53-44A1-BD59-CDD714646246}"/>
    <cellStyle name="Currency0 7 4 9" xfId="10565" xr:uid="{DC5BB421-D509-4434-801E-46A4CCB17BF0}"/>
    <cellStyle name="Currency0 7 5" xfId="7671" xr:uid="{CF6453B6-920B-46A0-8F7E-08BF88B14D6D}"/>
    <cellStyle name="Currency0 7 5 10" xfId="10566" xr:uid="{78B2950B-8D99-4BD5-A1CC-FB16AAB9C840}"/>
    <cellStyle name="Currency0 7 5 11" xfId="10567" xr:uid="{66C84A0D-DDBB-400A-961E-FDDFE47B3B9B}"/>
    <cellStyle name="Currency0 7 5 12" xfId="10568" xr:uid="{4FF48E44-72AB-43F0-81FC-FE09BEB6959F}"/>
    <cellStyle name="Currency0 7 5 13" xfId="10569" xr:uid="{F1FA6A6A-8EA2-45C0-9673-A6170448714E}"/>
    <cellStyle name="Currency0 7 5 14" xfId="10570" xr:uid="{ADC0B206-449A-47B2-B950-42161491DE5B}"/>
    <cellStyle name="Currency0 7 5 15" xfId="10571" xr:uid="{1C141E12-FE76-43FD-B494-5F316186E3DC}"/>
    <cellStyle name="Currency0 7 5 16" xfId="10572" xr:uid="{41C5D30D-0B65-47C9-98CA-417F41A3D1C3}"/>
    <cellStyle name="Currency0 7 5 2" xfId="10573" xr:uid="{4086DA35-A0D7-4764-9EF6-8CAD5178BF95}"/>
    <cellStyle name="Currency0 7 5 3" xfId="10574" xr:uid="{0220A709-D1B5-4A72-BE6B-9430DC6A2936}"/>
    <cellStyle name="Currency0 7 5 4" xfId="10575" xr:uid="{08522C19-53C2-4323-B2E4-119ABCD4D87B}"/>
    <cellStyle name="Currency0 7 5 5" xfId="10576" xr:uid="{8B2F6967-F50C-42CB-BE5C-BD054D13A4E8}"/>
    <cellStyle name="Currency0 7 5 6" xfId="10577" xr:uid="{37AD0769-B7C3-412C-A913-4AA25A72E060}"/>
    <cellStyle name="Currency0 7 5 7" xfId="10578" xr:uid="{A0576D4E-43AA-43D0-98E8-7ACBFAB9CECF}"/>
    <cellStyle name="Currency0 7 5 8" xfId="10579" xr:uid="{DFB6E769-6D88-4070-A0A9-3F33FAFE36C9}"/>
    <cellStyle name="Currency0 7 5 9" xfId="10580" xr:uid="{FC30ADED-468B-4CFD-BC02-B7C94E1BB543}"/>
    <cellStyle name="Currency0 7 6" xfId="7672" xr:uid="{A0FDF080-39B1-4650-AE56-18472F77801E}"/>
    <cellStyle name="Currency0 7 6 10" xfId="10581" xr:uid="{C93A19C4-8332-49ED-80F8-635D3764AF35}"/>
    <cellStyle name="Currency0 7 6 11" xfId="10582" xr:uid="{6FDE311D-2898-4207-BF65-56A21F18A148}"/>
    <cellStyle name="Currency0 7 6 12" xfId="10583" xr:uid="{342FE13A-08C6-4A61-85AB-B67BA339A475}"/>
    <cellStyle name="Currency0 7 6 13" xfId="10584" xr:uid="{D6B3EFD3-F9B3-4F30-A2FB-3DE972E00906}"/>
    <cellStyle name="Currency0 7 6 14" xfId="10585" xr:uid="{D5D1E73C-713B-4786-906D-37B1025D997E}"/>
    <cellStyle name="Currency0 7 6 15" xfId="10586" xr:uid="{A41005B5-B91C-406C-98F1-7D011ECC2831}"/>
    <cellStyle name="Currency0 7 6 16" xfId="10587" xr:uid="{793394D9-CAED-45F0-9D0E-20CEDEF0B5BA}"/>
    <cellStyle name="Currency0 7 6 2" xfId="10588" xr:uid="{0F7D2951-3F1C-442C-AF2C-0E3085DDA92C}"/>
    <cellStyle name="Currency0 7 6 3" xfId="10589" xr:uid="{B6881CE9-481E-4D7A-BC52-256092F9FE50}"/>
    <cellStyle name="Currency0 7 6 4" xfId="10590" xr:uid="{AC4BB342-FA9A-4B20-ACDA-92D918D5BF95}"/>
    <cellStyle name="Currency0 7 6 5" xfId="10591" xr:uid="{1D9920F2-39C0-429C-87EB-6813B36BBE7F}"/>
    <cellStyle name="Currency0 7 6 6" xfId="10592" xr:uid="{52681213-DF3C-4C69-AF2F-8385F4DE1BA7}"/>
    <cellStyle name="Currency0 7 6 7" xfId="10593" xr:uid="{249A9503-3624-46DF-8025-1A8D1842DFA1}"/>
    <cellStyle name="Currency0 7 6 8" xfId="10594" xr:uid="{8E5E119A-FF0F-4484-A1CE-6D77599007EA}"/>
    <cellStyle name="Currency0 7 6 9" xfId="10595" xr:uid="{6470E108-0602-4553-9011-27F0C19670A0}"/>
    <cellStyle name="Currency0 7 7" xfId="7673" xr:uid="{5CCD8887-1ABA-46AB-B75F-CB3175810D01}"/>
    <cellStyle name="Currency0 7 7 10" xfId="10596" xr:uid="{4A378EE2-543F-43BD-985C-F09FA6EB9802}"/>
    <cellStyle name="Currency0 7 7 11" xfId="10597" xr:uid="{6C640B5B-8F68-45A4-B644-0E12571A60AF}"/>
    <cellStyle name="Currency0 7 7 12" xfId="10598" xr:uid="{C27DABFD-0331-4CA9-8039-5CCCE8AB9D31}"/>
    <cellStyle name="Currency0 7 7 13" xfId="10599" xr:uid="{A719BF42-DAE1-4F4E-B623-5F0DCF3E75CA}"/>
    <cellStyle name="Currency0 7 7 14" xfId="10600" xr:uid="{F563B0D0-03C6-4853-A902-A8C4E11098F9}"/>
    <cellStyle name="Currency0 7 7 15" xfId="10601" xr:uid="{9C444C5B-C79A-4F85-8614-9DED1B35FAB3}"/>
    <cellStyle name="Currency0 7 7 16" xfId="10602" xr:uid="{BF6FEEC6-468D-4AAA-8A32-8D7D7FCB0E39}"/>
    <cellStyle name="Currency0 7 7 2" xfId="10603" xr:uid="{06137200-7132-4A27-9A9C-8551D374D30A}"/>
    <cellStyle name="Currency0 7 7 3" xfId="10604" xr:uid="{D3262EEA-7542-4E8C-A554-EE2B7F075CA7}"/>
    <cellStyle name="Currency0 7 7 4" xfId="10605" xr:uid="{732481B9-CDD8-47CD-B409-00D7D5999C0F}"/>
    <cellStyle name="Currency0 7 7 5" xfId="10606" xr:uid="{8BBDB154-E01C-4CC3-A605-F878543A5B69}"/>
    <cellStyle name="Currency0 7 7 6" xfId="10607" xr:uid="{CA6A335C-55E0-4EB6-882B-30A1F72E8EBC}"/>
    <cellStyle name="Currency0 7 7 7" xfId="10608" xr:uid="{285D7196-823F-4BF6-A443-5717474D7F0A}"/>
    <cellStyle name="Currency0 7 7 8" xfId="10609" xr:uid="{218BB8D3-7DC7-44E6-AB51-6FFA4D86A5D5}"/>
    <cellStyle name="Currency0 7 7 9" xfId="10610" xr:uid="{6419464C-FF35-4223-AEAE-6B738EDF2B43}"/>
    <cellStyle name="Currency0 7 8" xfId="7674" xr:uid="{FC149630-90C8-48D0-8E7B-74A5A4D96177}"/>
    <cellStyle name="Currency0 7 8 10" xfId="10611" xr:uid="{B3B3E011-EC56-4254-A33C-9AA04715343B}"/>
    <cellStyle name="Currency0 7 8 11" xfId="10612" xr:uid="{736D4F52-2ED6-4700-81BF-9E236CCF57FE}"/>
    <cellStyle name="Currency0 7 8 12" xfId="10613" xr:uid="{ED8596D8-4EE9-4191-83FA-CD99E02F6E03}"/>
    <cellStyle name="Currency0 7 8 13" xfId="10614" xr:uid="{0FF31CDD-13DC-4537-925B-45C1055302AD}"/>
    <cellStyle name="Currency0 7 8 14" xfId="10615" xr:uid="{00A0069E-1028-4572-88D9-84FBE75727D6}"/>
    <cellStyle name="Currency0 7 8 15" xfId="10616" xr:uid="{7637083F-7B2B-4FD1-89A8-B9C4D18803DE}"/>
    <cellStyle name="Currency0 7 8 16" xfId="10617" xr:uid="{39C90BE2-CACE-4F5D-AD77-48707C51F970}"/>
    <cellStyle name="Currency0 7 8 2" xfId="10618" xr:uid="{3A849313-7949-477F-B7C7-49BE938B3C9A}"/>
    <cellStyle name="Currency0 7 8 3" xfId="10619" xr:uid="{33E2A1E4-38F5-49AD-857D-AC03CF8B33B7}"/>
    <cellStyle name="Currency0 7 8 4" xfId="10620" xr:uid="{06383474-0B44-479C-91CF-CA482476ADA4}"/>
    <cellStyle name="Currency0 7 8 5" xfId="10621" xr:uid="{92D4452A-5576-4CC0-B937-7BD7E74300EF}"/>
    <cellStyle name="Currency0 7 8 6" xfId="10622" xr:uid="{B6C7D6BD-B921-40E1-88BA-CC6C97A5BA21}"/>
    <cellStyle name="Currency0 7 8 7" xfId="10623" xr:uid="{995D132C-F594-406E-9C61-A496BD1D7340}"/>
    <cellStyle name="Currency0 7 8 8" xfId="10624" xr:uid="{48DD3A1C-376F-431E-AF31-3BE84DAE5BFF}"/>
    <cellStyle name="Currency0 7 8 9" xfId="10625" xr:uid="{E8EFE28D-6C1A-4B4F-B5DF-8EDFD38A751A}"/>
    <cellStyle name="Currency0 7 9" xfId="10626" xr:uid="{6384F07B-BDA9-4E3C-8C97-5A1645E7D3CD}"/>
    <cellStyle name="Currency0 8" xfId="7675" xr:uid="{7F1E497A-A544-44D4-9FEA-CB142C7100BA}"/>
    <cellStyle name="Currency0 8 10" xfId="10627" xr:uid="{6B83D94A-0B5A-4755-B5ED-49DA431D120F}"/>
    <cellStyle name="Currency0 8 11" xfId="10628" xr:uid="{9586A134-F263-4206-8CBB-BC0C08C7657D}"/>
    <cellStyle name="Currency0 8 12" xfId="10629" xr:uid="{65A98FF9-9C4C-49AA-81EC-5D23DC245A01}"/>
    <cellStyle name="Currency0 8 13" xfId="10630" xr:uid="{0392DF72-333E-4323-93CE-6B598712D9EA}"/>
    <cellStyle name="Currency0 8 14" xfId="10631" xr:uid="{F766FF55-1A49-47FC-B79C-52720601EA62}"/>
    <cellStyle name="Currency0 8 15" xfId="10632" xr:uid="{CBA7A3E2-CD79-46CD-B0B5-2E0B9B5345DB}"/>
    <cellStyle name="Currency0 8 16" xfId="10633" xr:uid="{C403437A-42AC-4ABF-A1D6-58E8E3CCD3C7}"/>
    <cellStyle name="Currency0 8 17" xfId="10634" xr:uid="{D497920B-EC88-42F4-86C7-D58C6E902EEE}"/>
    <cellStyle name="Currency0 8 2" xfId="7676" xr:uid="{160147EC-81A3-4FC6-92A5-5C4D27309A8F}"/>
    <cellStyle name="Currency0 8 2 10" xfId="10635" xr:uid="{C9F08830-E205-4C75-8861-F3426E030DA2}"/>
    <cellStyle name="Currency0 8 2 11" xfId="10636" xr:uid="{BEB8D23A-843E-495D-A4BE-C3FD48BB0AD7}"/>
    <cellStyle name="Currency0 8 2 12" xfId="10637" xr:uid="{A272AC2F-A6A6-4061-8BF7-7CD784D08E86}"/>
    <cellStyle name="Currency0 8 2 13" xfId="10638" xr:uid="{6AD70FAF-A628-4B6B-85DF-A63F0348DBB1}"/>
    <cellStyle name="Currency0 8 2 14" xfId="10639" xr:uid="{DA80A619-E542-4578-8222-83D641E3BE24}"/>
    <cellStyle name="Currency0 8 2 15" xfId="10640" xr:uid="{57C2217A-F69F-4528-834F-965255CCAC23}"/>
    <cellStyle name="Currency0 8 2 16" xfId="10641" xr:uid="{875ADD8D-555F-49FA-B561-F42A79594BA2}"/>
    <cellStyle name="Currency0 8 2 2" xfId="10642" xr:uid="{B48E2242-A09B-4050-8444-7302367BE609}"/>
    <cellStyle name="Currency0 8 2 3" xfId="10643" xr:uid="{CA9FA468-9F93-4688-BDAA-4EB29DFEF826}"/>
    <cellStyle name="Currency0 8 2 4" xfId="10644" xr:uid="{8C0F1AEB-E4E1-4882-AA2E-092A3EA9CC31}"/>
    <cellStyle name="Currency0 8 2 5" xfId="10645" xr:uid="{7F3C7845-3962-4912-9EA4-AF6AF72CF903}"/>
    <cellStyle name="Currency0 8 2 6" xfId="10646" xr:uid="{94D63378-D6D5-45F8-8F3C-8FB6C846BF3B}"/>
    <cellStyle name="Currency0 8 2 7" xfId="10647" xr:uid="{21CB53E2-211A-4BF7-8372-821EFA800900}"/>
    <cellStyle name="Currency0 8 2 8" xfId="10648" xr:uid="{889C3977-B742-491F-800C-E3816E4819B5}"/>
    <cellStyle name="Currency0 8 2 9" xfId="10649" xr:uid="{04CF175B-CAFB-4089-9B86-5639E4934162}"/>
    <cellStyle name="Currency0 8 3" xfId="10650" xr:uid="{7C113A8C-513E-4DB5-BC55-C1E4887D2FE1}"/>
    <cellStyle name="Currency0 8 4" xfId="10651" xr:uid="{5C4771D8-32D7-4939-B9A0-4B99072BD5E0}"/>
    <cellStyle name="Currency0 8 5" xfId="10652" xr:uid="{E6FEBC37-66D8-47B9-8809-2459F05FDD99}"/>
    <cellStyle name="Currency0 8 6" xfId="10653" xr:uid="{8FE081E0-74BE-4AD3-9A8B-FFE3E03FC5A9}"/>
    <cellStyle name="Currency0 8 7" xfId="10654" xr:uid="{B13E57C6-A092-4B6B-8D4C-96A1C452E07B}"/>
    <cellStyle name="Currency0 8 8" xfId="10655" xr:uid="{D9BF9DC0-A9B4-424D-AE2A-D790460D19D0}"/>
    <cellStyle name="Currency0 8 9" xfId="10656" xr:uid="{E7DBDC39-2A76-4F93-97E8-20CFFDDE7BDD}"/>
    <cellStyle name="Currency0 9" xfId="10657" xr:uid="{90E58D22-FB9B-48C7-8C69-ABD629BB660B}"/>
    <cellStyle name="Currency1" xfId="7677" xr:uid="{0EA3EF1F-B395-403F-9465-86BEB6DB1110}"/>
    <cellStyle name="Currency1 2" xfId="7678" xr:uid="{A27369CA-DE34-44BD-ABF9-3A779C97595C}"/>
    <cellStyle name="Currency1 2 2" xfId="7679" xr:uid="{E5E04428-780C-405C-8BFD-CFDE49B85D29}"/>
    <cellStyle name="Currency1 2 3" xfId="7680" xr:uid="{5744801B-43D4-40BE-80F8-2077DAB43A63}"/>
    <cellStyle name="Currency1 2 4" xfId="7681" xr:uid="{DF01D5E7-CC8C-40AD-800A-38F1E8962757}"/>
    <cellStyle name="Currency1 2 5" xfId="7682" xr:uid="{BBD74DCC-3159-4FFA-AE17-A7C846ADDB5B}"/>
    <cellStyle name="Currency1 2 6" xfId="7683" xr:uid="{C4E6DEBA-0EA7-4F08-A357-6AAE9D12341E}"/>
    <cellStyle name="Currency1 2 7" xfId="7684" xr:uid="{6929B0C3-28C3-4033-B258-2EB9714B1D93}"/>
    <cellStyle name="Currency1 2 8" xfId="7685" xr:uid="{21E8BA30-797A-4CAA-9F14-B6C8CFC262D7}"/>
    <cellStyle name="Currency1 3" xfId="7686" xr:uid="{C2C0D08A-2B1A-49E1-A301-29B8430AFB4E}"/>
    <cellStyle name="Currency1 3 2" xfId="7687" xr:uid="{68DEDD0B-3784-4F23-829A-81D42FAA3AAE}"/>
    <cellStyle name="Currency1 3 3" xfId="7688" xr:uid="{5513BD4F-FA81-4293-9AB6-FBDD364E15CB}"/>
    <cellStyle name="Currency1 3 4" xfId="7689" xr:uid="{3548EFBA-219D-44F3-BD57-E82AA74787D4}"/>
    <cellStyle name="Currency1 3 5" xfId="7690" xr:uid="{1100C210-A3EB-461D-85AE-C1FB39A38485}"/>
    <cellStyle name="Currency1 3 6" xfId="7691" xr:uid="{3DD4938F-1CB6-4F23-9C26-7864FFC93B43}"/>
    <cellStyle name="Currency1 3 7" xfId="7692" xr:uid="{3D3ED112-D717-43A8-AC79-1D5EC8D77855}"/>
    <cellStyle name="Currency1 3 8" xfId="7693" xr:uid="{DEB258A4-5564-4241-87CE-A8D4062C3AEE}"/>
    <cellStyle name="Currency1 4" xfId="7694" xr:uid="{C7C5E2D0-75D6-4233-B277-1B1E32D75CCD}"/>
    <cellStyle name="Currency1 4 2" xfId="7695" xr:uid="{6988D439-F822-4444-A128-CEB299259DF4}"/>
    <cellStyle name="Currency1 4 3" xfId="7696" xr:uid="{E5A4E713-BCAE-4EF3-BE3F-06C80E2B9701}"/>
    <cellStyle name="Currency1 4 4" xfId="7697" xr:uid="{CE62EE74-3CC3-43AD-B76D-7249199C94D7}"/>
    <cellStyle name="Currency1 4 5" xfId="7698" xr:uid="{79F228A8-3FAC-4054-A043-C29E030EF1C5}"/>
    <cellStyle name="Currency1 4 6" xfId="7699" xr:uid="{3EF84A02-6D18-47B6-ACE3-75BFF4CF65A7}"/>
    <cellStyle name="Currency1 4 7" xfId="7700" xr:uid="{29BB594B-46EA-4323-B7B6-B417E5D0912F}"/>
    <cellStyle name="Currency1 4 8" xfId="7701" xr:uid="{76C4E623-7D4C-4F22-A222-F5BC1277D279}"/>
    <cellStyle name="Currency1 5" xfId="7702" xr:uid="{FB812B6D-D01D-403B-A0EF-3C0C1BB173AE}"/>
    <cellStyle name="Currency1 5 2" xfId="7703" xr:uid="{D72A3EBC-7A35-48F6-B6F0-03B752B0E8C5}"/>
    <cellStyle name="Currency1 5 3" xfId="7704" xr:uid="{8D3A18E4-A15D-4BCC-8D14-62EC1E062172}"/>
    <cellStyle name="Currency1 5 4" xfId="7705" xr:uid="{D6913D39-11CA-4A43-B797-C0F1013D9AFA}"/>
    <cellStyle name="Currency1 5 5" xfId="7706" xr:uid="{D0B289DD-6638-4FAC-9C77-86E55811ABE6}"/>
    <cellStyle name="Currency1 5 6" xfId="7707" xr:uid="{04D5E58F-3771-41BB-9A20-607895251CD3}"/>
    <cellStyle name="Currency1 5 7" xfId="7708" xr:uid="{6A6080AC-8BCF-4332-9284-4DD90ABEC16C}"/>
    <cellStyle name="Currency1 5 8" xfId="7709" xr:uid="{76D70360-01E6-4091-9B78-C837C17C3560}"/>
    <cellStyle name="Currency1 6" xfId="7710" xr:uid="{38A908C4-099E-4D40-A7E3-D2405ECA1471}"/>
    <cellStyle name="Currency1 6 2" xfId="7711" xr:uid="{9FF6D40A-DC53-4265-A71A-E2F5AFEE93EA}"/>
    <cellStyle name="Currency1 6 3" xfId="7712" xr:uid="{9124FD8F-3245-4906-B83F-4307EE722BAE}"/>
    <cellStyle name="Currency1 6 4" xfId="7713" xr:uid="{D9F585A9-771E-42DC-BBFF-7BFE8B132D75}"/>
    <cellStyle name="Currency1 6 5" xfId="7714" xr:uid="{A5477FC9-B3D5-4604-9FF8-44FDE5DC2808}"/>
    <cellStyle name="Currency1 6 6" xfId="7715" xr:uid="{C0C0E5C2-ECF2-4257-BBA2-0C76A713B506}"/>
    <cellStyle name="Currency1 6 7" xfId="7716" xr:uid="{C3B3CB7C-4422-4356-AAF6-8F064541C5AE}"/>
    <cellStyle name="Currency1 6 8" xfId="7717" xr:uid="{7695FED0-0CCD-48F4-BAC5-F33180A91C96}"/>
    <cellStyle name="Currency1 7" xfId="7718" xr:uid="{C31729FC-F071-4DCC-B428-9D6B27ED9EF5}"/>
    <cellStyle name="Currency1 7 2" xfId="7719" xr:uid="{7DE81797-0C92-40C8-BAD0-F92A52D01931}"/>
    <cellStyle name="Currency1 7 3" xfId="7720" xr:uid="{350842D9-8F67-4ED3-89EA-F3F754F23977}"/>
    <cellStyle name="Currency1 7 4" xfId="7721" xr:uid="{1BD3675A-48CE-46B2-8F07-DFA95F1982AD}"/>
    <cellStyle name="Currency1 7 5" xfId="7722" xr:uid="{6716ACCA-6297-4BD0-B8E3-185EC61BA6CF}"/>
    <cellStyle name="Currency1 7 6" xfId="7723" xr:uid="{A5890014-7A51-4451-A896-03254EABD1F3}"/>
    <cellStyle name="Currency1 7 7" xfId="7724" xr:uid="{CB8E22C6-885A-4753-B987-1EFAC28FAEE2}"/>
    <cellStyle name="Currency1 7 8" xfId="7725" xr:uid="{CCE2AA13-5F0F-4413-8482-1467AAAE7A5F}"/>
    <cellStyle name="Currency1 8" xfId="7726" xr:uid="{A2F7A905-6F63-4B17-B862-30C7F1D78B48}"/>
    <cellStyle name="Currency1 8 2" xfId="7727" xr:uid="{660FA24E-598A-4FDB-A44B-D42152C0BCE5}"/>
    <cellStyle name="Currency1_note - Sep'10-final" xfId="7728" xr:uid="{9271CBA7-823D-4341-9C9F-027F59B83D5F}"/>
    <cellStyle name="Custom - Style8" xfId="2706" xr:uid="{00000000-0005-0000-0000-0000B70A0000}"/>
    <cellStyle name="Date" xfId="6115" xr:uid="{597FF9A0-3C23-4B9B-8F06-16D13CCCBA28}"/>
    <cellStyle name="Date 2" xfId="7729" xr:uid="{9D11823B-6849-49CD-9A87-9FEF087B6DA0}"/>
    <cellStyle name="Date 2 2" xfId="7730" xr:uid="{8844947B-D8F2-4CD1-8B05-D762717CCF30}"/>
    <cellStyle name="Date 2 3" xfId="7731" xr:uid="{DFD28CE9-CF87-44C7-8F13-79DDDD7771E2}"/>
    <cellStyle name="Date 2 4" xfId="7732" xr:uid="{2607FE2D-28ED-4AD8-98BF-D0797A8434CA}"/>
    <cellStyle name="Date 2 5" xfId="7733" xr:uid="{B592E4AC-8DDA-42F6-9C4F-C2D6ABBD054C}"/>
    <cellStyle name="Date 2 6" xfId="7734" xr:uid="{93D6D80D-7507-4F53-8A24-987DBB207D2F}"/>
    <cellStyle name="Date 2 7" xfId="7735" xr:uid="{FD0C69BB-51EB-4031-95F8-3A352D0D021B}"/>
    <cellStyle name="Date 2 8" xfId="7736" xr:uid="{3CE7FFEE-9AEE-4343-A839-C8D80DAF52F5}"/>
    <cellStyle name="Date 3" xfId="7737" xr:uid="{58591971-2E74-487A-B56D-7D1DA35509EB}"/>
    <cellStyle name="Date 3 2" xfId="7738" xr:uid="{8922D9F8-FEB5-43A8-9B7C-9AA2D5FA6E0A}"/>
    <cellStyle name="Date 3 3" xfId="7739" xr:uid="{36B34C52-8D27-4EB0-912C-53F09E8D4BB8}"/>
    <cellStyle name="Date 3 4" xfId="7740" xr:uid="{A2F5299F-C389-4784-96EB-06C04A3ABE69}"/>
    <cellStyle name="Date 3 5" xfId="7741" xr:uid="{93639677-79CB-4684-8137-44D8649BAACD}"/>
    <cellStyle name="Date 3 6" xfId="7742" xr:uid="{A3F54337-B39E-4149-8B7A-54818E5239B1}"/>
    <cellStyle name="Date 3 7" xfId="7743" xr:uid="{14E58DC3-8F7A-46C0-BA76-0533D835A720}"/>
    <cellStyle name="Date 3 8" xfId="7744" xr:uid="{F3644620-F0A3-430F-B70E-C1996A204FCF}"/>
    <cellStyle name="Date 4" xfId="7745" xr:uid="{6D2AAC58-9B5F-461D-A2AB-AB323629EC1A}"/>
    <cellStyle name="Date 4 2" xfId="7746" xr:uid="{BF8713B8-1B40-4223-90DB-5AC79B4567B0}"/>
    <cellStyle name="Date 4 3" xfId="7747" xr:uid="{0F65FD3C-275A-4868-85B6-DB3170706F79}"/>
    <cellStyle name="Date 4 4" xfId="7748" xr:uid="{ED5B3A72-57BD-41C1-B51B-0F5EFEF1186E}"/>
    <cellStyle name="Date 4 5" xfId="7749" xr:uid="{60E3BF5C-6B4A-4A2D-AAA4-4B42ADB2C5FC}"/>
    <cellStyle name="Date 4 6" xfId="7750" xr:uid="{EDEA79F4-9E3D-45B0-B8FC-4B4A17B26C65}"/>
    <cellStyle name="Date 4 7" xfId="7751" xr:uid="{3F43FD37-B43B-4DA1-A869-46BC65079454}"/>
    <cellStyle name="Date 4 8" xfId="7752" xr:uid="{FEEE73D1-83C0-4723-82F3-3BBFF9260774}"/>
    <cellStyle name="Date 5" xfId="7753" xr:uid="{AC7B6000-30C1-443A-9A6B-E8E0A29BD39F}"/>
    <cellStyle name="Date 5 2" xfId="7754" xr:uid="{1A6F1E8A-6E51-4316-8CC4-7ECCDB02F4D1}"/>
    <cellStyle name="Date 5 3" xfId="7755" xr:uid="{06D1BC35-23CB-49A1-A5BE-DC02A60AEDAA}"/>
    <cellStyle name="Date 5 4" xfId="7756" xr:uid="{FC2F21C8-3715-40D6-8349-140C9F4E4D8A}"/>
    <cellStyle name="Date 5 5" xfId="7757" xr:uid="{D0631820-B02C-49C5-B913-44378156EF3E}"/>
    <cellStyle name="Date 5 6" xfId="7758" xr:uid="{453691B3-829C-43DB-A5AE-E083974BB323}"/>
    <cellStyle name="Date 5 7" xfId="7759" xr:uid="{479A7D7F-10F8-4423-ADBE-2F3486397967}"/>
    <cellStyle name="Date 5 8" xfId="7760" xr:uid="{1BA4198A-E063-423E-A862-C9A215601CC1}"/>
    <cellStyle name="Date 6" xfId="7761" xr:uid="{D4E4754A-3277-4C97-9AB0-09F8DDA8AC28}"/>
    <cellStyle name="Date 6 2" xfId="7762" xr:uid="{7680A470-7AAB-4256-BF09-C030A3567294}"/>
    <cellStyle name="Date 6 3" xfId="7763" xr:uid="{6DA3BF0A-5628-46C9-8166-B453A5179BBE}"/>
    <cellStyle name="Date 6 4" xfId="7764" xr:uid="{9893CAA3-F455-4A3C-8475-FD9C07DAC82D}"/>
    <cellStyle name="Date 6 5" xfId="7765" xr:uid="{3631C225-4C91-4A75-817A-D32EA28715E6}"/>
    <cellStyle name="Date 6 6" xfId="7766" xr:uid="{13D181B8-41A4-4477-A7C8-4FBA6204B502}"/>
    <cellStyle name="Date 6 7" xfId="7767" xr:uid="{1B4593C3-BF4D-4662-987B-DF4E8544E92F}"/>
    <cellStyle name="Date 6 8" xfId="7768" xr:uid="{D3E74051-7861-4D11-9E48-8858018B5A57}"/>
    <cellStyle name="Date 7" xfId="7769" xr:uid="{FCCD051A-3EF5-4DE9-B6A1-C6BC02F026A3}"/>
    <cellStyle name="Date 7 2" xfId="7770" xr:uid="{1076771C-4FB0-410B-87FF-F981CC2744CC}"/>
    <cellStyle name="Date 7 3" xfId="7771" xr:uid="{DD510A70-5B6E-4426-A3C8-D69D409F456D}"/>
    <cellStyle name="Date 7 4" xfId="7772" xr:uid="{ED755B29-7999-40C4-8A3B-ED4D757DAD69}"/>
    <cellStyle name="Date 7 5" xfId="7773" xr:uid="{1C7B56AA-BED8-4F6C-AB10-59AFD1C70D01}"/>
    <cellStyle name="Date 7 6" xfId="7774" xr:uid="{B3148D28-AB5C-4B5D-A7D4-34520A70E9C3}"/>
    <cellStyle name="Date 7 7" xfId="7775" xr:uid="{798BB0AB-1A5E-41E9-A9C7-E371F55EEC19}"/>
    <cellStyle name="Date 7 8" xfId="7776" xr:uid="{36A9E766-021F-4D77-B5A9-B330994806ED}"/>
    <cellStyle name="Date 8" xfId="7777" xr:uid="{B3F3D2AE-D4F8-4D01-8FBF-1AD26502CB1A}"/>
    <cellStyle name="Date 8 2" xfId="7778" xr:uid="{4FB83668-1FD7-48D7-9A7C-43CB96BDFE44}"/>
    <cellStyle name="Date Aligned" xfId="6116" xr:uid="{583A00C9-1617-4A24-B8E6-8C60E969F3B8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DELTA 4" xfId="6117" xr:uid="{70450B3D-4BDC-4171-9CAF-2D99B93E93C5}"/>
    <cellStyle name="Discount" xfId="6118" xr:uid="{B81988E6-7F38-4089-8DEE-9E7CB5832B05}"/>
    <cellStyle name="DistributionType" xfId="6119" xr:uid="{22BC3CF4-0E3D-4E96-82CC-D9B06D5962C5}"/>
    <cellStyle name="Dollar (zero dec)" xfId="7779" xr:uid="{4B283BB8-EF37-40F0-8519-8220552BC921}"/>
    <cellStyle name="Dollar (zero dec) 2" xfId="7780" xr:uid="{D56FBEB4-D919-49CA-8794-7507872A004A}"/>
    <cellStyle name="Dollar (zero dec) 2 2" xfId="7781" xr:uid="{BA7A1B68-0B65-4916-A20A-FDE4C371C8C3}"/>
    <cellStyle name="Dollar (zero dec) 2 3" xfId="7782" xr:uid="{D5A468C0-DC91-4363-9F20-3E7E4241C40E}"/>
    <cellStyle name="Dollar (zero dec) 2 4" xfId="7783" xr:uid="{3CD3D07A-615D-43F3-BF41-3880C190687F}"/>
    <cellStyle name="Dollar (zero dec) 2 5" xfId="7784" xr:uid="{062D4651-09D8-4C2A-B632-84924CBC92FF}"/>
    <cellStyle name="Dollar (zero dec) 2 6" xfId="7785" xr:uid="{BD10D531-8205-4D46-9169-1BD900955A6E}"/>
    <cellStyle name="Dollar (zero dec) 2 7" xfId="7786" xr:uid="{20AED2A8-B9AE-4793-ADA7-774865680A41}"/>
    <cellStyle name="Dollar (zero dec) 2 8" xfId="7787" xr:uid="{5C97BA68-77AA-4980-A681-A4A956C1D4B7}"/>
    <cellStyle name="Dollar (zero dec) 3" xfId="7788" xr:uid="{91B59B15-21BF-49D7-AD48-FAF157A52913}"/>
    <cellStyle name="Dollar (zero dec) 3 2" xfId="7789" xr:uid="{861FAF43-CAC6-4463-B583-BA89BCE81EDC}"/>
    <cellStyle name="Dollar (zero dec) 3 3" xfId="7790" xr:uid="{3F7FD1B8-9298-4B06-85C4-6F26D16B81DA}"/>
    <cellStyle name="Dollar (zero dec) 3 4" xfId="7791" xr:uid="{3A40CA2A-114B-4F68-B621-F919772B3737}"/>
    <cellStyle name="Dollar (zero dec) 3 5" xfId="7792" xr:uid="{32B3EBDF-A2D3-4F48-BD51-2CA7E2A7003C}"/>
    <cellStyle name="Dollar (zero dec) 3 6" xfId="7793" xr:uid="{3604FAB4-7F6E-4C91-AEF7-CAC1AC4563AE}"/>
    <cellStyle name="Dollar (zero dec) 3 7" xfId="7794" xr:uid="{7F374A92-0ABB-435D-92BB-8D28CC9D7918}"/>
    <cellStyle name="Dollar (zero dec) 3 8" xfId="7795" xr:uid="{F1DA9F6B-9C48-439E-A97B-6DC317180959}"/>
    <cellStyle name="Dollar (zero dec) 4" xfId="7796" xr:uid="{05494593-4A5E-48BE-9045-7493F32EF97B}"/>
    <cellStyle name="Dollar (zero dec) 4 2" xfId="7797" xr:uid="{E5E618B5-1DF9-4399-9071-A5A32C65E4A4}"/>
    <cellStyle name="Dollar (zero dec) 4 3" xfId="7798" xr:uid="{C667A948-8FF7-4677-BDA2-7683B828C701}"/>
    <cellStyle name="Dollar (zero dec) 4 4" xfId="7799" xr:uid="{1C6FC15F-3BB1-4F77-83C6-3325530E58D6}"/>
    <cellStyle name="Dollar (zero dec) 4 5" xfId="7800" xr:uid="{5E7A8900-E1D0-4E20-A8CD-F558CFF82C03}"/>
    <cellStyle name="Dollar (zero dec) 4 6" xfId="7801" xr:uid="{949E060C-2A18-47C0-A030-268FE1CEBC5C}"/>
    <cellStyle name="Dollar (zero dec) 4 7" xfId="7802" xr:uid="{BDE598DD-1296-4326-9467-7F41A0EA8EB3}"/>
    <cellStyle name="Dollar (zero dec) 4 8" xfId="7803" xr:uid="{EBE17E0A-C4B8-41EB-864D-910240FA21AC}"/>
    <cellStyle name="Dollar (zero dec) 5" xfId="7804" xr:uid="{E588D6BE-32EE-4005-BF2D-7FC6931658BC}"/>
    <cellStyle name="Dollar (zero dec) 5 2" xfId="7805" xr:uid="{A4E24795-F936-4C81-A0D1-0A778A26BC2C}"/>
    <cellStyle name="Dollar (zero dec) 5 3" xfId="7806" xr:uid="{C2FBC33A-9F07-4B3C-89F4-4921E91BC5E1}"/>
    <cellStyle name="Dollar (zero dec) 5 4" xfId="7807" xr:uid="{22C5F693-9D7F-4EA0-B7C7-645308B53B01}"/>
    <cellStyle name="Dollar (zero dec) 5 5" xfId="7808" xr:uid="{B33662CD-3438-4087-808D-EEA8820C86C6}"/>
    <cellStyle name="Dollar (zero dec) 5 6" xfId="7809" xr:uid="{E3A666D3-BAE2-44F2-A5BF-FFA54931CFD1}"/>
    <cellStyle name="Dollar (zero dec) 5 7" xfId="7810" xr:uid="{C5127D9E-3483-4726-9B26-A0A8834DD0BC}"/>
    <cellStyle name="Dollar (zero dec) 5 8" xfId="7811" xr:uid="{CE04BB2D-225E-4044-802A-53633C28A222}"/>
    <cellStyle name="Dollar (zero dec) 6" xfId="7812" xr:uid="{8F4E35F6-3C17-421C-8329-51E6F9F2B6C6}"/>
    <cellStyle name="Dollar (zero dec) 6 2" xfId="7813" xr:uid="{7124E10A-14F1-43ED-A466-6441479067EE}"/>
    <cellStyle name="Dollar (zero dec) 6 3" xfId="7814" xr:uid="{637F3C6A-5325-461D-AB5F-BD1FFC2DCF81}"/>
    <cellStyle name="Dollar (zero dec) 6 4" xfId="7815" xr:uid="{E3FD0475-1B93-44EE-BFE4-37E5B1818565}"/>
    <cellStyle name="Dollar (zero dec) 6 5" xfId="7816" xr:uid="{4082C6AF-02D1-4B77-9E86-00BC669CF443}"/>
    <cellStyle name="Dollar (zero dec) 6 6" xfId="7817" xr:uid="{1F5C264E-353A-42FF-A8F9-748A39273155}"/>
    <cellStyle name="Dollar (zero dec) 6 7" xfId="7818" xr:uid="{67E545BF-3838-44BE-8BCD-592B8B1DEEA1}"/>
    <cellStyle name="Dollar (zero dec) 6 8" xfId="7819" xr:uid="{23779A9E-1F60-4269-91E0-64BD0D86FBC8}"/>
    <cellStyle name="Dollar (zero dec) 7" xfId="7820" xr:uid="{F78E9D54-8DE5-4821-9F8E-A59F8577022C}"/>
    <cellStyle name="Dollar (zero dec) 7 2" xfId="7821" xr:uid="{29352A2F-010C-4AD9-AB6C-DBE3D6E6EC6C}"/>
    <cellStyle name="Dollar (zero dec) 7 3" xfId="7822" xr:uid="{0F5891BD-9B41-4965-A4B6-4FFA259A6474}"/>
    <cellStyle name="Dollar (zero dec) 7 4" xfId="7823" xr:uid="{CBFC01C5-7FF4-4AB2-95C7-A68F4F181F9E}"/>
    <cellStyle name="Dollar (zero dec) 7 5" xfId="7824" xr:uid="{533819BC-C4FD-4EEF-9BE6-42D6A9157F9D}"/>
    <cellStyle name="Dollar (zero dec) 7 6" xfId="7825" xr:uid="{391E34A4-BF03-4973-8FAA-2E7DD496F93E}"/>
    <cellStyle name="Dollar (zero dec) 7 7" xfId="7826" xr:uid="{6BF05BF3-9D7F-46CB-AB20-7A0464563D54}"/>
    <cellStyle name="Dollar (zero dec) 7 8" xfId="7827" xr:uid="{DAD84A36-B5BF-4C35-B98B-DEB6490CB6DA}"/>
    <cellStyle name="Dollar (zero dec) 8" xfId="7828" xr:uid="{597C273E-1848-494C-8431-CB847110E4BA}"/>
    <cellStyle name="Dollar (zero dec) 8 2" xfId="7829" xr:uid="{7FE58177-D744-4927-93BF-056B4DC1704B}"/>
    <cellStyle name="Dollar (zero dec)_note - Sep'10-final" xfId="7830" xr:uid="{5FD0D7AF-D2FE-40F0-B566-33F874F29C84}"/>
    <cellStyle name="Dotted Line" xfId="6120" xr:uid="{09155BB8-86CE-418D-AF0F-AC422EEED1C4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0) 4" xfId="6121" xr:uid="{57187FFC-AF1A-4E64-8382-A8EA55804D59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0) 4" xfId="6122" xr:uid="{767732EB-1B56-4419-817B-7B45ECCF95FE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1) 4" xfId="6123" xr:uid="{300F05CD-B37B-492A-9BF1-E53EE179A6FB}"/>
    <cellStyle name="Enter Units (2)" xfId="2728" xr:uid="{00000000-0005-0000-0000-0000CD0A0000}"/>
    <cellStyle name="Entered" xfId="6124" xr:uid="{DD8C724B-871F-4A52-BC1E-244E069FA62F}"/>
    <cellStyle name="Explanatory Text 10" xfId="7831" xr:uid="{76CFF35E-B08F-41A1-8CF9-EDD41825D975}"/>
    <cellStyle name="Explanatory Text 11" xfId="7832" xr:uid="{34F25DD3-4A43-406F-A444-54F41302FFE7}"/>
    <cellStyle name="Explanatory Text 12" xfId="7833" xr:uid="{020261F7-1263-4462-845B-8C194E829212}"/>
    <cellStyle name="Explanatory Text 13" xfId="7834" xr:uid="{8CB960B2-D14C-4169-8F2E-BD9C71E50910}"/>
    <cellStyle name="Explanatory Text 14" xfId="7835" xr:uid="{E9E8CD1A-642C-465A-B66D-789D6EE0E697}"/>
    <cellStyle name="Explanatory Text 15" xfId="7836" xr:uid="{619C23FF-2822-42F8-8B53-7B035BF5C3C8}"/>
    <cellStyle name="Explanatory Text 16" xfId="7837" xr:uid="{FD6141F1-1FF6-4FC2-B428-731426205AE2}"/>
    <cellStyle name="Explanatory Text 17" xfId="7838" xr:uid="{E81D999D-398D-45D0-8267-415C9AD5FAEF}"/>
    <cellStyle name="Explanatory Text 18" xfId="7839" xr:uid="{FC343769-4B77-4528-BAEC-812766308F3D}"/>
    <cellStyle name="Explanatory Text 19" xfId="7840" xr:uid="{B01EE3AA-D2D4-4CD1-960C-26A22143EEC8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Explanatory Text 2 4" xfId="7841" xr:uid="{E2696789-5260-4D93-9D13-E5D9BFDB77FF}"/>
    <cellStyle name="Explanatory Text 20" xfId="7842" xr:uid="{6F81E86D-7D54-4119-BDE7-F8DE34823403}"/>
    <cellStyle name="Explanatory Text 21" xfId="7843" xr:uid="{09D7A63D-DC2D-468E-B96B-3E3A7E2E6FD1}"/>
    <cellStyle name="Explanatory Text 22" xfId="7844" xr:uid="{C23BFBC9-99F1-4AD1-A11A-10FB409363C9}"/>
    <cellStyle name="Explanatory Text 23" xfId="7845" xr:uid="{27546943-8C45-4192-9894-F1F4C2FC8E54}"/>
    <cellStyle name="Explanatory Text 24" xfId="7846" xr:uid="{625724F9-9980-4226-8DE8-764850014C20}"/>
    <cellStyle name="Explanatory Text 25" xfId="7847" xr:uid="{9596ECF0-6AE0-4583-9DDC-64D085C0857D}"/>
    <cellStyle name="Explanatory Text 26" xfId="7848" xr:uid="{0C58E6A6-DB3B-4B99-93BA-033B6E7E95CD}"/>
    <cellStyle name="Explanatory Text 27" xfId="7849" xr:uid="{11434DE5-A707-4D96-B375-89750599CB74}"/>
    <cellStyle name="Explanatory Text 28" xfId="7850" xr:uid="{420E396E-55C8-4187-98DB-9662A9BFAD51}"/>
    <cellStyle name="Explanatory Text 29" xfId="7851" xr:uid="{BC8A0478-1B70-459F-9C6C-5A382F19684E}"/>
    <cellStyle name="Explanatory Text 3" xfId="7852" xr:uid="{84D29CF1-58BF-40AB-9929-700CD7B2945E}"/>
    <cellStyle name="Explanatory Text 30" xfId="7853" xr:uid="{FDC21AF3-7DD1-42C9-AC23-72FEA2A886D4}"/>
    <cellStyle name="Explanatory Text 31" xfId="7854" xr:uid="{E6460D03-55D2-4D3B-B251-991EC6930CDF}"/>
    <cellStyle name="Explanatory Text 32" xfId="7855" xr:uid="{C4A7D769-1C5C-45E4-8593-3F669C2F668A}"/>
    <cellStyle name="Explanatory Text 33" xfId="7856" xr:uid="{AF4DBF7C-2A81-4272-A382-9ED9A734AF83}"/>
    <cellStyle name="Explanatory Text 34" xfId="7857" xr:uid="{331CB686-362C-4B9D-9022-5D0D5E54D1EE}"/>
    <cellStyle name="Explanatory Text 35" xfId="7858" xr:uid="{1C6B9355-EE51-4E51-9EB6-DBF84CE328D3}"/>
    <cellStyle name="Explanatory Text 36" xfId="7859" xr:uid="{864D4375-EA2B-4814-984D-50E8AD149D80}"/>
    <cellStyle name="Explanatory Text 37" xfId="7860" xr:uid="{0E55B89C-D4EB-4761-972D-E7150B4B0EEB}"/>
    <cellStyle name="Explanatory Text 38" xfId="7861" xr:uid="{6B049A8A-DBE6-4AAB-A4F6-7D0F696DFBA8}"/>
    <cellStyle name="Explanatory Text 39" xfId="7862" xr:uid="{6C9DCC45-8134-46E8-A0B6-069473C737A9}"/>
    <cellStyle name="Explanatory Text 4" xfId="7863" xr:uid="{7C9C1EF3-5CD4-40D0-8443-6C67CE9EB9AA}"/>
    <cellStyle name="Explanatory Text 40" xfId="7864" xr:uid="{35B05C9C-5855-4CD7-99E3-7A0122F38612}"/>
    <cellStyle name="Explanatory Text 41" xfId="7865" xr:uid="{2159F251-463D-4E64-AF4B-D4FC1A9BA80A}"/>
    <cellStyle name="Explanatory Text 42" xfId="7866" xr:uid="{F2B0FE5C-0C05-4AFA-B9FB-B90BA5DE6144}"/>
    <cellStyle name="Explanatory Text 43" xfId="7867" xr:uid="{B7EF739C-22B8-4D42-BB8D-87B7FABC2FB1}"/>
    <cellStyle name="Explanatory Text 44" xfId="7868" xr:uid="{37536726-BA7C-4DC3-A74F-489B4BE6A84F}"/>
    <cellStyle name="Explanatory Text 5" xfId="7869" xr:uid="{A1430526-E182-4435-9CC5-BCE0ED3F82B1}"/>
    <cellStyle name="Explanatory Text 6" xfId="7870" xr:uid="{900669C6-E521-4133-BE23-14F70E9F7261}"/>
    <cellStyle name="Explanatory Text 7" xfId="7871" xr:uid="{994FC1ED-DA94-431A-9FAF-22357AD41F3D}"/>
    <cellStyle name="Explanatory Text 8" xfId="7872" xr:uid="{21962A17-73EE-4239-9EC0-1CAA673A59AB}"/>
    <cellStyle name="Explanatory Text 9" xfId="7873" xr:uid="{ACD9ACD4-4830-4DA3-A731-003BD796DE70}"/>
    <cellStyle name="Fixed" xfId="6125" xr:uid="{AEBBA719-47BC-4B73-BD2D-AAB93DA50F30}"/>
    <cellStyle name="Fixed 2" xfId="7874" xr:uid="{F7822D74-3195-483A-8AB5-5190D26D4E24}"/>
    <cellStyle name="Fixed 2 2" xfId="7875" xr:uid="{8BABA798-23A5-4C72-BF01-16C5BDEFB711}"/>
    <cellStyle name="Fixed 2 3" xfId="7876" xr:uid="{045280D2-30D7-4A49-9B28-9C7DFD8A650B}"/>
    <cellStyle name="Fixed 2 4" xfId="7877" xr:uid="{5DE7B4E2-5C83-4578-BA23-E1EAF57244A0}"/>
    <cellStyle name="Fixed 2 5" xfId="7878" xr:uid="{5DF000DA-7581-4F04-89C6-03D26CD790AE}"/>
    <cellStyle name="Fixed 2 6" xfId="7879" xr:uid="{BB2C4A95-80BA-4320-9D61-68FC6FFD45DE}"/>
    <cellStyle name="Fixed 2 7" xfId="7880" xr:uid="{583A3BDA-BFD1-4459-B671-D825F74CB57E}"/>
    <cellStyle name="Fixed 2 8" xfId="7881" xr:uid="{6D51BF73-460C-4A01-B2F8-240E043D4EF9}"/>
    <cellStyle name="Fixed 3" xfId="7882" xr:uid="{95A6B6F7-422F-4450-A162-B60299F0810A}"/>
    <cellStyle name="Fixed 3 2" xfId="7883" xr:uid="{B0E9F1F9-8D44-49CC-88F5-A35342D646F2}"/>
    <cellStyle name="Fixed 3 3" xfId="7884" xr:uid="{7656FFC2-F09D-451A-AF3B-F8BEA4CFC1F2}"/>
    <cellStyle name="Fixed 3 4" xfId="7885" xr:uid="{EC74B12C-4C37-4D83-AC65-6894AA770060}"/>
    <cellStyle name="Fixed 3 5" xfId="7886" xr:uid="{D56B8F9B-9790-4AA7-BE3D-EF4EA59E81A1}"/>
    <cellStyle name="Fixed 3 6" xfId="7887" xr:uid="{1DBB06E9-16D2-419D-832C-C1A9E7C60510}"/>
    <cellStyle name="Fixed 3 7" xfId="7888" xr:uid="{9086D3C6-DF9F-41C3-BE83-B4B17630D60F}"/>
    <cellStyle name="Fixed 3 8" xfId="7889" xr:uid="{E26D5317-8932-4372-B81C-C3C36AB341A6}"/>
    <cellStyle name="Fixed 4" xfId="7890" xr:uid="{7A6F940E-AFB0-4988-91F9-4C99D721F04E}"/>
    <cellStyle name="Fixed 4 2" xfId="7891" xr:uid="{DAE397D6-EF30-47C9-A4D5-4F1D905D1328}"/>
    <cellStyle name="Fixed 4 3" xfId="7892" xr:uid="{C39601A9-D6D5-49DC-8E6A-027D97CF2578}"/>
    <cellStyle name="Fixed 4 4" xfId="7893" xr:uid="{5C45A2FD-6799-4CA9-9ED6-8CA2F9F1889A}"/>
    <cellStyle name="Fixed 4 5" xfId="7894" xr:uid="{8D711130-62E4-476B-AE27-6A43A28D00FF}"/>
    <cellStyle name="Fixed 4 6" xfId="7895" xr:uid="{8AA2FB38-18C4-4828-82A6-2FF52CB79CA7}"/>
    <cellStyle name="Fixed 4 7" xfId="7896" xr:uid="{4DC28F04-734C-48E1-BA81-F0CDA124632B}"/>
    <cellStyle name="Fixed 4 8" xfId="7897" xr:uid="{8801B4A9-FD77-4711-8DA0-DC73D83B7580}"/>
    <cellStyle name="Fixed 5" xfId="7898" xr:uid="{32EF9CF4-BFB6-4244-A929-13D8D46A3537}"/>
    <cellStyle name="Fixed 5 2" xfId="7899" xr:uid="{F7E64C20-9C8E-4F07-BFE2-AD6CF48752E1}"/>
    <cellStyle name="Fixed 5 3" xfId="7900" xr:uid="{FF049ABF-8097-4D5A-A511-F1F966B36145}"/>
    <cellStyle name="Fixed 5 4" xfId="7901" xr:uid="{3FF56459-D84C-4F42-8951-74530C424AAB}"/>
    <cellStyle name="Fixed 5 5" xfId="7902" xr:uid="{44521E2F-0533-4405-B385-3B76E33063F0}"/>
    <cellStyle name="Fixed 5 6" xfId="7903" xr:uid="{1C12C8A6-2AB6-4159-B26D-A34C4551A786}"/>
    <cellStyle name="Fixed 5 7" xfId="7904" xr:uid="{7E5A07E4-3E63-4C3D-B5A0-0A7ED4AB4BC1}"/>
    <cellStyle name="Fixed 5 8" xfId="7905" xr:uid="{D878026E-A8A4-433E-A43F-9E15011ADEF8}"/>
    <cellStyle name="Fixed 6" xfId="7906" xr:uid="{F6AD6038-7606-437B-8A1B-7E3C1F767AB4}"/>
    <cellStyle name="Fixed 6 2" xfId="7907" xr:uid="{B759D47A-A8D8-4E57-940D-ABA58FCAFD76}"/>
    <cellStyle name="Fixed 6 3" xfId="7908" xr:uid="{A9D3747A-A4DF-4DC0-818E-306B5FFECC11}"/>
    <cellStyle name="Fixed 6 4" xfId="7909" xr:uid="{EE4C988E-0D99-450E-9DC1-E409CED1D932}"/>
    <cellStyle name="Fixed 6 5" xfId="7910" xr:uid="{28D04506-DDA0-4283-9270-2BB36B772C15}"/>
    <cellStyle name="Fixed 6 6" xfId="7911" xr:uid="{02ABD752-D304-49CE-A56D-B5DE73B10C9D}"/>
    <cellStyle name="Fixed 6 7" xfId="7912" xr:uid="{D192204D-D383-40CB-935B-4D89947F548F}"/>
    <cellStyle name="Fixed 6 8" xfId="7913" xr:uid="{0A80DC4B-C63E-4823-9899-70B316C0A83C}"/>
    <cellStyle name="Fixed 7" xfId="7914" xr:uid="{B6E1DBCB-0DC1-44A4-AE80-663A2CB9EA89}"/>
    <cellStyle name="Fixed 7 2" xfId="7915" xr:uid="{E041A655-5C76-4DC0-8EBD-473AC601F045}"/>
    <cellStyle name="Fixed 7 3" xfId="7916" xr:uid="{0E46D5EA-6E5C-4EA5-AC39-10ACE419F475}"/>
    <cellStyle name="Fixed 7 4" xfId="7917" xr:uid="{341FDCEB-5D17-4AA8-89A0-59E393A9E5C2}"/>
    <cellStyle name="Fixed 7 5" xfId="7918" xr:uid="{BEA849C0-C06D-4186-A98C-6AD056E0E807}"/>
    <cellStyle name="Fixed 7 6" xfId="7919" xr:uid="{BBDB1493-D488-49CD-BC2B-86CF76CB2E00}"/>
    <cellStyle name="Fixed 7 7" xfId="7920" xr:uid="{B82FA601-02B4-4C6D-8C08-83B7B1C274E5}"/>
    <cellStyle name="Fixed 7 8" xfId="7921" xr:uid="{8099F100-FD9C-4FFA-BA5C-2EF7B9DABF54}"/>
    <cellStyle name="Fixed 8" xfId="7922" xr:uid="{6B3AD08A-B201-4CCF-9479-8A0CDA7DF985}"/>
    <cellStyle name="Fixed 8 2" xfId="7923" xr:uid="{2AEAB123-6BB1-439C-83BA-C1B873B35F0F}"/>
    <cellStyle name="Flag" xfId="6126" xr:uid="{6AAF8A87-9F59-4B20-B0CD-0EBBF68A983D}"/>
    <cellStyle name="Fonts" xfId="6127" xr:uid="{75510B74-19CF-43A1-A00B-07EE7E4CDEDE}"/>
    <cellStyle name="Footnote" xfId="6128" xr:uid="{1D08B22A-E6D2-4BC2-9A4B-3C3C23BADB21}"/>
    <cellStyle name="gar" xfId="6129" xr:uid="{62941164-A137-4F40-819A-A66D53BD7255}"/>
    <cellStyle name="Good 10" xfId="7924" xr:uid="{2E414B95-DB96-46B4-B9C5-9435258A8053}"/>
    <cellStyle name="Good 11" xfId="7925" xr:uid="{B8449119-AFB2-42CA-9B61-6D4557AF41F0}"/>
    <cellStyle name="Good 12" xfId="7926" xr:uid="{347C5CF2-FA84-44C7-899C-F0E9979EAEDB}"/>
    <cellStyle name="Good 13" xfId="7927" xr:uid="{B75B5562-3A94-4465-AAA1-DB78C0792A37}"/>
    <cellStyle name="Good 14" xfId="7928" xr:uid="{A9A5828C-BBF4-478E-B2E7-B0E3CBF62C8C}"/>
    <cellStyle name="Good 15" xfId="7929" xr:uid="{6510D74D-6F9A-4603-BDA4-3D94157138C8}"/>
    <cellStyle name="Good 16" xfId="7930" xr:uid="{68748F58-DECB-4F11-A48A-F4F916DFC403}"/>
    <cellStyle name="Good 17" xfId="7931" xr:uid="{896D4797-B23D-4DB3-A974-45D6A3C94658}"/>
    <cellStyle name="Good 18" xfId="7932" xr:uid="{4C56F716-A820-43DD-BC80-8E3A86126F86}"/>
    <cellStyle name="Good 19" xfId="7933" xr:uid="{883AE0A0-50FD-4C8D-9D06-F5AF01EA928C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ood 2 4" xfId="7934" xr:uid="{8DF12C10-4451-4A23-994F-1C9784C1B22F}"/>
    <cellStyle name="Good 20" xfId="7935" xr:uid="{7BDC053D-90E1-46F1-B29E-D94E19ABA784}"/>
    <cellStyle name="Good 21" xfId="7936" xr:uid="{6D441C45-BE49-4A92-BBC7-B3E5C7426D89}"/>
    <cellStyle name="Good 22" xfId="7937" xr:uid="{1A29A43D-65A0-40F1-9585-4A70AF7B3C78}"/>
    <cellStyle name="Good 23" xfId="7938" xr:uid="{7C446BC6-03F3-4ADC-8526-17BB71BD8FD7}"/>
    <cellStyle name="Good 24" xfId="7939" xr:uid="{BD29B600-1573-492F-B72A-D4DAB5C1D8DD}"/>
    <cellStyle name="Good 25" xfId="7940" xr:uid="{D5DE466F-F766-44AC-BD6C-71AF71EFCFE2}"/>
    <cellStyle name="Good 26" xfId="7941" xr:uid="{D7AE57A1-85FE-4B5B-97AD-66D1CB779270}"/>
    <cellStyle name="Good 27" xfId="7942" xr:uid="{2F795451-9EE4-40AE-A7C9-371BC0E6927B}"/>
    <cellStyle name="Good 28" xfId="7943" xr:uid="{0D6D3C19-2E9B-4F9A-87F2-FB7BC712375B}"/>
    <cellStyle name="Good 29" xfId="7944" xr:uid="{A82C354B-57B9-4A1A-AC38-7E40E5B057EE}"/>
    <cellStyle name="Good 3" xfId="7945" xr:uid="{D091C201-B855-46BF-B525-C01606114E72}"/>
    <cellStyle name="Good 30" xfId="7946" xr:uid="{9499BCB5-3990-4EBB-A18E-FFBB4DB6645A}"/>
    <cellStyle name="Good 31" xfId="7947" xr:uid="{2FFF4FE0-2784-43C6-A485-458A0E75A478}"/>
    <cellStyle name="Good 32" xfId="7948" xr:uid="{BCEE6D8E-4331-49F0-BE2F-F4FA48EB6462}"/>
    <cellStyle name="Good 33" xfId="7949" xr:uid="{796C9685-3104-4211-AEE2-577B5F913F3D}"/>
    <cellStyle name="Good 34" xfId="7950" xr:uid="{3F85B2EE-A7A2-4B0B-8622-4EAA235B6E64}"/>
    <cellStyle name="Good 35" xfId="7951" xr:uid="{F8ABEBE1-6E9F-4B0A-AB0C-AEA332B17CA0}"/>
    <cellStyle name="Good 36" xfId="7952" xr:uid="{4B7A1B22-C9D9-4307-A0BE-33DAC5CECDC2}"/>
    <cellStyle name="Good 37" xfId="7953" xr:uid="{27E0C068-5CCD-4A5D-8EF2-685FB83BCE0A}"/>
    <cellStyle name="Good 38" xfId="7954" xr:uid="{ABBB460F-BE8E-48BE-BA0F-78F157541C71}"/>
    <cellStyle name="Good 39" xfId="7955" xr:uid="{F7E8DAA5-4100-490A-A11C-5A6F73D267CE}"/>
    <cellStyle name="Good 4" xfId="7956" xr:uid="{AB9C8B53-3FA6-44C2-831F-B9C5C58F42F3}"/>
    <cellStyle name="Good 40" xfId="7957" xr:uid="{CEBC71E7-742B-424D-ADCA-84BB7FED1787}"/>
    <cellStyle name="Good 41" xfId="7958" xr:uid="{88D3EC92-3AAB-46CF-A2E0-6D80BC2FE578}"/>
    <cellStyle name="Good 42" xfId="7959" xr:uid="{5F5DCD74-57F6-4762-98C1-CF92ED0C6B0C}"/>
    <cellStyle name="Good 43" xfId="7960" xr:uid="{D154EA6B-1FB0-4B1D-A6E5-1462FDAFB4BA}"/>
    <cellStyle name="Good 44" xfId="7961" xr:uid="{6C3C160A-AF15-49E9-8F0C-AB0E1A061D56}"/>
    <cellStyle name="Good 5" xfId="7962" xr:uid="{74F6740C-64E6-4475-B49D-B658482644F0}"/>
    <cellStyle name="Good 6" xfId="7963" xr:uid="{03574397-35B8-445F-A706-8DC6ED5D5164}"/>
    <cellStyle name="Good 7" xfId="7964" xr:uid="{9FA811CD-37C6-4E25-BB88-1A9C40008783}"/>
    <cellStyle name="Good 8" xfId="7965" xr:uid="{25DBE2B7-39A7-486D-92E5-9B8C7376F8E4}"/>
    <cellStyle name="Good 9" xfId="7966" xr:uid="{B0EBAAAE-A207-4A93-9C48-59DB05EB8A6D}"/>
    <cellStyle name="Grey" xfId="2735" xr:uid="{00000000-0005-0000-0000-0000D40A0000}"/>
    <cellStyle name="Grey 10" xfId="10658" xr:uid="{7E839336-6786-4D14-9ED3-FF69DB1912DB}"/>
    <cellStyle name="Grey 11" xfId="10659" xr:uid="{B236ADAB-6E13-4B5A-8F2F-3850193C42F7}"/>
    <cellStyle name="Grey 12" xfId="10660" xr:uid="{C7BC67E9-61F0-444C-A60A-0B6A81781225}"/>
    <cellStyle name="Grey 13" xfId="10661" xr:uid="{4FE861DF-AD0E-4090-B2A6-10C06CAE4D0D}"/>
    <cellStyle name="Grey 14" xfId="10662" xr:uid="{65E5E62C-6592-485C-BC9B-1F637A885362}"/>
    <cellStyle name="Grey 15" xfId="10663" xr:uid="{C5AB5EED-03CE-484D-872D-9D3FBA4C4247}"/>
    <cellStyle name="Grey 16" xfId="10664" xr:uid="{62545879-F2D2-457E-87DE-ED3B7E6CABF0}"/>
    <cellStyle name="Grey 2" xfId="2736" xr:uid="{00000000-0005-0000-0000-0000D50A0000}"/>
    <cellStyle name="Grey 3" xfId="10665" xr:uid="{133D75FB-22EB-4135-977B-8FEB43F0EEC8}"/>
    <cellStyle name="Grey 4" xfId="10666" xr:uid="{FB06217E-9589-4F41-A713-43779CD5439C}"/>
    <cellStyle name="Grey 5" xfId="10667" xr:uid="{B402D745-2751-4D54-A455-565773706FA8}"/>
    <cellStyle name="Grey 6" xfId="10668" xr:uid="{4262FD5C-F5DC-413B-92CF-A6C0B9D87743}"/>
    <cellStyle name="Grey 7" xfId="10669" xr:uid="{CA100932-C302-4DC9-88DE-FDCE250BA7BF}"/>
    <cellStyle name="Grey 8" xfId="10670" xr:uid="{C79169BB-F46C-4A0E-9369-58A8453E9FAE}"/>
    <cellStyle name="Grey 9" xfId="10671" xr:uid="{F4F9CB5C-770C-4E61-A8C9-974E7EBBF2AB}"/>
    <cellStyle name="Group" xfId="6130" xr:uid="{EF34F216-494C-45FC-BB7E-4F0F6E8A22A6}"/>
    <cellStyle name="GroupNote" xfId="6131" xr:uid="{2149137C-E2C3-46ED-8352-D03C648F9A96}"/>
    <cellStyle name="Hard Percent" xfId="6132" xr:uid="{3FC8DFFE-174C-4161-8519-464C72345A5A}"/>
    <cellStyle name="Header" xfId="6133" xr:uid="{38FA23BC-8DF2-4A13-A7E1-BF4EFC888F1C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10" xfId="7967" xr:uid="{9CF0BD58-F76D-4126-813D-1EE894C8E7BB}"/>
    <cellStyle name="Heading 1 11" xfId="7968" xr:uid="{4C94B514-78DE-4D5A-9FF7-06AFEA4DE0A9}"/>
    <cellStyle name="Heading 1 12" xfId="7969" xr:uid="{E888DDCC-C54A-465D-BA4A-E04087324086}"/>
    <cellStyle name="Heading 1 13" xfId="7970" xr:uid="{77D1BF63-B62A-4BE7-B7A8-2F4B0F237CE3}"/>
    <cellStyle name="Heading 1 14" xfId="7971" xr:uid="{3C5B23CB-440A-4F1C-BCD8-1DF357CA5B48}"/>
    <cellStyle name="Heading 1 15" xfId="7972" xr:uid="{5B2B28B5-6BBB-4B80-A088-321BCD116926}"/>
    <cellStyle name="Heading 1 16" xfId="7973" xr:uid="{967393E2-BEDF-4437-8347-D36E1412BFDF}"/>
    <cellStyle name="Heading 1 17" xfId="7974" xr:uid="{CFC93380-EB5B-42F6-9D18-315CA3979DE0}"/>
    <cellStyle name="Heading 1 18" xfId="7975" xr:uid="{1B8AAE7F-8CA2-4B87-B4BE-1FB2A115D5D1}"/>
    <cellStyle name="Heading 1 19" xfId="7976" xr:uid="{05E0BC4F-9DEF-477F-A90C-749C06A20016}"/>
    <cellStyle name="Heading 1 2" xfId="2744" xr:uid="{00000000-0005-0000-0000-0000DD0A0000}"/>
    <cellStyle name="Heading 1 2 2" xfId="2745" xr:uid="{00000000-0005-0000-0000-0000DE0A0000}"/>
    <cellStyle name="Heading 1 2 2 2" xfId="7979" xr:uid="{17FFA46C-E976-4C23-A6C4-1D8AF0218405}"/>
    <cellStyle name="Heading 1 2 2 3" xfId="7980" xr:uid="{6E3E734E-AF8A-4555-9A4C-6F27AD17AD7B}"/>
    <cellStyle name="Heading 1 2 2 4" xfId="7981" xr:uid="{4D3DCE88-8B30-4EC9-AF31-5BD7D92C8FD2}"/>
    <cellStyle name="Heading 1 2 2 5" xfId="7982" xr:uid="{9EB41F09-6111-4BC9-A51C-812AD17B4640}"/>
    <cellStyle name="Heading 1 2 2 6" xfId="7983" xr:uid="{0716A23B-57D6-4E54-9049-0C386D93F9A3}"/>
    <cellStyle name="Heading 1 2 2 7" xfId="7984" xr:uid="{A08D53C5-D054-48E6-AC43-AF33652A778D}"/>
    <cellStyle name="Heading 1 2 2 8" xfId="7985" xr:uid="{B38839D4-4276-486A-86E9-74522E1FED01}"/>
    <cellStyle name="Heading 1 2 2 9" xfId="7978" xr:uid="{A9AC2C69-9AFA-4D00-9BA4-A452D0158A35}"/>
    <cellStyle name="Heading 1 2 3" xfId="2746" xr:uid="{00000000-0005-0000-0000-0000DF0A0000}"/>
    <cellStyle name="Heading 1 2 3 2" xfId="7987" xr:uid="{7340247C-816B-4D81-B9A9-33B433442714}"/>
    <cellStyle name="Heading 1 2 3 3" xfId="7988" xr:uid="{E2DD2C54-2BC6-4632-9F8E-7F62D4C4EC6F}"/>
    <cellStyle name="Heading 1 2 3 4" xfId="7989" xr:uid="{1C63FCF3-AD6E-450C-A822-16A8D904596F}"/>
    <cellStyle name="Heading 1 2 3 5" xfId="7990" xr:uid="{99025915-EA21-4399-BEB3-914D34EF6797}"/>
    <cellStyle name="Heading 1 2 3 6" xfId="7991" xr:uid="{92FFEAA3-8847-4486-8F4E-0A99990B4CBA}"/>
    <cellStyle name="Heading 1 2 3 7" xfId="7992" xr:uid="{7D855446-B9EC-426C-A4DD-897A47A1AF18}"/>
    <cellStyle name="Heading 1 2 3 8" xfId="7993" xr:uid="{0C630106-5BF4-4870-AE3B-3F3A0EF663F3}"/>
    <cellStyle name="Heading 1 2 3 9" xfId="7986" xr:uid="{74FB69FF-0447-4E80-8EA3-DEEE259516C6}"/>
    <cellStyle name="Heading 1 2 4" xfId="7994" xr:uid="{BAADD86B-F07A-445C-A6B1-D60B1D41D308}"/>
    <cellStyle name="Heading 1 2 4 2" xfId="7995" xr:uid="{8DF1032A-ABEA-4A3C-9570-B301AFF4126A}"/>
    <cellStyle name="Heading 1 2 4 3" xfId="7996" xr:uid="{39449054-3EA7-4AC4-9CC9-325FBDA919E0}"/>
    <cellStyle name="Heading 1 2 4 4" xfId="7997" xr:uid="{DF69C1AF-3FA9-492C-8F6B-39EBBDFE9597}"/>
    <cellStyle name="Heading 1 2 4 5" xfId="7998" xr:uid="{13E38008-6E74-4AD4-9356-BABB3F778864}"/>
    <cellStyle name="Heading 1 2 4 6" xfId="7999" xr:uid="{65DE2503-7CF3-42D8-A599-7C9216176CAE}"/>
    <cellStyle name="Heading 1 2 4 7" xfId="8000" xr:uid="{12CC34A9-20E0-4F21-9BF4-3C50CEA20F7E}"/>
    <cellStyle name="Heading 1 2 4 8" xfId="8001" xr:uid="{5C03033F-A790-4034-B5FA-228C421D5126}"/>
    <cellStyle name="Heading 1 2 5" xfId="8002" xr:uid="{B7AF11F6-8892-48C9-BE92-16D2C8A9B862}"/>
    <cellStyle name="Heading 1 2 5 2" xfId="8003" xr:uid="{EFCFAA25-059D-48D3-A214-3FE5C80586F6}"/>
    <cellStyle name="Heading 1 2 5 3" xfId="8004" xr:uid="{D7F83619-EFFB-417D-8CF5-6031D4FCCE7F}"/>
    <cellStyle name="Heading 1 2 5 4" xfId="8005" xr:uid="{150948A4-2ED6-4875-9033-1899B8D53D98}"/>
    <cellStyle name="Heading 1 2 5 5" xfId="8006" xr:uid="{9CEBA93C-8168-404E-9F48-F4B761EA4EB8}"/>
    <cellStyle name="Heading 1 2 5 6" xfId="8007" xr:uid="{70B7CE1C-19B2-434B-82B9-2697262C219A}"/>
    <cellStyle name="Heading 1 2 5 7" xfId="8008" xr:uid="{4A65078C-33A3-4DE4-9F10-B58F47FC6F9A}"/>
    <cellStyle name="Heading 1 2 5 8" xfId="8009" xr:uid="{9B339E8D-381C-40E8-B6D8-C9C7A44926B0}"/>
    <cellStyle name="Heading 1 2 6" xfId="8010" xr:uid="{83244970-213E-4E16-8CDA-C206ABFE2A20}"/>
    <cellStyle name="Heading 1 2 6 2" xfId="8011" xr:uid="{8DF72E72-55AE-4BE1-8151-9BB48507C01C}"/>
    <cellStyle name="Heading 1 2 6 3" xfId="8012" xr:uid="{1B069F53-3767-4B52-ADC4-BBAAAFE1B455}"/>
    <cellStyle name="Heading 1 2 6 4" xfId="8013" xr:uid="{5EC74911-F97B-4E5E-81FE-1FBAC5F39DC2}"/>
    <cellStyle name="Heading 1 2 6 5" xfId="8014" xr:uid="{8A622975-5117-431A-B746-B8B6EBC47FEE}"/>
    <cellStyle name="Heading 1 2 6 6" xfId="8015" xr:uid="{F0601F34-8A2E-4F4F-B2B7-A09572D35D2F}"/>
    <cellStyle name="Heading 1 2 6 7" xfId="8016" xr:uid="{F63ECA2A-5940-48EB-9587-FD15BE6F305B}"/>
    <cellStyle name="Heading 1 2 6 8" xfId="8017" xr:uid="{F2C9F322-C8C9-468B-9C39-47FE8BD77D13}"/>
    <cellStyle name="Heading 1 2 7" xfId="8018" xr:uid="{9CAE683A-9C1C-4DC4-82DD-B2F8591F52C9}"/>
    <cellStyle name="Heading 1 2 7 2" xfId="8019" xr:uid="{3DB209B0-D626-4924-9F3E-96469402BD16}"/>
    <cellStyle name="Heading 1 2 7 3" xfId="8020" xr:uid="{B31BBC79-9868-4050-98D4-E7F7FB9FDBAE}"/>
    <cellStyle name="Heading 1 2 7 4" xfId="8021" xr:uid="{444B9A79-8478-4310-A899-D806B0565E04}"/>
    <cellStyle name="Heading 1 2 7 5" xfId="8022" xr:uid="{3939E458-B30E-4587-B561-215D5059B015}"/>
    <cellStyle name="Heading 1 2 7 6" xfId="8023" xr:uid="{D42BCA57-BF01-4CF5-97D7-374CF588BA94}"/>
    <cellStyle name="Heading 1 2 7 7" xfId="8024" xr:uid="{7F3EDB54-08C9-4871-97F4-8EBCA0F6FFD1}"/>
    <cellStyle name="Heading 1 2 7 8" xfId="8025" xr:uid="{738BB77D-BF39-4A82-9A27-70E8D2ABE5C2}"/>
    <cellStyle name="Heading 1 2 8" xfId="8026" xr:uid="{FD94F74D-FB0D-4CE7-8C89-9F91BD1D18A7}"/>
    <cellStyle name="Heading 1 2 8 2" xfId="8027" xr:uid="{B03735E8-9D39-4E4C-B40D-AC9AC9EB4871}"/>
    <cellStyle name="Heading 1 2 9" xfId="7977" xr:uid="{A00D7DD7-0375-4F21-A0EA-634A623EC590}"/>
    <cellStyle name="Heading 1 20" xfId="8028" xr:uid="{4E03F404-2CA5-40C4-ACD5-AFD25394A2DB}"/>
    <cellStyle name="Heading 1 21" xfId="8029" xr:uid="{00BBA956-857D-4369-BC2F-31D6C447A777}"/>
    <cellStyle name="Heading 1 22" xfId="8030" xr:uid="{3C136CA2-AB73-4FED-9238-9228D347B327}"/>
    <cellStyle name="Heading 1 23" xfId="8031" xr:uid="{21E3E759-D548-4565-81AA-9DCAF73437FC}"/>
    <cellStyle name="Heading 1 24" xfId="8032" xr:uid="{461482BB-C878-42B6-8404-9A03D16BEE0C}"/>
    <cellStyle name="Heading 1 25" xfId="8033" xr:uid="{DB9FF0A6-14F1-4919-B4F7-1056D9030A62}"/>
    <cellStyle name="Heading 1 26" xfId="8034" xr:uid="{9FA5DAAE-2335-47B5-AE99-82B9EFBA5C80}"/>
    <cellStyle name="Heading 1 27" xfId="8035" xr:uid="{B7F50B57-DCF8-4606-B7C9-88E4CA35D5EE}"/>
    <cellStyle name="Heading 1 28" xfId="8036" xr:uid="{28DDE590-EB56-4A09-B41A-41A74B268FD4}"/>
    <cellStyle name="Heading 1 29" xfId="8037" xr:uid="{1B7139A8-6834-4E14-9F6A-2261DC60F449}"/>
    <cellStyle name="Heading 1 3" xfId="8038" xr:uid="{625F4EFF-220B-4D18-9B31-C349922A5B44}"/>
    <cellStyle name="Heading 1 30" xfId="8039" xr:uid="{1CDF7622-7BB8-4C37-BC0A-99C2BDE44D3F}"/>
    <cellStyle name="Heading 1 31" xfId="8040" xr:uid="{3543D695-0079-4C98-8315-62DCB15275DD}"/>
    <cellStyle name="Heading 1 32" xfId="8041" xr:uid="{67517719-1469-4810-A10B-92E2B1DA0C73}"/>
    <cellStyle name="Heading 1 33" xfId="8042" xr:uid="{AE0984D0-CA64-435E-8E65-0F0D12B11613}"/>
    <cellStyle name="Heading 1 34" xfId="8043" xr:uid="{87A7EB67-4DC1-4E2F-AE16-3893BDC56B4A}"/>
    <cellStyle name="Heading 1 35" xfId="8044" xr:uid="{6D675480-8C2B-4F8F-BC45-AC093178D920}"/>
    <cellStyle name="Heading 1 36" xfId="8045" xr:uid="{2875B3ED-3E59-47E6-B52B-902381AE3B07}"/>
    <cellStyle name="Heading 1 37" xfId="8046" xr:uid="{7739F270-1E1E-4BAC-928F-EB56CCECD466}"/>
    <cellStyle name="Heading 1 38" xfId="8047" xr:uid="{CEE86E50-29BA-418E-8A40-C3CF818D3922}"/>
    <cellStyle name="Heading 1 39" xfId="8048" xr:uid="{2D03BE1D-077D-4456-AA32-AC1C1B898FB9}"/>
    <cellStyle name="Heading 1 4" xfId="8049" xr:uid="{B04D6ECE-37FD-486E-B8C3-9AF4F09AACF9}"/>
    <cellStyle name="Heading 1 40" xfId="8050" xr:uid="{3F741589-733E-4991-9387-423E3969A75E}"/>
    <cellStyle name="Heading 1 41" xfId="8051" xr:uid="{08EC72E1-CBDD-46F3-8255-10D4934A6AAB}"/>
    <cellStyle name="Heading 1 42" xfId="8052" xr:uid="{18E54CE0-510E-4B81-97BD-5BC44D865BE9}"/>
    <cellStyle name="Heading 1 43" xfId="8053" xr:uid="{41B5741D-70C1-4232-BA15-09953BBD70CA}"/>
    <cellStyle name="Heading 1 44" xfId="8054" xr:uid="{8C404470-884B-4233-863F-080A0020BC07}"/>
    <cellStyle name="Heading 1 5" xfId="8055" xr:uid="{86F13C30-6184-4B31-96E3-A3D6502125FC}"/>
    <cellStyle name="Heading 1 6" xfId="8056" xr:uid="{19CEF0D9-00E6-4AF1-8407-9E0C0AAD2BE0}"/>
    <cellStyle name="Heading 1 7" xfId="8057" xr:uid="{2548DF22-3201-4BCF-8E24-0F6629BE06AA}"/>
    <cellStyle name="Heading 1 8" xfId="8058" xr:uid="{6D5BEC8A-BF75-4A35-90CF-F9804E5A9DA5}"/>
    <cellStyle name="Heading 1 9" xfId="8059" xr:uid="{131E1905-E18B-4496-92C3-6F68520AA9F7}"/>
    <cellStyle name="Heading 2 10" xfId="8060" xr:uid="{3F782257-170F-4DCE-819E-D55A559EEE9E}"/>
    <cellStyle name="Heading 2 11" xfId="8061" xr:uid="{3AC3CA4B-15FC-4656-8742-786D7AC57185}"/>
    <cellStyle name="Heading 2 12" xfId="8062" xr:uid="{3FDD0914-FB0E-4208-A76B-F5C99B578D87}"/>
    <cellStyle name="Heading 2 13" xfId="8063" xr:uid="{EFD54610-A5B7-4E55-94F2-F644FF10DC72}"/>
    <cellStyle name="Heading 2 14" xfId="8064" xr:uid="{40D28BD6-7A82-4D40-95ED-C99CF7308D32}"/>
    <cellStyle name="Heading 2 15" xfId="8065" xr:uid="{C6BB3543-E4FB-478C-9DF8-F1B759293DD6}"/>
    <cellStyle name="Heading 2 16" xfId="8066" xr:uid="{1E609FBF-BF7B-4B99-BA9B-F21CFD102781}"/>
    <cellStyle name="Heading 2 17" xfId="8067" xr:uid="{D0BC5AD5-E5E1-43B5-9FD2-4463C621AB65}"/>
    <cellStyle name="Heading 2 18" xfId="8068" xr:uid="{98A0161B-A2B3-4890-B65F-D712A7D42447}"/>
    <cellStyle name="Heading 2 19" xfId="8069" xr:uid="{8598B137-08C0-4DA9-951B-5B6A43EAA6C4}"/>
    <cellStyle name="Heading 2 2" xfId="2747" xr:uid="{00000000-0005-0000-0000-0000E00A0000}"/>
    <cellStyle name="Heading 2 2 2" xfId="2748" xr:uid="{00000000-0005-0000-0000-0000E10A0000}"/>
    <cellStyle name="Heading 2 2 2 2" xfId="8072" xr:uid="{34A8BFA5-60A0-47AF-8A61-5566A9AC40F4}"/>
    <cellStyle name="Heading 2 2 2 3" xfId="8073" xr:uid="{7785CACF-8459-4519-A6FF-0483CDD7CD12}"/>
    <cellStyle name="Heading 2 2 2 4" xfId="8074" xr:uid="{2C91B3A0-1483-4A85-A084-D332809AD81F}"/>
    <cellStyle name="Heading 2 2 2 5" xfId="8075" xr:uid="{22FD8FE9-F9FD-4131-97E6-C89334C0EB90}"/>
    <cellStyle name="Heading 2 2 2 6" xfId="8076" xr:uid="{391634D9-6BEB-43EB-A57C-CF3192A3BEB3}"/>
    <cellStyle name="Heading 2 2 2 7" xfId="8077" xr:uid="{9CFF0A71-99C8-47FF-9E2F-6196CED1A591}"/>
    <cellStyle name="Heading 2 2 2 8" xfId="8078" xr:uid="{E03EE70D-E727-41DD-BE60-35B57BAF4A90}"/>
    <cellStyle name="Heading 2 2 2 9" xfId="8071" xr:uid="{65250924-2CF4-4E95-B8D6-55AE767FE93D}"/>
    <cellStyle name="Heading 2 2 3" xfId="2749" xr:uid="{00000000-0005-0000-0000-0000E20A0000}"/>
    <cellStyle name="Heading 2 2 3 2" xfId="8080" xr:uid="{871AD17F-CE8F-4E37-8D02-EA31C9812AA6}"/>
    <cellStyle name="Heading 2 2 3 3" xfId="8081" xr:uid="{B60CBEFE-B41B-4722-9454-AC8C7A6FB200}"/>
    <cellStyle name="Heading 2 2 3 4" xfId="8082" xr:uid="{933960BA-1E53-4CE0-8D2D-9AB474387E58}"/>
    <cellStyle name="Heading 2 2 3 5" xfId="8083" xr:uid="{E0940EF7-2F3F-461E-820A-ED6823554BAC}"/>
    <cellStyle name="Heading 2 2 3 6" xfId="8084" xr:uid="{57AF47A1-9DAC-4BE1-AF8C-E1023BF2AC08}"/>
    <cellStyle name="Heading 2 2 3 7" xfId="8085" xr:uid="{486F84B0-E895-411C-BF4B-C798B624A3A8}"/>
    <cellStyle name="Heading 2 2 3 8" xfId="8086" xr:uid="{9DB1F8EC-2368-46BF-98E3-BA703B16C9C7}"/>
    <cellStyle name="Heading 2 2 3 9" xfId="8079" xr:uid="{B8245909-C39D-47C6-9104-F1FAFAB32280}"/>
    <cellStyle name="Heading 2 2 4" xfId="8087" xr:uid="{EDCCA4D4-CFDB-4B33-A51E-30B1D0E23C4A}"/>
    <cellStyle name="Heading 2 2 4 2" xfId="8088" xr:uid="{AED97C37-CF7E-4E30-B5E3-F450B14EBC66}"/>
    <cellStyle name="Heading 2 2 4 3" xfId="8089" xr:uid="{338211D4-B3B9-4A43-AA05-5E4C69C454E6}"/>
    <cellStyle name="Heading 2 2 4 4" xfId="8090" xr:uid="{F7284A3C-A0D1-4EF6-8DE5-598E6C4AE41A}"/>
    <cellStyle name="Heading 2 2 4 5" xfId="8091" xr:uid="{5AA2C3B7-D5DF-4148-9476-5A664804187D}"/>
    <cellStyle name="Heading 2 2 4 6" xfId="8092" xr:uid="{A1CACD89-9940-449D-A3EA-A3D6F82166D5}"/>
    <cellStyle name="Heading 2 2 4 7" xfId="8093" xr:uid="{66507B28-C810-4511-AB35-B65B77181953}"/>
    <cellStyle name="Heading 2 2 4 8" xfId="8094" xr:uid="{55582B64-ADB8-4348-97A4-9FD0103BD32E}"/>
    <cellStyle name="Heading 2 2 5" xfId="8095" xr:uid="{6AB93D2C-D02F-42A1-AEC5-F33A1DABF4C6}"/>
    <cellStyle name="Heading 2 2 5 2" xfId="8096" xr:uid="{FA7E0361-3141-4417-94FE-D27EAB2B3720}"/>
    <cellStyle name="Heading 2 2 5 3" xfId="8097" xr:uid="{A88DC701-AAC3-4566-B5B9-D76656527D34}"/>
    <cellStyle name="Heading 2 2 5 4" xfId="8098" xr:uid="{AB068033-43A5-4A62-BDB3-1EFA3877CEF9}"/>
    <cellStyle name="Heading 2 2 5 5" xfId="8099" xr:uid="{83D0C2DD-AADD-4A41-9D29-51C0672CAE36}"/>
    <cellStyle name="Heading 2 2 5 6" xfId="8100" xr:uid="{C5FC6B74-6AB6-462F-8C06-2AC4BBD5D762}"/>
    <cellStyle name="Heading 2 2 5 7" xfId="8101" xr:uid="{F3CB93A4-959B-4716-AE7B-905AA0C16F7E}"/>
    <cellStyle name="Heading 2 2 5 8" xfId="8102" xr:uid="{21E6F7DA-7196-42AB-81AE-8B94D5C87FEA}"/>
    <cellStyle name="Heading 2 2 6" xfId="8103" xr:uid="{E9B62D5F-C68A-4E0D-99C2-57E169337A63}"/>
    <cellStyle name="Heading 2 2 6 2" xfId="8104" xr:uid="{848B8BB5-025C-4ADF-AA46-64A8A52FBB8D}"/>
    <cellStyle name="Heading 2 2 6 3" xfId="8105" xr:uid="{DBA479CE-BB63-418D-915A-7FB7D112B354}"/>
    <cellStyle name="Heading 2 2 6 4" xfId="8106" xr:uid="{8B701FB3-A1AD-4458-AD95-5AC2D9067F85}"/>
    <cellStyle name="Heading 2 2 6 5" xfId="8107" xr:uid="{8E1520E9-1946-440A-96B7-F6A60FC819B6}"/>
    <cellStyle name="Heading 2 2 6 6" xfId="8108" xr:uid="{672ADC00-B361-4B3E-B67A-E0673C84C4ED}"/>
    <cellStyle name="Heading 2 2 6 7" xfId="8109" xr:uid="{3289EC27-145B-4FF8-AD36-3C9B053CB3C1}"/>
    <cellStyle name="Heading 2 2 6 8" xfId="8110" xr:uid="{9D648128-0090-4051-BCDD-1F56D85FF7D1}"/>
    <cellStyle name="Heading 2 2 7" xfId="8111" xr:uid="{0FCDAEE6-1D3C-4A08-BD2C-D6E3DE580D25}"/>
    <cellStyle name="Heading 2 2 7 2" xfId="8112" xr:uid="{8A6C7612-F359-43C8-9740-F126B5BEF84D}"/>
    <cellStyle name="Heading 2 2 7 3" xfId="8113" xr:uid="{15F399D7-726A-49A5-AA10-DA084FE92396}"/>
    <cellStyle name="Heading 2 2 7 4" xfId="8114" xr:uid="{F2ADC62F-D84C-4319-8DE8-3963603FD2D7}"/>
    <cellStyle name="Heading 2 2 7 5" xfId="8115" xr:uid="{8E2795F7-7E12-411A-9F1E-34863B58B767}"/>
    <cellStyle name="Heading 2 2 7 6" xfId="8116" xr:uid="{16BF60E9-E0E1-4B6C-B6D4-B217CCE6BFFB}"/>
    <cellStyle name="Heading 2 2 7 7" xfId="8117" xr:uid="{4B85DAD1-0D23-454D-A04E-ADE8D3857F23}"/>
    <cellStyle name="Heading 2 2 7 8" xfId="8118" xr:uid="{5B9358F3-DAE0-4752-9FFC-CB9C21F3CE5D}"/>
    <cellStyle name="Heading 2 2 8" xfId="8119" xr:uid="{96C53CE6-3206-476C-AB4E-F17994BFCED3}"/>
    <cellStyle name="Heading 2 2 8 2" xfId="8120" xr:uid="{B06BA1B4-7A81-43C7-B385-1882A66820CB}"/>
    <cellStyle name="Heading 2 2 9" xfId="8070" xr:uid="{CF6587CF-B4BC-4FF7-A8A9-251E0DEC93C9}"/>
    <cellStyle name="Heading 2 20" xfId="8121" xr:uid="{42EC0103-0E60-47E1-84DF-598127094135}"/>
    <cellStyle name="Heading 2 21" xfId="8122" xr:uid="{7212DE5C-1319-48AF-A09E-50CE2EE43856}"/>
    <cellStyle name="Heading 2 22" xfId="8123" xr:uid="{EA469F5C-7E6B-4762-AEF1-791353817AAD}"/>
    <cellStyle name="Heading 2 23" xfId="8124" xr:uid="{5611F3F7-123E-4B96-AA66-3252B9CD5FAB}"/>
    <cellStyle name="Heading 2 24" xfId="8125" xr:uid="{9FC26076-875F-4CF2-8603-8B9CFA5A5711}"/>
    <cellStyle name="Heading 2 25" xfId="8126" xr:uid="{EFB9B6EB-D447-4BE3-8F8C-B16EC9F63C10}"/>
    <cellStyle name="Heading 2 26" xfId="8127" xr:uid="{D22B2906-D403-4628-8D11-7A12BA35AF97}"/>
    <cellStyle name="Heading 2 27" xfId="8128" xr:uid="{B1562778-130F-426F-831F-009AB5B5783C}"/>
    <cellStyle name="Heading 2 28" xfId="8129" xr:uid="{AA9F61BF-CDD1-4307-BF2D-73F6466DE9EB}"/>
    <cellStyle name="Heading 2 29" xfId="8130" xr:uid="{8A99D16A-2C81-472C-89E4-B45B46D102DD}"/>
    <cellStyle name="Heading 2 3" xfId="8131" xr:uid="{99BEE932-6B38-492F-80B4-98D89EA6829F}"/>
    <cellStyle name="Heading 2 30" xfId="8132" xr:uid="{F10BC966-D0C1-4A9D-A16A-B51F68941447}"/>
    <cellStyle name="Heading 2 31" xfId="8133" xr:uid="{20EA3F21-9BDC-4BEA-8906-F2543B864434}"/>
    <cellStyle name="Heading 2 32" xfId="8134" xr:uid="{FE9CEDDE-146F-4CAD-B240-534BBD6DF97D}"/>
    <cellStyle name="Heading 2 33" xfId="8135" xr:uid="{B9927C0D-38ED-483A-ACFB-9935AD911346}"/>
    <cellStyle name="Heading 2 34" xfId="8136" xr:uid="{E29CBB34-9C4D-4DA4-8BE0-90C1FE43ADB6}"/>
    <cellStyle name="Heading 2 35" xfId="8137" xr:uid="{31FA5D09-745F-4338-B509-6FB733C0893D}"/>
    <cellStyle name="Heading 2 36" xfId="8138" xr:uid="{52398BDB-6848-4B67-9C36-2B4116F2A373}"/>
    <cellStyle name="Heading 2 37" xfId="8139" xr:uid="{3D6B9167-FA8C-4968-B9BE-78FFC391D800}"/>
    <cellStyle name="Heading 2 38" xfId="8140" xr:uid="{5AE01C9C-05A3-4983-AEEF-529EBEEA52E9}"/>
    <cellStyle name="Heading 2 39" xfId="8141" xr:uid="{03B99E81-D90E-4456-B9A3-E45DD3F6FA2F}"/>
    <cellStyle name="Heading 2 4" xfId="8142" xr:uid="{0425077B-8508-435C-8AD5-BA7D072BA57A}"/>
    <cellStyle name="Heading 2 40" xfId="8143" xr:uid="{1CE2E48C-A862-4DF7-BF81-B68A57F301D5}"/>
    <cellStyle name="Heading 2 41" xfId="8144" xr:uid="{63E7185F-CCA7-401B-87F2-405BD0304628}"/>
    <cellStyle name="Heading 2 42" xfId="8145" xr:uid="{6AAF3E26-E82F-4CC8-88E7-137611EB8598}"/>
    <cellStyle name="Heading 2 43" xfId="8146" xr:uid="{33A55887-582F-4ECE-87CF-578F1AABAFE2}"/>
    <cellStyle name="Heading 2 44" xfId="8147" xr:uid="{02EAE8D9-6A21-4813-B7FE-547DD5E888BA}"/>
    <cellStyle name="Heading 2 5" xfId="8148" xr:uid="{EADC9EB7-91AC-426E-8DF7-7388C9346B4C}"/>
    <cellStyle name="Heading 2 6" xfId="8149" xr:uid="{9FFEE3A1-A6BE-480D-8BC9-0F4AE423594B}"/>
    <cellStyle name="Heading 2 7" xfId="8150" xr:uid="{6ECA4B77-70AF-4AF7-B6AD-F68FBFC7620E}"/>
    <cellStyle name="Heading 2 8" xfId="8151" xr:uid="{60B9669A-390F-41D1-9C74-7622E7C02C5F}"/>
    <cellStyle name="Heading 2 9" xfId="8152" xr:uid="{DEF61265-453F-4721-A7EB-DBD3C97FF59D}"/>
    <cellStyle name="Heading 3 10" xfId="8153" xr:uid="{FEEADE1E-60F4-4D1C-8ABC-D0F05474294E}"/>
    <cellStyle name="Heading 3 11" xfId="8154" xr:uid="{DC072247-7F0B-4F5E-A439-7B855C3BB97F}"/>
    <cellStyle name="Heading 3 12" xfId="8155" xr:uid="{7BA5CBB5-E271-4AB8-B8D0-997D5D90BEAD}"/>
    <cellStyle name="Heading 3 13" xfId="8156" xr:uid="{5574C7F4-3B57-43AB-93AC-4EC5C64C50C9}"/>
    <cellStyle name="Heading 3 14" xfId="8157" xr:uid="{921E890E-F25F-4604-8EF9-C0B5DCDCA928}"/>
    <cellStyle name="Heading 3 15" xfId="8158" xr:uid="{AD186DBD-A64B-4418-A16C-B551F2519C51}"/>
    <cellStyle name="Heading 3 16" xfId="8159" xr:uid="{233DB6CC-1F8C-460E-913A-7E7C5CAA8BD2}"/>
    <cellStyle name="Heading 3 17" xfId="8160" xr:uid="{167345A8-153B-468E-BA4B-7B78ACE75A8E}"/>
    <cellStyle name="Heading 3 18" xfId="8161" xr:uid="{918BC558-83EA-40F4-B92A-3CCFA9B77C4E}"/>
    <cellStyle name="Heading 3 19" xfId="8162" xr:uid="{BB10B84A-9C9E-4394-BC7B-FDAE521F3F96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3 2 4" xfId="8163" xr:uid="{73BD70E3-EEBE-4941-9F1E-4AFFC061B88B}"/>
    <cellStyle name="Heading 3 20" xfId="8164" xr:uid="{AD0EAB4A-46BD-4B1D-A42B-BD4C64559C1E}"/>
    <cellStyle name="Heading 3 21" xfId="8165" xr:uid="{4BF52B58-F9B0-4EA8-B8E2-3F0B7C9C0B71}"/>
    <cellStyle name="Heading 3 22" xfId="8166" xr:uid="{BEC2A75C-32D0-41E0-9FD3-2B07E2341CEF}"/>
    <cellStyle name="Heading 3 23" xfId="8167" xr:uid="{4CBCCD43-7811-49E5-A56F-A52D870B011C}"/>
    <cellStyle name="Heading 3 24" xfId="8168" xr:uid="{CAC07E00-9EE9-4F92-A3DC-4B471B363920}"/>
    <cellStyle name="Heading 3 25" xfId="8169" xr:uid="{E2705618-8CB1-4B47-A156-530DA9268F32}"/>
    <cellStyle name="Heading 3 26" xfId="8170" xr:uid="{9E94E676-C197-45FD-9AB3-57BFA5E9AEE8}"/>
    <cellStyle name="Heading 3 27" xfId="8171" xr:uid="{D64FCBF8-7EBF-4B4D-9370-01ADC8EB4F07}"/>
    <cellStyle name="Heading 3 28" xfId="8172" xr:uid="{4A4BDBEE-8243-413A-A9DA-AB7814801A54}"/>
    <cellStyle name="Heading 3 29" xfId="8173" xr:uid="{79F5EE20-3019-435D-9E26-3FC88926C9D8}"/>
    <cellStyle name="Heading 3 3" xfId="8174" xr:uid="{72FF04E6-C08A-4813-9424-060565B1DA84}"/>
    <cellStyle name="Heading 3 30" xfId="8175" xr:uid="{5D45A50D-C357-4A34-AC84-51B1924459B2}"/>
    <cellStyle name="Heading 3 31" xfId="8176" xr:uid="{5A49F5EF-0BB3-4A40-B70C-3772105EDBC6}"/>
    <cellStyle name="Heading 3 32" xfId="8177" xr:uid="{0FA7940A-FC66-4E49-93B9-52CC74A2CE1F}"/>
    <cellStyle name="Heading 3 33" xfId="8178" xr:uid="{1BCCAD50-229F-412F-9220-727409C20D52}"/>
    <cellStyle name="Heading 3 34" xfId="8179" xr:uid="{58DCCA4B-0795-45BD-8C9A-DB672590E6AE}"/>
    <cellStyle name="Heading 3 35" xfId="8180" xr:uid="{B385CDA6-A89A-422D-8CCA-D25494043454}"/>
    <cellStyle name="Heading 3 36" xfId="8181" xr:uid="{FB065B55-DD30-41D6-B4F3-46883D7AF7E3}"/>
    <cellStyle name="Heading 3 37" xfId="8182" xr:uid="{EB48FD5F-DD3D-406F-B0C5-9522B4031945}"/>
    <cellStyle name="Heading 3 38" xfId="8183" xr:uid="{637E1031-1A17-4216-994E-D79CEF1D7E9E}"/>
    <cellStyle name="Heading 3 39" xfId="8184" xr:uid="{307A8050-C36D-44B7-8BDC-807A2D67D32D}"/>
    <cellStyle name="Heading 3 4" xfId="8185" xr:uid="{3599F36A-03F4-42C1-B5C6-76E34873C57A}"/>
    <cellStyle name="Heading 3 40" xfId="8186" xr:uid="{162A1177-C14E-48B4-983C-E014F4768B69}"/>
    <cellStyle name="Heading 3 41" xfId="8187" xr:uid="{FB7D4658-8279-4F19-9AB0-3ABDEE5A70E4}"/>
    <cellStyle name="Heading 3 42" xfId="8188" xr:uid="{8B7528DB-FA84-4BFD-827A-189072C4DBA3}"/>
    <cellStyle name="Heading 3 43" xfId="8189" xr:uid="{98806F06-D918-4C31-A6A5-E8AA9FD0E170}"/>
    <cellStyle name="Heading 3 44" xfId="8190" xr:uid="{08EB959F-C805-4425-A429-5A5F1A8FFE4F}"/>
    <cellStyle name="Heading 3 5" xfId="8191" xr:uid="{BAD90D64-CDC8-45DB-94B1-1D79B3099B41}"/>
    <cellStyle name="Heading 3 6" xfId="8192" xr:uid="{724669BE-DFD8-466D-B325-400921949B01}"/>
    <cellStyle name="Heading 3 7" xfId="8193" xr:uid="{BBF37489-FEE6-4038-8F33-803ED014D5F9}"/>
    <cellStyle name="Heading 3 8" xfId="8194" xr:uid="{9A7B92FF-59D9-4185-83AB-241496555F6F}"/>
    <cellStyle name="Heading 3 9" xfId="8195" xr:uid="{5A1A3EB5-5344-472C-BD24-BEF731225F6E}"/>
    <cellStyle name="Heading 4 10" xfId="8196" xr:uid="{796BBF2D-FDF1-4C9D-BE72-187E3CEA6D3E}"/>
    <cellStyle name="Heading 4 11" xfId="8197" xr:uid="{2CA56B6A-A54E-4023-8999-37C8B20CA120}"/>
    <cellStyle name="Heading 4 12" xfId="8198" xr:uid="{B03B9E67-F2A6-4C85-B11D-810188D4810A}"/>
    <cellStyle name="Heading 4 13" xfId="8199" xr:uid="{135439AB-0407-4982-85B9-9D55F364E789}"/>
    <cellStyle name="Heading 4 14" xfId="8200" xr:uid="{185D9D09-F607-47D4-AEAF-EDA4F0F3D321}"/>
    <cellStyle name="Heading 4 15" xfId="8201" xr:uid="{919C1769-8507-479A-83E8-8DEA7A54A4DE}"/>
    <cellStyle name="Heading 4 16" xfId="8202" xr:uid="{A8428EA7-54A6-46BA-AA8E-5F51308227CF}"/>
    <cellStyle name="Heading 4 17" xfId="8203" xr:uid="{E0B73877-C8C3-4408-9593-41ADDAC153AA}"/>
    <cellStyle name="Heading 4 18" xfId="8204" xr:uid="{F8A1D466-FB35-4EA1-9A4C-9BFB5C8467A2}"/>
    <cellStyle name="Heading 4 19" xfId="8205" xr:uid="{7A71D4F9-9962-4A75-8D66-39C7907A977F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eading 4 2 4" xfId="8206" xr:uid="{2E7E7C5A-0EAD-4860-8EAF-9122387021A3}"/>
    <cellStyle name="Heading 4 20" xfId="8207" xr:uid="{F03F795B-DD4C-40D6-9FC1-2A6013A0362B}"/>
    <cellStyle name="Heading 4 21" xfId="8208" xr:uid="{20F1D261-E7EF-4889-8908-BC231E94D382}"/>
    <cellStyle name="Heading 4 22" xfId="8209" xr:uid="{242E58C9-9FBB-4F59-8D7F-82051ED83548}"/>
    <cellStyle name="Heading 4 23" xfId="8210" xr:uid="{5AA4DBA7-BA12-4C86-A4A1-A2E0B1C30C81}"/>
    <cellStyle name="Heading 4 24" xfId="8211" xr:uid="{B217A85B-88F9-4A0F-9250-355287A7E59F}"/>
    <cellStyle name="Heading 4 25" xfId="8212" xr:uid="{1DD0F633-DAE1-413D-BF47-1B04924D0142}"/>
    <cellStyle name="Heading 4 26" xfId="8213" xr:uid="{AA2EF32B-98B5-4E2D-9527-3E11F5D2B2B6}"/>
    <cellStyle name="Heading 4 27" xfId="8214" xr:uid="{2355CA87-7F66-4E46-AF4E-EFC7BD5A1CFB}"/>
    <cellStyle name="Heading 4 28" xfId="8215" xr:uid="{171CDD15-F75D-433F-AA4E-625E4D42AFB8}"/>
    <cellStyle name="Heading 4 29" xfId="8216" xr:uid="{C31C8020-843F-4C4B-99E1-D051C32B8A1A}"/>
    <cellStyle name="Heading 4 3" xfId="8217" xr:uid="{9A965E5B-AC41-43D1-ACB4-636B994ABDF1}"/>
    <cellStyle name="Heading 4 30" xfId="8218" xr:uid="{C082553E-7DC4-46D9-AD7A-07E7FCA5167A}"/>
    <cellStyle name="Heading 4 31" xfId="8219" xr:uid="{2B84E5F2-F68F-4B34-A8E9-500AF214FB05}"/>
    <cellStyle name="Heading 4 32" xfId="8220" xr:uid="{29FA1070-6E26-451E-893F-614C58CD6A15}"/>
    <cellStyle name="Heading 4 33" xfId="8221" xr:uid="{32ABCFB4-851E-4B02-BA38-AC6B7C7D0C8B}"/>
    <cellStyle name="Heading 4 34" xfId="8222" xr:uid="{52A85D32-1C26-4BDF-9C56-DD973DE1D949}"/>
    <cellStyle name="Heading 4 35" xfId="8223" xr:uid="{3D50C12A-3606-4E24-B4C7-9154DC78D5E2}"/>
    <cellStyle name="Heading 4 36" xfId="8224" xr:uid="{13E09BF9-1568-46EC-90A2-DD06597EECE1}"/>
    <cellStyle name="Heading 4 37" xfId="8225" xr:uid="{AB67C7A5-BAA9-4AB6-90B5-7F75B0798989}"/>
    <cellStyle name="Heading 4 38" xfId="8226" xr:uid="{818B35BE-4CAA-4709-831C-E96859FCD46A}"/>
    <cellStyle name="Heading 4 39" xfId="8227" xr:uid="{48270D1F-90A8-49B1-AD6B-F85D7A24CEBA}"/>
    <cellStyle name="Heading 4 4" xfId="8228" xr:uid="{1C2EF51A-5023-4D1A-86AF-C6FEDBFE5798}"/>
    <cellStyle name="Heading 4 40" xfId="8229" xr:uid="{8DC98DBC-C03A-42CA-B282-9483798FDF69}"/>
    <cellStyle name="Heading 4 41" xfId="8230" xr:uid="{7B244500-61F6-422D-B437-FECB0B2B2C2F}"/>
    <cellStyle name="Heading 4 42" xfId="8231" xr:uid="{E61F000C-2F70-47B4-B942-4F2D19A2255E}"/>
    <cellStyle name="Heading 4 43" xfId="8232" xr:uid="{FD135560-42B7-4A44-A33B-9364150EBC5B}"/>
    <cellStyle name="Heading 4 44" xfId="8233" xr:uid="{11186E67-EC7C-4303-8B1E-21C506960FB6}"/>
    <cellStyle name="Heading 4 5" xfId="8234" xr:uid="{BD49525A-1A45-4428-B1C0-041C82065F04}"/>
    <cellStyle name="Heading 4 6" xfId="8235" xr:uid="{DC0E6539-2CE7-44FD-856F-88E77873C6F8}"/>
    <cellStyle name="Heading 4 7" xfId="8236" xr:uid="{AA9145C1-B06F-42B4-9899-693440DFAAC2}"/>
    <cellStyle name="Heading 4 8" xfId="8237" xr:uid="{DB2A66D7-ECC8-46F7-B784-F0774B2E37DD}"/>
    <cellStyle name="Heading 4 9" xfId="8238" xr:uid="{2C4D7121-6028-4768-9E81-772FF23C49F9}"/>
    <cellStyle name="Heading1" xfId="6134" xr:uid="{74BEDD5D-55A9-494F-96DB-B66553135CF2}"/>
    <cellStyle name="Heading2" xfId="6135" xr:uid="{F95FD3B1-86BF-4EC3-95B4-A8D38488C274}"/>
    <cellStyle name="Heading3" xfId="6136" xr:uid="{FA6D451B-2E46-446E-B3AD-09BEB94748F2}"/>
    <cellStyle name="Heading4" xfId="6137" xr:uid="{D35A15B0-E339-4916-943F-32E55F557D88}"/>
    <cellStyle name="Heading5" xfId="6138" xr:uid="{C11DD4BE-D33D-4C8D-AFE4-7BC741FF8EB7}"/>
    <cellStyle name="HEADINGS" xfId="6139" xr:uid="{B733BEB3-5AAE-4254-974E-8B48373A9159}"/>
    <cellStyle name="HEADINGS 2" xfId="13992" xr:uid="{DCE73F23-4951-4FD3-A584-31C3F44CB43D}"/>
    <cellStyle name="HEADINGSTOP" xfId="6140" xr:uid="{58CC1680-DD62-4DC5-B08A-CB6F27EA3EE4}"/>
    <cellStyle name="Horizontal" xfId="6141" xr:uid="{703F7A22-61A4-470C-A698-282A2852870F}"/>
    <cellStyle name="Hyperlink 2" xfId="2756" xr:uid="{00000000-0005-0000-0000-0000E90A0000}"/>
    <cellStyle name="Hyperlink 2 2" xfId="6142" xr:uid="{55CFE8F5-1DD8-43A4-AD4B-786A0AEEC4E8}"/>
    <cellStyle name="Hyperlink 2 3" xfId="5815" xr:uid="{181BE1EF-3EED-483F-AA76-689CB959F19F}"/>
    <cellStyle name="Hyperlink 3" xfId="2757" xr:uid="{00000000-0005-0000-0000-0000EA0A0000}"/>
    <cellStyle name="Hyperlink 3 2" xfId="5818" xr:uid="{E065515C-0CA1-42AA-BA8A-73D86286424F}"/>
    <cellStyle name="Hyperlink 4" xfId="5802" xr:uid="{009C0584-637A-4C4E-9CB8-0CF4BF8E8B46}"/>
    <cellStyle name="Hyperlink 4 2" xfId="13939" xr:uid="{8BE2DD04-3D10-42F5-B84B-390678526B6C}"/>
    <cellStyle name="Hyperlink 5" xfId="13991" xr:uid="{F4A2249F-6ABD-4699-9D1C-84838E2E60F7}"/>
    <cellStyle name="Index Number" xfId="5" xr:uid="{00000000-0005-0000-0000-0000EB0A0000}"/>
    <cellStyle name="Input [yellow]" xfId="2758" xr:uid="{00000000-0005-0000-0000-0000EC0A0000}"/>
    <cellStyle name="Input [yellow] 10" xfId="10672" xr:uid="{B3E56524-529F-4CAA-9448-3BBB66C80DAA}"/>
    <cellStyle name="Input [yellow] 11" xfId="10673" xr:uid="{955B4FD9-74C4-40C8-A19E-1161FBD908EA}"/>
    <cellStyle name="Input [yellow] 12" xfId="10674" xr:uid="{2DBEBF33-EE27-49F0-86F3-A9109BD19B07}"/>
    <cellStyle name="Input [yellow] 13" xfId="10675" xr:uid="{A1672505-8994-42C1-869C-9F57AE4CE7F5}"/>
    <cellStyle name="Input [yellow] 14" xfId="10676" xr:uid="{55952C8F-D143-47F9-845B-A97ED33F6E4B}"/>
    <cellStyle name="Input [yellow] 15" xfId="10677" xr:uid="{92E3577B-0CB9-4141-AD46-5E1B72F1730F}"/>
    <cellStyle name="Input [yellow] 16" xfId="10678" xr:uid="{885478FD-5592-485E-A9B5-3F1D859D984C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[yellow] 5" xfId="10679" xr:uid="{82703FB1-E296-42A9-9A21-F863A3D71B9E}"/>
    <cellStyle name="Input [yellow] 6" xfId="10680" xr:uid="{76032E3D-9D1E-45FD-91F8-3F04849DCE75}"/>
    <cellStyle name="Input [yellow] 7" xfId="10681" xr:uid="{0D1B7E23-FC0E-40A3-AA8B-3F3BA3C03C9D}"/>
    <cellStyle name="Input [yellow] 8" xfId="10682" xr:uid="{8497B187-20A2-4341-BF5F-C222DE0AF98C}"/>
    <cellStyle name="Input [yellow] 9" xfId="10683" xr:uid="{6CC5FF9A-73EE-4332-B398-A9B129A39039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0 6" xfId="8239" xr:uid="{B27999C0-6330-4F2C-9F88-6025980E8606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1 6" xfId="8240" xr:uid="{D227C0E8-E3D4-4459-9EF7-7B8F2A44AA7F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2 6" xfId="8241" xr:uid="{DB085B05-EBC3-42C8-B4B9-A82F3A60F353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3 6" xfId="8242" xr:uid="{8361E435-AA2F-4B9E-8EFE-EC3817C086B4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4 6" xfId="8243" xr:uid="{00822D12-F164-4C40-BE24-AB1822944F18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5 6" xfId="8244" xr:uid="{C993CCE2-50A8-45F6-B11F-04814A728617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6 6" xfId="8245" xr:uid="{DB6A96E9-400D-4AC8-982B-E9A150DBF7B6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7 6" xfId="8246" xr:uid="{31D47FA2-C4AD-4D0A-B8DB-CF70BD630682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18 6" xfId="8247" xr:uid="{70724BA3-CA9A-4634-999A-970FEE6E1F11}"/>
    <cellStyle name="Input 19" xfId="8248" xr:uid="{B06BC8DB-4586-4892-870B-7DC8081AE9F3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2 8" xfId="8249" xr:uid="{7B1C32F5-ECFA-4AB0-A8EC-CAF3C4943C54}"/>
    <cellStyle name="Input 20" xfId="8250" xr:uid="{CDF7403D-7022-45DA-87A7-C60015747A48}"/>
    <cellStyle name="Input 21" xfId="8251" xr:uid="{E77FD69F-BC77-4874-9E08-1D910C4171D4}"/>
    <cellStyle name="Input 22" xfId="8252" xr:uid="{6B13C65F-E449-4386-94D6-18D6E25BD356}"/>
    <cellStyle name="Input 23" xfId="8253" xr:uid="{98C90E98-F148-4ED7-9FBB-07D0C3CBA4E8}"/>
    <cellStyle name="Input 24" xfId="8254" xr:uid="{0B2D5EFB-CED9-4E9F-BB7E-8A9D1751B247}"/>
    <cellStyle name="Input 25" xfId="8255" xr:uid="{02DA0023-DBC5-49D8-A88A-3EB156D467E0}"/>
    <cellStyle name="Input 26" xfId="8256" xr:uid="{82C64468-0DEF-472D-9035-F56EA65860C3}"/>
    <cellStyle name="Input 27" xfId="8257" xr:uid="{D4808A3D-ACAA-4A04-98C9-09764D15CF4C}"/>
    <cellStyle name="Input 28" xfId="8258" xr:uid="{102D535C-E002-4A5A-AE48-EB92E9C60913}"/>
    <cellStyle name="Input 29" xfId="8259" xr:uid="{54EABAC7-0474-4C7F-B68E-3F4FA1966AE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3 6" xfId="8260" xr:uid="{3631C826-6823-4021-BEC9-8C1571D8FD5D}"/>
    <cellStyle name="Input 30" xfId="8261" xr:uid="{9B80EAF4-9118-48B2-A5A3-48B14AE9CA95}"/>
    <cellStyle name="Input 31" xfId="8262" xr:uid="{CD62FE81-D738-4E0E-9F10-CED5CFFE90C4}"/>
    <cellStyle name="Input 32" xfId="8263" xr:uid="{08BB3102-EC3B-4590-8D2D-B0CAB680E3E7}"/>
    <cellStyle name="Input 33" xfId="8264" xr:uid="{52775AD4-61D8-49C4-8F3D-C3B4C947B805}"/>
    <cellStyle name="Input 34" xfId="8265" xr:uid="{1649143A-0D3B-45E1-A6CD-765BDAA90951}"/>
    <cellStyle name="Input 35" xfId="8266" xr:uid="{B37C8B25-5F05-48B5-8869-81E44E98AABE}"/>
    <cellStyle name="Input 36" xfId="8267" xr:uid="{E68D0A1C-1DA1-4A8C-B171-F0695BDD81B4}"/>
    <cellStyle name="Input 37" xfId="8268" xr:uid="{E4A3695F-F231-4A17-B92B-EC32CDF9454B}"/>
    <cellStyle name="Input 38" xfId="8269" xr:uid="{9609995D-75C8-4294-A109-C914FAF8A05E}"/>
    <cellStyle name="Input 39" xfId="8270" xr:uid="{52A39DCF-1E35-4871-A296-3E3F0F41BEA2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4 6" xfId="8271" xr:uid="{0793A3DB-9F84-4A1A-960F-8718A7B896CA}"/>
    <cellStyle name="Input 40" xfId="8272" xr:uid="{C571F0B8-B25F-48DC-91B1-D752DBA5B630}"/>
    <cellStyle name="Input 41" xfId="8273" xr:uid="{A8B8EECF-E5F9-45F3-8775-B3899FEBC1C8}"/>
    <cellStyle name="Input 42" xfId="8274" xr:uid="{B2625DA1-8F36-4AE5-B50E-BF1D80E1C309}"/>
    <cellStyle name="Input 43" xfId="8275" xr:uid="{C49B6070-EDBE-4B2F-97FD-6224670E062F}"/>
    <cellStyle name="Input 44" xfId="8276" xr:uid="{F146F4C3-1565-4D48-BF70-08012CD3EA27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5 6" xfId="8277" xr:uid="{157057A1-43E6-4705-890D-A2D07EF9CB1D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6 6" xfId="8278" xr:uid="{DE49A605-40B1-496F-A300-E50EF695A6BA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7 6" xfId="8279" xr:uid="{174F7683-A1CC-4378-887D-DDD30C618DD8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8 6" xfId="8280" xr:uid="{BFCA0C11-8D96-4464-8CD6-D2B3F7532B4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Input 9 6" xfId="8281" xr:uid="{57858C8D-E56A-48FD-9755-6350D75FA029}"/>
    <cellStyle name="Level" xfId="6143" xr:uid="{992BEAD6-031D-45FD-BB22-4030902DA6D1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0) 4" xfId="6144" xr:uid="{9D59F24B-6A12-49AE-9E21-5DEA19873A86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0) 4" xfId="6145" xr:uid="{9587254F-7602-4386-B27D-681CB55E72DE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1) 4" xfId="6146" xr:uid="{797B121B-608A-42AC-AC57-CDDEE43E560C}"/>
    <cellStyle name="Link Units (2)" xfId="2888" xr:uid="{00000000-0005-0000-0000-00006E0B0000}"/>
    <cellStyle name="Linked Cell 10" xfId="8282" xr:uid="{C805D8E7-7B9E-4553-9C0A-A2058733FA64}"/>
    <cellStyle name="Linked Cell 11" xfId="8283" xr:uid="{1976935A-1DB5-46BD-A40F-464AE4C08FEC}"/>
    <cellStyle name="Linked Cell 12" xfId="8284" xr:uid="{9EB8EEF9-1C08-4A12-9117-C53EF54D9C8E}"/>
    <cellStyle name="Linked Cell 13" xfId="8285" xr:uid="{E37EB6D8-BC6E-4121-B167-1CFDE736DAC0}"/>
    <cellStyle name="Linked Cell 14" xfId="8286" xr:uid="{F19CDA9E-4E77-4919-B496-B234BDE651AD}"/>
    <cellStyle name="Linked Cell 15" xfId="8287" xr:uid="{59685AD9-0925-4958-BD82-0F60CF14815A}"/>
    <cellStyle name="Linked Cell 16" xfId="8288" xr:uid="{F653317E-B35D-4B48-91B5-B7111EDC5481}"/>
    <cellStyle name="Linked Cell 17" xfId="8289" xr:uid="{CCC13112-1B7D-469B-819A-C700ABD79A7C}"/>
    <cellStyle name="Linked Cell 18" xfId="8290" xr:uid="{18E6E342-EB70-431D-945D-6096624174E1}"/>
    <cellStyle name="Linked Cell 19" xfId="8291" xr:uid="{6B3128C0-4C54-4441-82E5-2B7D2439BDBF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Linked Cell 2 4" xfId="8292" xr:uid="{7403394A-0703-4A4E-842C-2EBC1841A9FE}"/>
    <cellStyle name="Linked Cell 20" xfId="8293" xr:uid="{4A5B4C4F-B8C1-4F5E-B929-5C27600B076E}"/>
    <cellStyle name="Linked Cell 21" xfId="8294" xr:uid="{1CF3DB9E-3DA6-489D-9171-BA41D4C9ADC2}"/>
    <cellStyle name="Linked Cell 22" xfId="8295" xr:uid="{19153A02-8757-4505-A7C2-966456D8B156}"/>
    <cellStyle name="Linked Cell 23" xfId="8296" xr:uid="{FD22B37A-5178-41CD-9406-712DA988F421}"/>
    <cellStyle name="Linked Cell 24" xfId="8297" xr:uid="{FB410E7E-CEF5-4F6E-92CC-E9AA552E0883}"/>
    <cellStyle name="Linked Cell 25" xfId="8298" xr:uid="{5799A8E7-34C9-4845-9D59-BE9C67247422}"/>
    <cellStyle name="Linked Cell 26" xfId="8299" xr:uid="{6466C940-EEFC-4CE1-8686-08908FD19D23}"/>
    <cellStyle name="Linked Cell 27" xfId="8300" xr:uid="{FA608391-1DCB-42D3-A4D5-CE05CB1C1759}"/>
    <cellStyle name="Linked Cell 28" xfId="8301" xr:uid="{20B38C51-9EE1-4D08-8EFC-59A64188D8AC}"/>
    <cellStyle name="Linked Cell 29" xfId="8302" xr:uid="{821564E0-BA83-4C5A-8DF3-2851B24480C2}"/>
    <cellStyle name="Linked Cell 3" xfId="8303" xr:uid="{62779C6D-82DD-410F-AD9D-30B815D58B1D}"/>
    <cellStyle name="Linked Cell 30" xfId="8304" xr:uid="{923DCB6F-09E1-453D-A08D-EC5E53E540DA}"/>
    <cellStyle name="Linked Cell 31" xfId="8305" xr:uid="{1CA9A9D7-C9EB-497E-B973-FD2D73D8E8C2}"/>
    <cellStyle name="Linked Cell 32" xfId="8306" xr:uid="{6DD07206-06EC-4597-B7B4-86C9CED9410E}"/>
    <cellStyle name="Linked Cell 33" xfId="8307" xr:uid="{69D6EFF1-0FEE-42D0-90E9-B373F0432EE8}"/>
    <cellStyle name="Linked Cell 34" xfId="8308" xr:uid="{B093BA16-0E52-441D-AD2D-CD2AB549159E}"/>
    <cellStyle name="Linked Cell 35" xfId="8309" xr:uid="{CD71F075-C57D-4773-ABDC-33989709A110}"/>
    <cellStyle name="Linked Cell 36" xfId="8310" xr:uid="{7310642E-8D39-41CA-A027-97B5EE102C8F}"/>
    <cellStyle name="Linked Cell 37" xfId="8311" xr:uid="{0241DE7E-8ACC-4BA7-8BDC-6101B9C06DDC}"/>
    <cellStyle name="Linked Cell 38" xfId="8312" xr:uid="{3D2A54AE-4108-4BDF-AB23-14442B2CA1B5}"/>
    <cellStyle name="Linked Cell 39" xfId="8313" xr:uid="{555AE185-471D-4D97-BEF1-39393A284591}"/>
    <cellStyle name="Linked Cell 4" xfId="8314" xr:uid="{F6E92271-9648-4524-B6A0-5A91F56D21AD}"/>
    <cellStyle name="Linked Cell 40" xfId="8315" xr:uid="{4020EF6E-6DBE-465C-85DA-EA6B581ABBBF}"/>
    <cellStyle name="Linked Cell 41" xfId="8316" xr:uid="{562C047E-4001-49A3-9A9C-87761B0D42D8}"/>
    <cellStyle name="Linked Cell 42" xfId="8317" xr:uid="{8551F829-3DB8-4BBF-B3A4-24B035A8B586}"/>
    <cellStyle name="Linked Cell 43" xfId="8318" xr:uid="{7571EDCD-4152-4BA7-BDBA-9EE12FC701B3}"/>
    <cellStyle name="Linked Cell 44" xfId="8319" xr:uid="{36BED923-5C35-49BB-AF32-5C91E55C1E19}"/>
    <cellStyle name="Linked Cell 5" xfId="8320" xr:uid="{0F4B2354-FE0E-4F92-9F6B-DB03EA893B91}"/>
    <cellStyle name="Linked Cell 6" xfId="8321" xr:uid="{8C109AE9-3387-4DEF-89F4-5739AFED7092}"/>
    <cellStyle name="Linked Cell 7" xfId="8322" xr:uid="{F615B174-85BE-4AE4-A8ED-6F64FD9CE653}"/>
    <cellStyle name="Linked Cell 8" xfId="8323" xr:uid="{D2FEA4F2-C3BF-4CA4-B41A-898762EC69D8}"/>
    <cellStyle name="Linked Cell 9" xfId="8324" xr:uid="{C8182A08-8251-4598-818A-C82F5C1D9687}"/>
    <cellStyle name="Millares [0]_2AV_M_M " xfId="6147" xr:uid="{12C9181E-860E-40A8-B692-38CE1550C6FE}"/>
    <cellStyle name="Millares_2AV_M_M " xfId="6148" xr:uid="{8540E9D5-178B-47FC-B6B5-CFFFE477D761}"/>
    <cellStyle name="Milliers [0]_EDYAN" xfId="6149" xr:uid="{51BD7F1C-37A8-42B8-B724-C1B48591193D}"/>
    <cellStyle name="Milliers_EDYAN" xfId="6150" xr:uid="{805B8834-899E-4EC3-8551-99F74EE9ED05}"/>
    <cellStyle name="Moneda [0]_2AV_M_M " xfId="6151" xr:uid="{115C86BF-00EC-4437-BC11-00E5D390B98E}"/>
    <cellStyle name="Moneda_2AV_M_M " xfId="6152" xr:uid="{C8846DEF-79A8-4EBD-B5E2-9C384E2DE7FD}"/>
    <cellStyle name="Monétaire [0]_EDYAN" xfId="6153" xr:uid="{916EC753-5E56-4497-A52F-900E7502F46E}"/>
    <cellStyle name="Monétaire_EDYAN" xfId="6154" xr:uid="{BB9866EE-D663-4F3D-9E6C-9DFC2F8D2C1C}"/>
    <cellStyle name="MS_English" xfId="6155" xr:uid="{EE10B28B-0D79-40CE-ACA7-134061C12EF0}"/>
    <cellStyle name="Multiple" xfId="6156" xr:uid="{E6F26781-0BFC-4548-8459-E2C1AA91879D}"/>
    <cellStyle name="Neutral 10" xfId="8325" xr:uid="{054267C7-0BE2-4694-BA32-385DFABA95A4}"/>
    <cellStyle name="Neutral 11" xfId="8326" xr:uid="{1DFFA172-C992-475C-BD9B-072B5C5C056E}"/>
    <cellStyle name="Neutral 12" xfId="8327" xr:uid="{1970470F-7E05-4F2F-A1FE-F40641361D64}"/>
    <cellStyle name="Neutral 13" xfId="8328" xr:uid="{B10AEB0B-D087-4D4F-B4D6-7FE200304AD5}"/>
    <cellStyle name="Neutral 14" xfId="8329" xr:uid="{27A47E66-CE51-4837-89CA-D84CC4F53A51}"/>
    <cellStyle name="Neutral 15" xfId="8330" xr:uid="{9852D949-5CED-4496-8CDB-D3A279F59E04}"/>
    <cellStyle name="Neutral 16" xfId="8331" xr:uid="{2668341B-6F87-43DD-9567-E1EDB001EDAC}"/>
    <cellStyle name="Neutral 17" xfId="8332" xr:uid="{3FC06448-79A5-4DBB-82D1-3031ABF1A502}"/>
    <cellStyle name="Neutral 18" xfId="8333" xr:uid="{9063B519-0F23-4B10-9546-9B540D9DF6CF}"/>
    <cellStyle name="Neutral 19" xfId="8334" xr:uid="{CF5175E7-E3B0-4DA2-BF39-5009CA7A5684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eutral 2 4" xfId="8335" xr:uid="{5B856817-C6C7-4286-8F67-334B502EB050}"/>
    <cellStyle name="Neutral 20" xfId="8336" xr:uid="{30E39012-9253-4B3E-B294-F342CE2EE1CF}"/>
    <cellStyle name="Neutral 21" xfId="8337" xr:uid="{07EA1E05-9478-4D55-B9B2-A18EABC1A11C}"/>
    <cellStyle name="Neutral 22" xfId="8338" xr:uid="{557F91E3-794E-4056-A4B4-EA7B991366A6}"/>
    <cellStyle name="Neutral 23" xfId="8339" xr:uid="{722255BF-21EB-49DE-8DCC-7A0952BF84A2}"/>
    <cellStyle name="Neutral 24" xfId="8340" xr:uid="{8E7A7F41-D7A1-4686-B764-AACFB5FAA3B8}"/>
    <cellStyle name="Neutral 25" xfId="8341" xr:uid="{0D93A923-DA7F-47B8-A6D5-F106B16C7723}"/>
    <cellStyle name="Neutral 26" xfId="8342" xr:uid="{E4C98963-5FEF-4FCD-AE91-37E72C072E52}"/>
    <cellStyle name="Neutral 27" xfId="8343" xr:uid="{4A2F0E5E-3677-4360-8611-7615D500C277}"/>
    <cellStyle name="Neutral 28" xfId="8344" xr:uid="{3E093103-6AA2-4329-8642-B2B350F4CE02}"/>
    <cellStyle name="Neutral 29" xfId="8345" xr:uid="{3CACF3F5-7110-4AF2-A800-FD41FCCC2DAE}"/>
    <cellStyle name="Neutral 3" xfId="8346" xr:uid="{E70B9E60-CA47-494A-976E-1A40BA70E377}"/>
    <cellStyle name="Neutral 30" xfId="8347" xr:uid="{20D42554-57F3-43DA-9775-C83A04B68C5A}"/>
    <cellStyle name="Neutral 31" xfId="8348" xr:uid="{38D1370F-D764-42AA-9FFD-3D0D5E274478}"/>
    <cellStyle name="Neutral 32" xfId="8349" xr:uid="{F96302A5-6A2D-44D8-A28E-3F95B9950D63}"/>
    <cellStyle name="Neutral 33" xfId="8350" xr:uid="{8468AE7D-28F0-4336-AA12-B9A0E6978DB9}"/>
    <cellStyle name="Neutral 34" xfId="8351" xr:uid="{1A5849C0-0B88-4C86-81ED-18B591D8D910}"/>
    <cellStyle name="Neutral 35" xfId="8352" xr:uid="{732A7235-063F-4D55-A65A-D8478FA71FE9}"/>
    <cellStyle name="Neutral 36" xfId="8353" xr:uid="{AB5F42C3-A5ED-472F-9C8E-A12B1691C2B8}"/>
    <cellStyle name="Neutral 37" xfId="8354" xr:uid="{0066F9C6-62D8-42AF-B6F9-B138EF30AAAD}"/>
    <cellStyle name="Neutral 38" xfId="8355" xr:uid="{9DF65B59-8C97-4637-9606-8CC1D797FE94}"/>
    <cellStyle name="Neutral 39" xfId="8356" xr:uid="{29B38DF7-45FF-45C6-AB25-B1FB2CD3BDCC}"/>
    <cellStyle name="Neutral 4" xfId="8357" xr:uid="{123D1F6B-6510-49C6-860F-87B18596889D}"/>
    <cellStyle name="Neutral 40" xfId="8358" xr:uid="{C1FC20C4-B7BF-4FD8-BEF0-2F10DFDA4CAD}"/>
    <cellStyle name="Neutral 41" xfId="8359" xr:uid="{D70B1071-90C4-4386-A75A-6F9F9C4C383D}"/>
    <cellStyle name="Neutral 42" xfId="8360" xr:uid="{3D89A884-D5F0-4202-9D98-CEB0CDCE64CE}"/>
    <cellStyle name="Neutral 43" xfId="8361" xr:uid="{34652118-C6C9-4C6D-BF8A-2124CE9B9491}"/>
    <cellStyle name="Neutral 44" xfId="8362" xr:uid="{CE94CE26-13D8-4FCE-8F6C-F57C413421DC}"/>
    <cellStyle name="Neutral 5" xfId="8363" xr:uid="{FF9F5CEC-0B12-4DE8-90D1-CBC3A698C20A}"/>
    <cellStyle name="Neutral 6" xfId="8364" xr:uid="{870F2B00-4D0A-44ED-81A9-33D5999626A2}"/>
    <cellStyle name="Neutral 7" xfId="8365" xr:uid="{6B7CEF4F-2FFE-4AEE-AE5D-5ACD7A3E033F}"/>
    <cellStyle name="Neutral 8" xfId="8366" xr:uid="{16F04087-3D4A-418E-AC77-F9243ED05202}"/>
    <cellStyle name="Neutral 9" xfId="8367" xr:uid="{2163E4B4-184B-4D11-A075-BA0BDA37B559}"/>
    <cellStyle name="no dec" xfId="8368" xr:uid="{CBF6C879-C561-4911-A2B2-D9EF3DB9FF3B}"/>
    <cellStyle name="no dec 2" xfId="8369" xr:uid="{1796A9A9-76A3-4498-9A8C-765D01C5A344}"/>
    <cellStyle name="no dec 2 2" xfId="8370" xr:uid="{393EC955-061B-425F-8A60-DAE72BCC0A63}"/>
    <cellStyle name="no dec 2 3" xfId="8371" xr:uid="{6964AA42-CB20-4CD6-A0B6-C64E27CADDF6}"/>
    <cellStyle name="no dec 2 4" xfId="8372" xr:uid="{43C151AF-64B7-4206-9ED2-0AD6F2DA0EC8}"/>
    <cellStyle name="no dec 2 5" xfId="8373" xr:uid="{49B4A40F-CD18-45D3-9716-8C5C37B1E5BF}"/>
    <cellStyle name="no dec 2 6" xfId="8374" xr:uid="{0B253A54-5CF9-48FF-9689-5E2BAE4B8C7E}"/>
    <cellStyle name="no dec 2 7" xfId="8375" xr:uid="{0074C6F8-FBA2-410E-8C2C-9455840374C1}"/>
    <cellStyle name="no dec 2 8" xfId="8376" xr:uid="{BFCD530D-3332-45E1-80DC-516A17C20C03}"/>
    <cellStyle name="no dec 3" xfId="8377" xr:uid="{B4ECD6A1-0BA1-4CB9-BCB8-5E6D93A8A420}"/>
    <cellStyle name="no dec 3 2" xfId="8378" xr:uid="{06467CF3-EA9A-49F6-A1DB-82EA0D7CA293}"/>
    <cellStyle name="no dec 3 3" xfId="8379" xr:uid="{23BD512A-572E-4214-AB38-1A365EE7ED74}"/>
    <cellStyle name="no dec 3 4" xfId="8380" xr:uid="{767E7451-4DD0-4D06-BFC4-C830B9C71C0C}"/>
    <cellStyle name="no dec 3 5" xfId="8381" xr:uid="{BD67BD84-4653-45A6-897C-4388D5CE08F4}"/>
    <cellStyle name="no dec 3 6" xfId="8382" xr:uid="{B07AED89-DF87-4319-9FED-4702B2772BB0}"/>
    <cellStyle name="no dec 3 7" xfId="8383" xr:uid="{BCD7BC85-BCF1-48BE-8AAD-48A45671C172}"/>
    <cellStyle name="no dec 3 8" xfId="8384" xr:uid="{FA9C3D2C-D818-43E2-B4AD-C84CBA829B70}"/>
    <cellStyle name="no dec 4" xfId="8385" xr:uid="{6BEA8C1E-C605-4C1B-B427-6DBA632695C4}"/>
    <cellStyle name="no dec 4 2" xfId="8386" xr:uid="{5E82882F-F019-44CE-8DB3-20721F3381DD}"/>
    <cellStyle name="no dec 4 3" xfId="8387" xr:uid="{66ADDD8A-CAF0-4011-949D-9150D0BCC259}"/>
    <cellStyle name="no dec 4 4" xfId="8388" xr:uid="{29750530-BBAE-451D-8ACC-1D75D61E2458}"/>
    <cellStyle name="no dec 4 5" xfId="8389" xr:uid="{F98CCB83-F553-4CD3-B7C0-2B7D7C95D062}"/>
    <cellStyle name="no dec 4 6" xfId="8390" xr:uid="{318404ED-0240-4B5F-957B-8CFB1A5C0A90}"/>
    <cellStyle name="no dec 4 7" xfId="8391" xr:uid="{993008C6-AB69-4020-98B7-9EBB628E6EF8}"/>
    <cellStyle name="no dec 4 8" xfId="8392" xr:uid="{8F59F044-EFA1-4CD7-AE3E-C252870439EC}"/>
    <cellStyle name="no dec 5" xfId="8393" xr:uid="{094E7ED3-32CB-4D71-8F33-E66CFB4ECB97}"/>
    <cellStyle name="no dec 5 2" xfId="8394" xr:uid="{F4C97C29-C4E6-4E7E-8CA4-595B68D95409}"/>
    <cellStyle name="no dec 5 3" xfId="8395" xr:uid="{1ADEDA03-50FF-4857-8274-CB0238DC35FF}"/>
    <cellStyle name="no dec 5 4" xfId="8396" xr:uid="{B4D6CAB4-F460-4B7D-B712-F18C49E3E7F6}"/>
    <cellStyle name="no dec 5 5" xfId="8397" xr:uid="{F3B638D3-A549-45C1-8671-AB9476F512FD}"/>
    <cellStyle name="no dec 5 6" xfId="8398" xr:uid="{3CCF181E-6915-42A7-B18C-7820EB864224}"/>
    <cellStyle name="no dec 5 7" xfId="8399" xr:uid="{D271C327-220C-4C3C-AFE0-5A81ABB7140A}"/>
    <cellStyle name="no dec 5 8" xfId="8400" xr:uid="{9AC5025A-D1DE-40B4-84D9-1EB91917FE6B}"/>
    <cellStyle name="no dec 6" xfId="8401" xr:uid="{54B7BDAA-D177-48FC-9DD9-824A61B703EA}"/>
    <cellStyle name="no dec 6 2" xfId="8402" xr:uid="{6D5BFCD3-688E-4AC5-91D1-FC3F03A92065}"/>
    <cellStyle name="no dec 6 3" xfId="8403" xr:uid="{60497A0A-3BEF-4956-A91F-8AE4B1FE344D}"/>
    <cellStyle name="no dec 6 4" xfId="8404" xr:uid="{8B9A85E6-5A2C-494F-A833-9685B23B61A9}"/>
    <cellStyle name="no dec 6 5" xfId="8405" xr:uid="{0339453C-CFC1-4F8E-8950-BEE8652C5889}"/>
    <cellStyle name="no dec 6 6" xfId="8406" xr:uid="{5273E745-320E-4720-93CE-AC903E2A5CC1}"/>
    <cellStyle name="no dec 6 7" xfId="8407" xr:uid="{3499C5A5-27EE-41F7-9B25-88522427554F}"/>
    <cellStyle name="no dec 6 8" xfId="8408" xr:uid="{6265016C-7354-410E-AC92-81E347EBD00C}"/>
    <cellStyle name="no dec 7" xfId="8409" xr:uid="{AB7D139F-498F-427D-B472-EA4A9BCE6321}"/>
    <cellStyle name="no dec 7 2" xfId="8410" xr:uid="{67345406-0FC7-41A2-8C3E-C172E59D2B36}"/>
    <cellStyle name="no dec 7 3" xfId="8411" xr:uid="{B093B01B-958E-42D6-80FE-77DCD11CEC65}"/>
    <cellStyle name="no dec 7 4" xfId="8412" xr:uid="{820F8265-E2FF-4656-8399-696259AFB8DC}"/>
    <cellStyle name="no dec 7 5" xfId="8413" xr:uid="{94B4F7C8-4B6A-4694-9C34-5F867A54F274}"/>
    <cellStyle name="no dec 7 6" xfId="8414" xr:uid="{77B69AF8-9E49-4123-A2E8-0045C6A9D90A}"/>
    <cellStyle name="no dec 7 7" xfId="8415" xr:uid="{E0704912-1987-479C-9CAC-B5286BF82343}"/>
    <cellStyle name="no dec 7 8" xfId="8416" xr:uid="{CAB42B41-9C0F-47FB-B623-E826F70D1104}"/>
    <cellStyle name="no dec 8" xfId="8417" xr:uid="{3059B5F1-2C7F-4171-BEF8-E543D4C01E2C}"/>
    <cellStyle name="no dec 8 2" xfId="8418" xr:uid="{A92C2ABB-BD0D-43F0-8C4E-5EB321C6B44D}"/>
    <cellStyle name="no dec_note - Sep'10-final" xfId="8419" xr:uid="{FDAA6C83-637D-4ABC-8066-806E43E1E2CF}"/>
    <cellStyle name="Nor}al" xfId="2895" xr:uid="{00000000-0005-0000-0000-0000750B0000}"/>
    <cellStyle name="Normal" xfId="0" builtinId="0"/>
    <cellStyle name="Normal - Style1" xfId="2896" xr:uid="{00000000-0005-0000-0000-0000770B0000}"/>
    <cellStyle name="Normal - Style1 2" xfId="8420" xr:uid="{F033616E-F740-4914-B7E1-29E7B0A835C7}"/>
    <cellStyle name="Normal - Style1 2 2" xfId="8421" xr:uid="{17FF4B92-CC97-4E02-BD28-26CB4FDCF3F9}"/>
    <cellStyle name="Normal - Style1 2 3" xfId="8422" xr:uid="{3C9ED00C-5FC5-45E6-B1C1-AA1B0EB3AAE4}"/>
    <cellStyle name="Normal - Style1 2 4" xfId="8423" xr:uid="{0CC2A60D-23DA-4431-B9F6-638D1F5D93D8}"/>
    <cellStyle name="Normal - Style1 2 5" xfId="8424" xr:uid="{564EF804-C2DC-4932-9460-914364BE799F}"/>
    <cellStyle name="Normal - Style1 2 6" xfId="8425" xr:uid="{8F435E55-EDC0-4CC2-8CC0-369EA5B48472}"/>
    <cellStyle name="Normal - Style1 2 7" xfId="8426" xr:uid="{DD1010DE-4BFD-413A-9696-C345E638215F}"/>
    <cellStyle name="Normal - Style1 2 8" xfId="8427" xr:uid="{AA0F10FD-F570-48E1-B06A-5A3122B1D5E7}"/>
    <cellStyle name="Normal - Style1 3" xfId="8428" xr:uid="{B849B8E7-2D0D-406F-B4B0-EE11A0948F0F}"/>
    <cellStyle name="Normal - Style1 3 2" xfId="8429" xr:uid="{5490FABB-BF4A-4D2F-8598-DDB78EF026A4}"/>
    <cellStyle name="Normal - Style1 3 3" xfId="8430" xr:uid="{27C2931D-27E8-485F-A490-116634B9EB7E}"/>
    <cellStyle name="Normal - Style1 3 4" xfId="8431" xr:uid="{FA24D704-D05E-4F49-BD8C-1BABEC0E64DC}"/>
    <cellStyle name="Normal - Style1 3 5" xfId="8432" xr:uid="{2A3DEC15-9833-4308-98A8-E0D0CFC7E4FB}"/>
    <cellStyle name="Normal - Style1 3 6" xfId="8433" xr:uid="{8182CD0B-9CFF-4105-96BC-4F763D65A5E3}"/>
    <cellStyle name="Normal - Style1 3 7" xfId="8434" xr:uid="{29934F27-4DB3-4EC8-843D-44FF71E788EE}"/>
    <cellStyle name="Normal - Style1 3 8" xfId="8435" xr:uid="{9E9AAEAA-8748-4405-B487-CBFC6ADDEC21}"/>
    <cellStyle name="Normal - Style1 4" xfId="8436" xr:uid="{4BCC229D-EA07-4152-B848-3057A3973470}"/>
    <cellStyle name="Normal - Style1 4 2" xfId="8437" xr:uid="{70FB406B-F89C-4A6B-A0F9-4B6B5DDC37A7}"/>
    <cellStyle name="Normal - Style1 4 3" xfId="8438" xr:uid="{5B2FE393-A156-4704-8540-1C210477BA01}"/>
    <cellStyle name="Normal - Style1 4 4" xfId="8439" xr:uid="{FEE1F41A-382F-40E1-8034-38D5A1CB4F3F}"/>
    <cellStyle name="Normal - Style1 4 5" xfId="8440" xr:uid="{AFF05057-B2E6-40DC-934A-419D4ABAA49D}"/>
    <cellStyle name="Normal - Style1 4 6" xfId="8441" xr:uid="{718991EF-4147-4E15-B310-EDBBEBFEA0C0}"/>
    <cellStyle name="Normal - Style1 4 7" xfId="8442" xr:uid="{E9E32FEA-1D2B-4BBF-8723-C110FD45ABBD}"/>
    <cellStyle name="Normal - Style1 4 8" xfId="8443" xr:uid="{795084DD-637D-49E7-944F-E32A33DBD925}"/>
    <cellStyle name="Normal - Style1 5" xfId="8444" xr:uid="{D8DC1517-7A52-4CA1-A1CD-61EC20116A47}"/>
    <cellStyle name="Normal - Style1 5 2" xfId="8445" xr:uid="{18BDEC7D-48D5-454D-8BC3-7C08E5431DD3}"/>
    <cellStyle name="Normal - Style1 5 3" xfId="8446" xr:uid="{3AF304A5-56AB-43D5-94B6-E6988BB67A28}"/>
    <cellStyle name="Normal - Style1 5 4" xfId="8447" xr:uid="{4EBCAE51-5DEF-4ADC-9B57-B6DC60CCEE4A}"/>
    <cellStyle name="Normal - Style1 5 5" xfId="8448" xr:uid="{6FD10BAF-3277-4C2F-A448-85527D8C36CE}"/>
    <cellStyle name="Normal - Style1 5 6" xfId="8449" xr:uid="{508DD038-B64C-4AD6-8BA8-7F1E5D765554}"/>
    <cellStyle name="Normal - Style1 5 7" xfId="8450" xr:uid="{8AE2B815-18DB-49AD-8A93-77ED89A56C36}"/>
    <cellStyle name="Normal - Style1 5 8" xfId="8451" xr:uid="{490DA29B-24B4-4CC5-9C3E-255E8BC22806}"/>
    <cellStyle name="Normal - Style1 6" xfId="8452" xr:uid="{D0D591D1-8A39-4782-BCF7-A2F5F17F0B3F}"/>
    <cellStyle name="Normal - Style1 6 2" xfId="8453" xr:uid="{57AFFCA1-B33D-45EF-B0AE-534E5D20B141}"/>
    <cellStyle name="Normal - Style1 6 3" xfId="8454" xr:uid="{AED0D2F7-7D8D-4489-B306-D3A71CD4321E}"/>
    <cellStyle name="Normal - Style1 6 4" xfId="8455" xr:uid="{86196F19-3077-4B35-84E1-E6C4BDABB83B}"/>
    <cellStyle name="Normal - Style1 6 5" xfId="8456" xr:uid="{5B78F67B-E64D-43FA-A340-C87738DB1138}"/>
    <cellStyle name="Normal - Style1 6 6" xfId="8457" xr:uid="{C41F8CB7-7DF1-4774-A05E-5CA584FAC2FE}"/>
    <cellStyle name="Normal - Style1 6 7" xfId="8458" xr:uid="{B89C3822-6954-4DD9-90DD-E7C99B76B44A}"/>
    <cellStyle name="Normal - Style1 6 8" xfId="8459" xr:uid="{00AC9E88-A462-4A42-9B19-E3EA6BFDD838}"/>
    <cellStyle name="Normal - Style1 7" xfId="8460" xr:uid="{4AFE9EA5-703E-4150-9697-1670A2D58726}"/>
    <cellStyle name="Normal - Style1 7 2" xfId="8461" xr:uid="{A7770D1F-6132-40E0-A15C-4FFB5A6FBCF9}"/>
    <cellStyle name="Normal - Style1 7 3" xfId="8462" xr:uid="{87523864-948A-49BA-9D75-DD9695B248D0}"/>
    <cellStyle name="Normal - Style1 7 4" xfId="8463" xr:uid="{267EC2F9-C7C7-41A1-980E-ACC5E88A98BC}"/>
    <cellStyle name="Normal - Style1 7 5" xfId="8464" xr:uid="{7D35F1D1-A2AC-47A4-944E-0E7CE3191222}"/>
    <cellStyle name="Normal - Style1 7 6" xfId="8465" xr:uid="{32E04037-BF99-43DD-9056-924617004FCD}"/>
    <cellStyle name="Normal - Style1 7 7" xfId="8466" xr:uid="{767906B7-D8E5-4E8D-A022-4ED30F9C8508}"/>
    <cellStyle name="Normal - Style1 7 8" xfId="8467" xr:uid="{DF7BDD95-191B-4BCB-BA6A-BFAFBD44BE99}"/>
    <cellStyle name="Normal - Style1 8" xfId="8468" xr:uid="{53039087-384F-4B4E-BB35-C1FC87866EB5}"/>
    <cellStyle name="Normal - Style1 8 2" xfId="8469" xr:uid="{38A036B0-B74F-4984-9DCB-779CE2D63A76}"/>
    <cellStyle name="Normal - Style1 9" xfId="6157" xr:uid="{1D370A6C-4F86-4517-B0C4-B9844A3AAF2A}"/>
    <cellStyle name="Normal - Style1_note - Sep'10-final" xfId="8470" xr:uid="{7F229D45-DE92-450C-B0E2-5E716CCD3B00}"/>
    <cellStyle name="Normal - Style2" xfId="6158" xr:uid="{C3B45DE6-FBEE-416D-85B9-7B9992492E4D}"/>
    <cellStyle name="Normal - Style3" xfId="6159" xr:uid="{4BADA15C-C27E-4E69-B8B6-2D0F9DF9CF7E}"/>
    <cellStyle name="Normal - Style4" xfId="6160" xr:uid="{43FAAD27-4CC2-41F5-9702-703BAA19C763}"/>
    <cellStyle name="Normal - Style5" xfId="6161" xr:uid="{089B13F4-BB30-4A60-ABA4-7CF2C7A953F2}"/>
    <cellStyle name="Normal 10" xfId="2897" xr:uid="{00000000-0005-0000-0000-0000780B0000}"/>
    <cellStyle name="Normal 10 10" xfId="10684" xr:uid="{A6A5D6AF-3D65-476D-BBA8-162198C10308}"/>
    <cellStyle name="Normal 10 11" xfId="10685" xr:uid="{87D9DD8A-541C-4645-9C7C-4FE2F7D4BB86}"/>
    <cellStyle name="Normal 10 12" xfId="10686" xr:uid="{D71F0296-1D7B-42A3-810B-4875ADACA466}"/>
    <cellStyle name="Normal 10 13" xfId="10687" xr:uid="{CFFE4C3A-F5BB-4C04-8993-C71C4D511780}"/>
    <cellStyle name="Normal 10 14" xfId="10688" xr:uid="{0879C150-975A-4AB4-AE13-2E42E46DA4C2}"/>
    <cellStyle name="Normal 10 15" xfId="10689" xr:uid="{5664234D-2AC3-4124-A676-8BA01BE5AD60}"/>
    <cellStyle name="Normal 10 16" xfId="10690" xr:uid="{4CD63FE1-0E73-4445-BD08-A322244C1791}"/>
    <cellStyle name="Normal 10 17" xfId="10691" xr:uid="{82447F4A-06E1-4D85-9379-189DC4FFB71E}"/>
    <cellStyle name="Normal 10 18" xfId="13949" xr:uid="{A37FDB35-8369-4498-B297-C4FF98901E0A}"/>
    <cellStyle name="Normal 10 19" xfId="6236" xr:uid="{8972FAB2-1297-4183-B2C0-3A6C453D2938}"/>
    <cellStyle name="Normal 10 2" xfId="2898" xr:uid="{00000000-0005-0000-0000-0000790B0000}"/>
    <cellStyle name="Normal 10 2 10" xfId="10692" xr:uid="{D1E3DC9C-0AAF-4D4C-AF9C-2C8B44C6FF49}"/>
    <cellStyle name="Normal 10 2 11" xfId="10693" xr:uid="{A5576DEF-5562-4F9F-A18F-ED94416D6AD1}"/>
    <cellStyle name="Normal 10 2 12" xfId="10694" xr:uid="{DBDF68F0-A84B-4833-939C-E6BC14ACD895}"/>
    <cellStyle name="Normal 10 2 13" xfId="10695" xr:uid="{97B10ED2-C499-4D99-A694-EBBD7CAE3C2C}"/>
    <cellStyle name="Normal 10 2 14" xfId="10696" xr:uid="{B41F2A4F-99E3-4554-8D71-2338C4246852}"/>
    <cellStyle name="Normal 10 2 15" xfId="10697" xr:uid="{46CFEFBA-1166-446C-8EF4-09BCCD2AE387}"/>
    <cellStyle name="Normal 10 2 16" xfId="10698" xr:uid="{6682A95B-5B4C-4459-9217-C3B830E67985}"/>
    <cellStyle name="Normal 10 2 2" xfId="10699" xr:uid="{88DC7955-C12C-4DD6-B21B-9769DCB0AFD8}"/>
    <cellStyle name="Normal 10 2 3" xfId="10700" xr:uid="{10C38340-6B17-44C3-9721-3F6E1ED08024}"/>
    <cellStyle name="Normal 10 2 4" xfId="10701" xr:uid="{D292645F-78DD-4E20-8DFE-3101E4CBC2D6}"/>
    <cellStyle name="Normal 10 2 5" xfId="10702" xr:uid="{CAFA5D88-2DA5-4EC7-B538-9E1B4838F633}"/>
    <cellStyle name="Normal 10 2 6" xfId="10703" xr:uid="{E632EADF-1BA6-45F9-BB0C-8D83B2DAF33D}"/>
    <cellStyle name="Normal 10 2 7" xfId="10704" xr:uid="{FED4CE8B-25FA-4F6F-AE53-7974408A1F63}"/>
    <cellStyle name="Normal 10 2 8" xfId="10705" xr:uid="{BB0C69FD-3DA6-46EB-8982-2B552D157A2A}"/>
    <cellStyle name="Normal 10 2 9" xfId="10706" xr:uid="{91703F56-D679-45B9-93DD-488419E01927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4 6" xfId="10707" xr:uid="{83243A18-C8A1-4602-9812-2295CA5511EC}"/>
    <cellStyle name="Normal 10 5" xfId="3519" xr:uid="{00000000-0005-0000-0000-00007E0B0000}"/>
    <cellStyle name="Normal 10 5 2" xfId="3814" xr:uid="{00000000-0005-0000-0000-00007E0B0000}"/>
    <cellStyle name="Normal 10 5 3" xfId="10708" xr:uid="{269141E7-77B1-41E1-B2EE-8A5A0C5908B0}"/>
    <cellStyle name="Normal 10 6" xfId="3616" xr:uid="{00000000-0005-0000-0000-00007F0B0000}"/>
    <cellStyle name="Normal 10 6 2" xfId="3911" xr:uid="{00000000-0005-0000-0000-00007F0B0000}"/>
    <cellStyle name="Normal 10 6 3" xfId="10709" xr:uid="{F2FF6C02-ADE8-489E-85A3-ED3CDF5BAFFF}"/>
    <cellStyle name="Normal 10 7" xfId="3715" xr:uid="{00000000-0005-0000-0000-0000780B0000}"/>
    <cellStyle name="Normal 10 7 2" xfId="10710" xr:uid="{2C27D0DD-A31C-41E3-8EA7-3E6B8808E304}"/>
    <cellStyle name="Normal 10 8" xfId="5685" xr:uid="{59152F76-F3A4-4798-8883-C68F27065FFF}"/>
    <cellStyle name="Normal 10 8 2" xfId="10711" xr:uid="{461BCF75-46BC-4644-81B2-91AF744F1D5E}"/>
    <cellStyle name="Normal 10 9" xfId="10712" xr:uid="{80BE8874-0E71-45CE-8F8A-CD5A6936F754}"/>
    <cellStyle name="Normal 100" xfId="13994" xr:uid="{6535E1BD-8E9A-43FC-BB23-A0A1FD6DACC6}"/>
    <cellStyle name="Normal 101" xfId="13997" xr:uid="{1F1E398E-A258-4B58-A229-9C764DA6DC55}"/>
    <cellStyle name="Normal 11" xfId="2900" xr:uid="{00000000-0005-0000-0000-0000800B0000}"/>
    <cellStyle name="Normal 11 10" xfId="10713" xr:uid="{4799D6FF-783C-45CD-9664-588E5E82957A}"/>
    <cellStyle name="Normal 11 11" xfId="10714" xr:uid="{1A8B4E8F-3FE6-4E6C-AABF-2640AAA9A19F}"/>
    <cellStyle name="Normal 11 12" xfId="10715" xr:uid="{4C3FF927-49E4-4E34-A16E-246195F788FA}"/>
    <cellStyle name="Normal 11 13" xfId="10716" xr:uid="{24D26B8B-3CAB-48EB-AE85-8E635A54211F}"/>
    <cellStyle name="Normal 11 14" xfId="10717" xr:uid="{961EBEE7-ADB5-448A-BA14-485420DE004B}"/>
    <cellStyle name="Normal 11 15" xfId="10718" xr:uid="{D8800D7C-D305-4AF8-93AE-3C900A63C431}"/>
    <cellStyle name="Normal 11 16" xfId="10719" xr:uid="{E3A6F5AB-890D-44A6-8AF2-E9A4C24ECF91}"/>
    <cellStyle name="Normal 11 17" xfId="10720" xr:uid="{CBE530D2-B8EE-4E52-B59A-4AE2ABF7B6AA}"/>
    <cellStyle name="Normal 11 18" xfId="13950" xr:uid="{88D99AC2-89CC-4217-9494-4A46E5311C0C}"/>
    <cellStyle name="Normal 11 19" xfId="6237" xr:uid="{4FB978EC-A997-48DC-9A40-BC6F5AB53612}"/>
    <cellStyle name="Normal 11 2" xfId="2901" xr:uid="{00000000-0005-0000-0000-0000810B0000}"/>
    <cellStyle name="Normal 11 2 10" xfId="10721" xr:uid="{F6087E06-5708-461D-B808-6ECFDBB2486C}"/>
    <cellStyle name="Normal 11 2 11" xfId="10722" xr:uid="{70C0F1BD-5F05-4D8F-8918-5A45A85DED9C}"/>
    <cellStyle name="Normal 11 2 12" xfId="10723" xr:uid="{7BC397C2-B40E-49F2-91E0-F4956683C8B2}"/>
    <cellStyle name="Normal 11 2 13" xfId="10724" xr:uid="{501995E8-9ABF-4AB3-87A5-9DD3BD551409}"/>
    <cellStyle name="Normal 11 2 14" xfId="10725" xr:uid="{F081DD51-7271-4C4A-8F94-102F4639E027}"/>
    <cellStyle name="Normal 11 2 15" xfId="10726" xr:uid="{C2B3C903-E1FB-4BB1-ADA2-861088C7D20B}"/>
    <cellStyle name="Normal 11 2 16" xfId="10727" xr:uid="{0D415EF2-6F52-4B67-BD03-8B0EE53EAF79}"/>
    <cellStyle name="Normal 11 2 2" xfId="10728" xr:uid="{8AA68B35-A326-435D-9888-8962400BAB65}"/>
    <cellStyle name="Normal 11 2 3" xfId="10729" xr:uid="{BC00EFB8-2E40-4D74-8240-E48B24A6B26E}"/>
    <cellStyle name="Normal 11 2 4" xfId="10730" xr:uid="{D338225C-18F5-4F17-A993-A7737ECFB05F}"/>
    <cellStyle name="Normal 11 2 5" xfId="10731" xr:uid="{ADD02487-9AE7-4178-A2DD-5532C4268A62}"/>
    <cellStyle name="Normal 11 2 6" xfId="10732" xr:uid="{B47B6736-462A-4F9E-8260-718CB549052C}"/>
    <cellStyle name="Normal 11 2 7" xfId="10733" xr:uid="{FD9B2466-BFE3-49DC-9F19-5D4DBCB2CE81}"/>
    <cellStyle name="Normal 11 2 8" xfId="10734" xr:uid="{6C85E920-7AB3-4928-B3FD-3AC33DFB3E28}"/>
    <cellStyle name="Normal 11 2 9" xfId="10735" xr:uid="{932F3D06-5643-43F7-89E5-BCBAE0F03BA8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4 6" xfId="10736" xr:uid="{62A364D7-F41F-48DB-B6C8-98DC4B2A9CFD}"/>
    <cellStyle name="Normal 11 5" xfId="3520" xr:uid="{00000000-0005-0000-0000-0000860B0000}"/>
    <cellStyle name="Normal 11 5 2" xfId="3815" xr:uid="{00000000-0005-0000-0000-0000860B0000}"/>
    <cellStyle name="Normal 11 5 3" xfId="10737" xr:uid="{33EE75CE-4B93-4BE2-86B9-5B2A9682FC01}"/>
    <cellStyle name="Normal 11 6" xfId="3617" xr:uid="{00000000-0005-0000-0000-0000870B0000}"/>
    <cellStyle name="Normal 11 6 2" xfId="3912" xr:uid="{00000000-0005-0000-0000-0000870B0000}"/>
    <cellStyle name="Normal 11 6 3" xfId="10738" xr:uid="{DFF4D5EF-29D3-427A-B1CF-6E4BE30818F4}"/>
    <cellStyle name="Normal 11 7" xfId="3716" xr:uid="{00000000-0005-0000-0000-0000800B0000}"/>
    <cellStyle name="Normal 11 7 2" xfId="10739" xr:uid="{20F6F317-B5B2-4E54-B5EE-EDA553E982B0}"/>
    <cellStyle name="Normal 11 8" xfId="5686" xr:uid="{A8F50D2A-06F3-491C-8376-F5EAA9102CC3}"/>
    <cellStyle name="Normal 11 8 2" xfId="10740" xr:uid="{D608DD06-FF11-49D3-9D13-4A0C2F01918B}"/>
    <cellStyle name="Normal 11 9" xfId="10741" xr:uid="{FFF570E6-43AE-4E64-963C-D1A8F1A3EF25}"/>
    <cellStyle name="Normal 12" xfId="2903" xr:uid="{00000000-0005-0000-0000-0000880B0000}"/>
    <cellStyle name="Normal 12 10" xfId="10742" xr:uid="{A546243B-8D5D-4036-9B60-3BEACC26C66B}"/>
    <cellStyle name="Normal 12 11" xfId="10743" xr:uid="{57387A7E-E18B-43EF-9D2B-534A75A38579}"/>
    <cellStyle name="Normal 12 12" xfId="10744" xr:uid="{16052A71-622D-4EE3-A24C-0202BECE88B1}"/>
    <cellStyle name="Normal 12 13" xfId="10745" xr:uid="{CF98C421-8A5D-4545-9237-E23275FB4300}"/>
    <cellStyle name="Normal 12 14" xfId="10746" xr:uid="{B542902E-09DB-4C19-8658-CE9A08F71E3F}"/>
    <cellStyle name="Normal 12 15" xfId="10747" xr:uid="{D909AA24-676D-4A69-A5A9-2605AF0B57C9}"/>
    <cellStyle name="Normal 12 16" xfId="10748" xr:uid="{0530A146-2937-4A0D-AF5B-7936EE59DA22}"/>
    <cellStyle name="Normal 12 17" xfId="10749" xr:uid="{58E94010-763E-4E7D-95EF-63913463A74F}"/>
    <cellStyle name="Normal 12 18" xfId="13951" xr:uid="{08622AEF-BD38-423E-B14E-D219A0D0A260}"/>
    <cellStyle name="Normal 12 19" xfId="6238" xr:uid="{D7DC2BFD-20AB-4EA8-93E5-53418E4BBDEC}"/>
    <cellStyle name="Normal 12 2" xfId="2904" xr:uid="{00000000-0005-0000-0000-0000890B0000}"/>
    <cellStyle name="Normal 12 2 10" xfId="10750" xr:uid="{717A06DA-B878-419B-BD95-581FDA8A5B99}"/>
    <cellStyle name="Normal 12 2 11" xfId="10751" xr:uid="{4B58057F-1340-4610-B135-80371638CF19}"/>
    <cellStyle name="Normal 12 2 12" xfId="10752" xr:uid="{823B26C3-3895-4560-B12B-DC0AB8D492CD}"/>
    <cellStyle name="Normal 12 2 13" xfId="10753" xr:uid="{F4AE1FDE-CA36-467D-A2B7-656D40ABEE7A}"/>
    <cellStyle name="Normal 12 2 14" xfId="10754" xr:uid="{3259DE29-DDB6-4652-A02C-B3DFB4043CAB}"/>
    <cellStyle name="Normal 12 2 15" xfId="10755" xr:uid="{BB45CE87-C001-4699-9734-3E0F3C46EC72}"/>
    <cellStyle name="Normal 12 2 16" xfId="10756" xr:uid="{ECE5F4E2-3533-4A72-AA1C-A4C7F018D17C}"/>
    <cellStyle name="Normal 12 2 2" xfId="10757" xr:uid="{D677771E-28A7-4D56-B132-0A728D434C0E}"/>
    <cellStyle name="Normal 12 2 3" xfId="10758" xr:uid="{49709DB7-DABC-4F6B-998A-00A25148DAC5}"/>
    <cellStyle name="Normal 12 2 4" xfId="10759" xr:uid="{D5FD251D-256A-4041-8122-FFC0A8153A83}"/>
    <cellStyle name="Normal 12 2 5" xfId="10760" xr:uid="{A8452320-E0F2-45F1-BE2D-2EC1F566933B}"/>
    <cellStyle name="Normal 12 2 6" xfId="10761" xr:uid="{D86AECCA-CF6E-4D10-8BC1-4AA52B604E9D}"/>
    <cellStyle name="Normal 12 2 7" xfId="10762" xr:uid="{BF8B64F7-2E97-4E94-ABC5-21B7AF191002}"/>
    <cellStyle name="Normal 12 2 8" xfId="10763" xr:uid="{A0E8F95B-C2CD-42C1-A04A-B21E250882AE}"/>
    <cellStyle name="Normal 12 2 9" xfId="10764" xr:uid="{1587FDCC-C547-4887-B90A-BBD1B7888446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4 6" xfId="10765" xr:uid="{413E7717-03E9-4EF1-B75E-F805EA70C963}"/>
    <cellStyle name="Normal 12 5" xfId="3521" xr:uid="{00000000-0005-0000-0000-00008E0B0000}"/>
    <cellStyle name="Normal 12 5 2" xfId="3816" xr:uid="{00000000-0005-0000-0000-00008E0B0000}"/>
    <cellStyle name="Normal 12 5 3" xfId="10766" xr:uid="{D2FD2897-9362-421F-A7DE-E50D8F0F3F65}"/>
    <cellStyle name="Normal 12 6" xfId="3618" xr:uid="{00000000-0005-0000-0000-00008F0B0000}"/>
    <cellStyle name="Normal 12 6 2" xfId="3913" xr:uid="{00000000-0005-0000-0000-00008F0B0000}"/>
    <cellStyle name="Normal 12 6 3" xfId="10767" xr:uid="{76BA4213-40B4-4452-AE0C-34B87D54BA97}"/>
    <cellStyle name="Normal 12 7" xfId="3717" xr:uid="{00000000-0005-0000-0000-0000880B0000}"/>
    <cellStyle name="Normal 12 7 2" xfId="10768" xr:uid="{5DE4212A-E691-4DD9-8515-79B91CF62D25}"/>
    <cellStyle name="Normal 12 8" xfId="5687" xr:uid="{438BEBAB-3A0C-46E4-9C55-C690EE3F9DE6}"/>
    <cellStyle name="Normal 12 8 2" xfId="10769" xr:uid="{5B3B41B9-8726-40B5-9B24-0A95769F6123}"/>
    <cellStyle name="Normal 12 9" xfId="10770" xr:uid="{CEE19474-F08D-4B87-865F-72E6DDDFBAFE}"/>
    <cellStyle name="Normal 13" xfId="2906" xr:uid="{00000000-0005-0000-0000-0000900B0000}"/>
    <cellStyle name="Normal 13 2" xfId="2907" xr:uid="{00000000-0005-0000-0000-0000910B0000}"/>
    <cellStyle name="Normal 13 2 10" xfId="10771" xr:uid="{00C2A4F6-4CA3-46D4-A330-842ABAA7AD5E}"/>
    <cellStyle name="Normal 13 2 11" xfId="10772" xr:uid="{36A5BC2C-37E5-4626-87C6-37611DFF283B}"/>
    <cellStyle name="Normal 13 2 12" xfId="10773" xr:uid="{B0E3AD04-1BA9-4FF8-A661-952B3813FF6A}"/>
    <cellStyle name="Normal 13 2 13" xfId="10774" xr:uid="{1DADCBB2-F09B-45ED-943B-A67A6E1801D9}"/>
    <cellStyle name="Normal 13 2 14" xfId="10775" xr:uid="{3A7AB547-B7F2-4C61-A609-A0E30FFA4C14}"/>
    <cellStyle name="Normal 13 2 15" xfId="10776" xr:uid="{E44D9F84-A72D-4CB4-A38C-ECF8A83E0D97}"/>
    <cellStyle name="Normal 13 2 16" xfId="10777" xr:uid="{63085B36-1489-4943-9A72-753F5D6978B0}"/>
    <cellStyle name="Normal 13 2 17" xfId="8471" xr:uid="{D64EEAFD-027B-4E38-B085-6A279B0FFCA8}"/>
    <cellStyle name="Normal 13 2 2" xfId="10778" xr:uid="{5C7A1187-2DDD-4CD5-ACE4-C10EE67EF598}"/>
    <cellStyle name="Normal 13 2 3" xfId="10779" xr:uid="{CF3C86E8-29B7-4DED-8EB8-289D5C5F82BF}"/>
    <cellStyle name="Normal 13 2 4" xfId="10780" xr:uid="{D80FBE8C-6A4A-48BC-B63F-5DC335D00B90}"/>
    <cellStyle name="Normal 13 2 5" xfId="10781" xr:uid="{F5A65B99-3225-4F2D-AC50-EAADD5EF5B24}"/>
    <cellStyle name="Normal 13 2 6" xfId="10782" xr:uid="{2B0A9314-3173-469F-9758-7FC7FC601E43}"/>
    <cellStyle name="Normal 13 2 7" xfId="10783" xr:uid="{4C74296F-98AF-4FD3-9674-B0276BC383C7}"/>
    <cellStyle name="Normal 13 2 8" xfId="10784" xr:uid="{B8B9C4D5-90D0-414C-9E97-145548C67496}"/>
    <cellStyle name="Normal 13 2 9" xfId="10785" xr:uid="{B3708996-3494-4E56-A034-9359A1B1DF4D}"/>
    <cellStyle name="Normal 13 3" xfId="2908" xr:uid="{00000000-0005-0000-0000-0000920B0000}"/>
    <cellStyle name="Normal 13 3 2" xfId="5811" xr:uid="{031C144B-A829-4034-944F-5936DD0FFAD2}"/>
    <cellStyle name="Normal 13 3 3" xfId="8472" xr:uid="{4C3D7000-C989-4D4A-B9A7-E129C3B21673}"/>
    <cellStyle name="Normal 13 3 4" xfId="5808" xr:uid="{F85391D4-BDBB-4325-B753-9AB18FD88524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4 6" xfId="13952" xr:uid="{7519F6B4-24DE-475E-B907-32EC6A0DA3A6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3 9" xfId="6241" xr:uid="{9A61F36A-150D-444F-9070-760B3A9C2EC9}"/>
    <cellStyle name="Normal 14" xfId="2909" xr:uid="{00000000-0005-0000-0000-0000980B0000}"/>
    <cellStyle name="Normal 14 10" xfId="10786" xr:uid="{032D0F26-C265-4551-A3C2-B366A1CE3A4D}"/>
    <cellStyle name="Normal 14 11" xfId="10787" xr:uid="{82F0FB3E-C700-4154-9C79-5BEDABB8AC69}"/>
    <cellStyle name="Normal 14 12" xfId="10788" xr:uid="{F5411D64-E1B1-48DB-8C66-0D8B0F4CE800}"/>
    <cellStyle name="Normal 14 13" xfId="10789" xr:uid="{F4DA9199-E3F6-407C-86BD-4095B763089D}"/>
    <cellStyle name="Normal 14 14" xfId="10790" xr:uid="{5FA0914E-1241-4F0F-93A3-C4A936F57E5F}"/>
    <cellStyle name="Normal 14 15" xfId="10791" xr:uid="{AFD3E2DB-1478-4EDF-858D-31CED6C94D01}"/>
    <cellStyle name="Normal 14 16" xfId="10792" xr:uid="{C00A03D7-0633-4F64-A055-CE87BC4AF7D2}"/>
    <cellStyle name="Normal 14 17" xfId="13940" xr:uid="{09BBE688-E303-4F0A-893E-BC64CC126439}"/>
    <cellStyle name="Normal 14 18" xfId="6244" xr:uid="{58447E20-D45C-4613-AEBA-71433668D9D3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4 6" xfId="10793" xr:uid="{89798FFD-16DE-4E71-8F4A-34613E1E5802}"/>
    <cellStyle name="Normal 14 5" xfId="3523" xr:uid="{00000000-0005-0000-0000-00009E0B0000}"/>
    <cellStyle name="Normal 14 5 2" xfId="3818" xr:uid="{00000000-0005-0000-0000-00009E0B0000}"/>
    <cellStyle name="Normal 14 5 3" xfId="10794" xr:uid="{EDF62AD9-5B13-4A22-B837-DB2DBDC787FB}"/>
    <cellStyle name="Normal 14 6" xfId="3620" xr:uid="{00000000-0005-0000-0000-00009F0B0000}"/>
    <cellStyle name="Normal 14 6 2" xfId="3915" xr:uid="{00000000-0005-0000-0000-00009F0B0000}"/>
    <cellStyle name="Normal 14 6 3" xfId="10795" xr:uid="{D89DFE6E-A5A8-48C4-964D-0B3AD99718CB}"/>
    <cellStyle name="Normal 14 7" xfId="3719" xr:uid="{00000000-0005-0000-0000-0000980B0000}"/>
    <cellStyle name="Normal 14 7 2" xfId="10796" xr:uid="{8164FC9E-5783-4A49-95AC-C9737ED1CE31}"/>
    <cellStyle name="Normal 14 8" xfId="5689" xr:uid="{69249E03-24B4-4F27-B027-7973B225F6FD}"/>
    <cellStyle name="Normal 14 8 2" xfId="10797" xr:uid="{16091CCE-691F-4E6F-91A1-E55EDFDF4AC9}"/>
    <cellStyle name="Normal 14 9" xfId="10798" xr:uid="{E9425648-B404-4255-A34F-B79BC11C6C01}"/>
    <cellStyle name="Normal 15" xfId="2912" xr:uid="{00000000-0005-0000-0000-0000A00B0000}"/>
    <cellStyle name="Normal 15 10" xfId="10799" xr:uid="{64B88BA8-43DE-46E7-BDD1-9E4376DA0A01}"/>
    <cellStyle name="Normal 15 11" xfId="10800" xr:uid="{CB1046E2-08D7-45B1-96A6-3AC0D67D7E6B}"/>
    <cellStyle name="Normal 15 12" xfId="10801" xr:uid="{FCF92A4C-2317-4134-AC8A-589F6B8E1FA3}"/>
    <cellStyle name="Normal 15 13" xfId="10802" xr:uid="{4A8ECC1D-ACA7-4022-8750-C5942F4DF788}"/>
    <cellStyle name="Normal 15 14" xfId="10803" xr:uid="{76726FFD-F13E-47BC-9D49-B091B4FDD48E}"/>
    <cellStyle name="Normal 15 15" xfId="10804" xr:uid="{702C79DA-991D-4750-A62C-749BDB04877A}"/>
    <cellStyle name="Normal 15 16" xfId="10805" xr:uid="{9DC6FFF3-F91E-4929-A2E3-522BDC1D9597}"/>
    <cellStyle name="Normal 15 17" xfId="10806" xr:uid="{EE59AA45-7829-4DBA-8968-763805273ED9}"/>
    <cellStyle name="Normal 15 2" xfId="2913" xr:uid="{00000000-0005-0000-0000-0000A10B0000}"/>
    <cellStyle name="Normal 15 2 10" xfId="10807" xr:uid="{708423BD-A79D-4FBE-88F4-3C8837203C58}"/>
    <cellStyle name="Normal 15 2 11" xfId="10808" xr:uid="{7A5B8C61-1968-4387-ABA7-2E03C2D3E09B}"/>
    <cellStyle name="Normal 15 2 12" xfId="10809" xr:uid="{4BF68715-8FF5-450A-9F81-B1E5C71D3431}"/>
    <cellStyle name="Normal 15 2 13" xfId="10810" xr:uid="{4831C45A-8189-443D-B960-6C8C9EE89BB2}"/>
    <cellStyle name="Normal 15 2 14" xfId="10811" xr:uid="{9F334696-F815-4E73-8379-7232FAF0BE73}"/>
    <cellStyle name="Normal 15 2 15" xfId="10812" xr:uid="{DCC235B9-E821-4E69-8CFD-88241FC92A02}"/>
    <cellStyle name="Normal 15 2 16" xfId="10813" xr:uid="{5FCFE962-C5F4-4C40-8438-CF3DE744F591}"/>
    <cellStyle name="Normal 15 2 2" xfId="10814" xr:uid="{E4B0DAC1-0AF2-4D05-BFE4-7DCEA77A82A0}"/>
    <cellStyle name="Normal 15 2 3" xfId="10815" xr:uid="{57004AEB-F574-4062-A21B-A15220DDF7B1}"/>
    <cellStyle name="Normal 15 2 4" xfId="10816" xr:uid="{D0099AF3-D91A-42B8-B225-C82AF85DC324}"/>
    <cellStyle name="Normal 15 2 5" xfId="10817" xr:uid="{1BB33ED0-8717-4016-9453-CDECD6F9054C}"/>
    <cellStyle name="Normal 15 2 6" xfId="10818" xr:uid="{F67FD8A7-EDBE-4CC3-99A6-D3FF97D0FD28}"/>
    <cellStyle name="Normal 15 2 7" xfId="10819" xr:uid="{C26D98FA-31A3-4D9D-B87F-890C7487D8ED}"/>
    <cellStyle name="Normal 15 2 8" xfId="10820" xr:uid="{D929A8E9-6AB1-47D2-AE51-E75D769498EC}"/>
    <cellStyle name="Normal 15 2 9" xfId="10821" xr:uid="{D17305BB-312C-45B8-B7F7-8D06486D456B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4 6" xfId="10822" xr:uid="{0717E80E-DFBC-42B7-8E4A-588182FCC81A}"/>
    <cellStyle name="Normal 15 5" xfId="3524" xr:uid="{00000000-0005-0000-0000-0000A60B0000}"/>
    <cellStyle name="Normal 15 5 2" xfId="3819" xr:uid="{00000000-0005-0000-0000-0000A60B0000}"/>
    <cellStyle name="Normal 15 5 3" xfId="10823" xr:uid="{3782AB35-4820-475D-8DA7-A95E284B2370}"/>
    <cellStyle name="Normal 15 6" xfId="3621" xr:uid="{00000000-0005-0000-0000-0000A70B0000}"/>
    <cellStyle name="Normal 15 6 2" xfId="3916" xr:uid="{00000000-0005-0000-0000-0000A70B0000}"/>
    <cellStyle name="Normal 15 6 3" xfId="10824" xr:uid="{647F503F-8F14-44A0-B709-F6251714E56E}"/>
    <cellStyle name="Normal 15 7" xfId="3720" xr:uid="{00000000-0005-0000-0000-0000A00B0000}"/>
    <cellStyle name="Normal 15 7 2" xfId="10825" xr:uid="{1488B24F-8260-4147-90EC-DBB033600A8E}"/>
    <cellStyle name="Normal 15 8" xfId="5690" xr:uid="{4A4C2F2E-3D51-4B76-A120-7F901B0ACF29}"/>
    <cellStyle name="Normal 15 8 2" xfId="10826" xr:uid="{7EC91DA7-1CF8-4557-B4B6-778947665A51}"/>
    <cellStyle name="Normal 15 9" xfId="10827" xr:uid="{B740EC37-26EE-4D7F-8B5C-B7F396093E8E}"/>
    <cellStyle name="Normal 16" xfId="2915" xr:uid="{00000000-0005-0000-0000-0000A80B0000}"/>
    <cellStyle name="Normal 16 10" xfId="10828" xr:uid="{C40ED5E0-93A3-4A5C-9B06-4016278181E7}"/>
    <cellStyle name="Normal 16 11" xfId="10829" xr:uid="{5332CBFA-866A-45EA-B1A4-0842B6B12FAA}"/>
    <cellStyle name="Normal 16 12" xfId="10830" xr:uid="{18B4D246-9B62-4CCD-8E3A-DC6A1C09393D}"/>
    <cellStyle name="Normal 16 13" xfId="10831" xr:uid="{A3E04F52-5F90-47DB-A4EC-F3F7FD422350}"/>
    <cellStyle name="Normal 16 14" xfId="10832" xr:uid="{0D3B1920-FD7B-436A-8FDA-665BA456D7AA}"/>
    <cellStyle name="Normal 16 15" xfId="10833" xr:uid="{98E7626F-CEE7-456E-A0BC-9F4FD639934A}"/>
    <cellStyle name="Normal 16 16" xfId="10834" xr:uid="{34004C4F-0191-4A86-BD43-36B293DA69BE}"/>
    <cellStyle name="Normal 16 17" xfId="10835" xr:uid="{37D09C43-C7A6-4F64-83E8-C369C95C2859}"/>
    <cellStyle name="Normal 16 2" xfId="2916" xr:uid="{00000000-0005-0000-0000-0000A90B0000}"/>
    <cellStyle name="Normal 16 2 10" xfId="10836" xr:uid="{8D6645FF-6502-434D-A683-4962114C83BD}"/>
    <cellStyle name="Normal 16 2 11" xfId="10837" xr:uid="{4D15183D-8074-40CC-B87B-DDFD7BDFE470}"/>
    <cellStyle name="Normal 16 2 12" xfId="10838" xr:uid="{E591667D-F62E-40B2-9B6D-8EAB43ACBB68}"/>
    <cellStyle name="Normal 16 2 13" xfId="10839" xr:uid="{3C490278-E3C3-4078-B38D-C6FA988750C3}"/>
    <cellStyle name="Normal 16 2 14" xfId="10840" xr:uid="{17D69A7F-3557-4938-A67D-6F7EFE3B3829}"/>
    <cellStyle name="Normal 16 2 15" xfId="10841" xr:uid="{41A8BB46-04E9-4386-9CD9-FF0F09DA38D9}"/>
    <cellStyle name="Normal 16 2 16" xfId="10842" xr:uid="{BAF29CC0-09CF-4C63-B026-884B1BAA9D93}"/>
    <cellStyle name="Normal 16 2 2" xfId="10843" xr:uid="{271406D6-B233-4B92-9C1B-178AABE5A554}"/>
    <cellStyle name="Normal 16 2 3" xfId="10844" xr:uid="{F247352F-04F5-4CA2-93B1-8D3A0F9BB63C}"/>
    <cellStyle name="Normal 16 2 4" xfId="10845" xr:uid="{7E892383-F268-4E3C-B623-36B57E603DA2}"/>
    <cellStyle name="Normal 16 2 5" xfId="10846" xr:uid="{75EB25E7-B650-4F80-A705-61720BE67AA5}"/>
    <cellStyle name="Normal 16 2 6" xfId="10847" xr:uid="{4701581D-0E3D-411D-94E9-4EE8C44FBC43}"/>
    <cellStyle name="Normal 16 2 7" xfId="10848" xr:uid="{F0C50B42-7B81-4BDF-8C54-7AD8D65857F8}"/>
    <cellStyle name="Normal 16 2 8" xfId="10849" xr:uid="{1723988A-C257-480A-8A6D-CBED211E53EE}"/>
    <cellStyle name="Normal 16 2 9" xfId="10850" xr:uid="{85A7D510-5C29-4BA6-B288-249A632AF220}"/>
    <cellStyle name="Normal 16 3" xfId="10851" xr:uid="{683A7381-D41C-469D-8CEA-375B265D96FA}"/>
    <cellStyle name="Normal 16 4" xfId="10852" xr:uid="{2E59C1F6-5C18-4B62-8A56-AB65E7313819}"/>
    <cellStyle name="Normal 16 5" xfId="10853" xr:uid="{CAB66810-7FD4-467F-AC1C-F2123775A248}"/>
    <cellStyle name="Normal 16 6" xfId="10854" xr:uid="{53E1BF6B-E0ED-413F-A612-E8A13040E42E}"/>
    <cellStyle name="Normal 16 7" xfId="10855" xr:uid="{FDF5E91B-9622-4DBD-823B-8786836EE1BC}"/>
    <cellStyle name="Normal 16 8" xfId="10856" xr:uid="{AD97F0DF-C191-42DC-B032-56EB8952B1E1}"/>
    <cellStyle name="Normal 16 9" xfId="10857" xr:uid="{C49A7405-4314-41AA-B6EC-05E435EC2619}"/>
    <cellStyle name="Normal 17" xfId="2917" xr:uid="{00000000-0005-0000-0000-0000AA0B0000}"/>
    <cellStyle name="Normal 17 10" xfId="10858" xr:uid="{8D5A27E9-94D1-4DD0-9D37-C2FA6059FB16}"/>
    <cellStyle name="Normal 17 11" xfId="10859" xr:uid="{C022BA90-AB9E-4B40-8EEB-9B0A262C8362}"/>
    <cellStyle name="Normal 17 12" xfId="10860" xr:uid="{30430EFD-BFFC-47D1-B706-83D4C51836D8}"/>
    <cellStyle name="Normal 17 13" xfId="10861" xr:uid="{D79052BF-70EF-456C-9C49-3BA388884D2D}"/>
    <cellStyle name="Normal 17 14" xfId="10862" xr:uid="{D066ACCE-6BF4-4A80-BDE0-ECB826535015}"/>
    <cellStyle name="Normal 17 15" xfId="10863" xr:uid="{13E44057-54F8-4A8D-A6A0-4044FD2376D6}"/>
    <cellStyle name="Normal 17 16" xfId="10864" xr:uid="{8BC0F1C7-40C8-4DAB-B17A-B1A586F199BB}"/>
    <cellStyle name="Normal 17 17" xfId="10865" xr:uid="{745C48DA-2CF2-4E34-B301-0C724F8BF365}"/>
    <cellStyle name="Normal 17 2" xfId="2918" xr:uid="{00000000-0005-0000-0000-0000AB0B0000}"/>
    <cellStyle name="Normal 17 2 10" xfId="10866" xr:uid="{6BE67BE1-84ED-493D-9383-5A7527177753}"/>
    <cellStyle name="Normal 17 2 11" xfId="10867" xr:uid="{19266A93-02DA-42F5-A8E4-EE83A0573CA0}"/>
    <cellStyle name="Normal 17 2 12" xfId="10868" xr:uid="{D949DACF-FC8D-4227-AE3E-270758C93C8A}"/>
    <cellStyle name="Normal 17 2 13" xfId="10869" xr:uid="{776CF8CD-3B92-4C4B-B70B-A79D3DF0B36B}"/>
    <cellStyle name="Normal 17 2 14" xfId="10870" xr:uid="{48C32104-85EB-4402-8AE3-256AB4C9A6D1}"/>
    <cellStyle name="Normal 17 2 15" xfId="10871" xr:uid="{F58EBA42-EC00-4C41-B6F6-6ABDB27D94C3}"/>
    <cellStyle name="Normal 17 2 16" xfId="10872" xr:uid="{D31960DA-F9ED-425C-97E8-0907A63A7830}"/>
    <cellStyle name="Normal 17 2 2" xfId="10873" xr:uid="{25244278-CC12-4EC3-BAF9-D17B15B3ECC5}"/>
    <cellStyle name="Normal 17 2 3" xfId="10874" xr:uid="{F3C97F34-A297-4BEF-B8EB-D0337DF8E71F}"/>
    <cellStyle name="Normal 17 2 4" xfId="10875" xr:uid="{048D8538-3D2A-4DD3-8D67-C15E19C2B6A2}"/>
    <cellStyle name="Normal 17 2 5" xfId="10876" xr:uid="{C9F4CB4D-743C-49D9-A28B-0CE6B7F9C855}"/>
    <cellStyle name="Normal 17 2 6" xfId="10877" xr:uid="{A90D2F3C-8A3D-4F59-9FC1-8277A9DCE2E9}"/>
    <cellStyle name="Normal 17 2 7" xfId="10878" xr:uid="{CB25D0D9-A375-4C96-B9B8-49AD3E6900BE}"/>
    <cellStyle name="Normal 17 2 8" xfId="10879" xr:uid="{45E42218-12B2-45FD-A33B-40A412195E51}"/>
    <cellStyle name="Normal 17 2 9" xfId="10880" xr:uid="{86190783-9974-4152-B55E-D97BA8098F86}"/>
    <cellStyle name="Normal 17 3" xfId="10881" xr:uid="{EE83399B-7677-4BC6-8467-A01C2E79D103}"/>
    <cellStyle name="Normal 17 4" xfId="10882" xr:uid="{E033B645-BCAC-434C-805B-934F2B9DA5A5}"/>
    <cellStyle name="Normal 17 5" xfId="10883" xr:uid="{090C234E-670D-4D5E-9DC3-932EC891E291}"/>
    <cellStyle name="Normal 17 6" xfId="10884" xr:uid="{5CA148AB-6D6E-4575-8150-04356CE1AAFB}"/>
    <cellStyle name="Normal 17 7" xfId="10885" xr:uid="{7F4BED3C-D1FD-494A-8E00-CE430BACCF8B}"/>
    <cellStyle name="Normal 17 8" xfId="10886" xr:uid="{81A33A7D-5256-488E-9F67-06DF1B684DF2}"/>
    <cellStyle name="Normal 17 9" xfId="10887" xr:uid="{4186EE90-DA59-4609-90B0-80186E9F834A}"/>
    <cellStyle name="Normal 18" xfId="2919" xr:uid="{00000000-0005-0000-0000-0000AC0B0000}"/>
    <cellStyle name="Normal 18 10" xfId="10888" xr:uid="{74336223-B011-4284-9F2C-60D134F6C38B}"/>
    <cellStyle name="Normal 18 11" xfId="10889" xr:uid="{E0CDA7FD-1E4D-4BBB-85E6-1244C120362F}"/>
    <cellStyle name="Normal 18 12" xfId="10890" xr:uid="{79795131-299E-4DC8-831D-FB573EF6CA45}"/>
    <cellStyle name="Normal 18 13" xfId="10891" xr:uid="{E050E982-9F12-4A48-B6A5-9E96D1E7E3AC}"/>
    <cellStyle name="Normal 18 14" xfId="10892" xr:uid="{42288CD8-602D-4837-A445-5B5F3CA76D8A}"/>
    <cellStyle name="Normal 18 15" xfId="10893" xr:uid="{304A8083-E85F-4924-8392-B608E68BDA18}"/>
    <cellStyle name="Normal 18 16" xfId="10894" xr:uid="{78947A94-8C40-4A10-8990-E7951C049659}"/>
    <cellStyle name="Normal 18 17" xfId="10895" xr:uid="{C1F6D0B4-5FCA-434D-9558-029A1A93F6AC}"/>
    <cellStyle name="Normal 18 2" xfId="2920" xr:uid="{00000000-0005-0000-0000-0000AD0B0000}"/>
    <cellStyle name="Normal 18 2 10" xfId="10896" xr:uid="{003A74CE-223C-41C0-888E-62BC5BE41B0D}"/>
    <cellStyle name="Normal 18 2 11" xfId="10897" xr:uid="{14E385CF-5C3F-41E9-923F-D7665745156C}"/>
    <cellStyle name="Normal 18 2 12" xfId="10898" xr:uid="{410D019D-1169-49E6-9A38-E8DD6BF0A6D7}"/>
    <cellStyle name="Normal 18 2 13" xfId="10899" xr:uid="{3D6604B2-8310-4FA6-9B27-D89671CD4572}"/>
    <cellStyle name="Normal 18 2 14" xfId="10900" xr:uid="{62D2B6CF-3B47-4847-B3A1-C9A6D37C6F66}"/>
    <cellStyle name="Normal 18 2 15" xfId="10901" xr:uid="{6C911193-62AE-4FA4-A629-68AE2A5EDB9F}"/>
    <cellStyle name="Normal 18 2 16" xfId="10902" xr:uid="{47009FA3-58E0-4F38-9F0E-A98167B09267}"/>
    <cellStyle name="Normal 18 2 2" xfId="10903" xr:uid="{2E266D0F-AD33-4068-8B1E-38D14B8B1328}"/>
    <cellStyle name="Normal 18 2 3" xfId="10904" xr:uid="{94C3B215-1731-48DD-9C45-448D4B02944E}"/>
    <cellStyle name="Normal 18 2 4" xfId="10905" xr:uid="{061F0015-F901-4259-BDAF-5FF76042C27D}"/>
    <cellStyle name="Normal 18 2 5" xfId="10906" xr:uid="{89F18F76-9E0D-4A39-97AB-122C30D1197C}"/>
    <cellStyle name="Normal 18 2 6" xfId="10907" xr:uid="{752FCE59-68B7-4CF0-92EC-96BC0C519783}"/>
    <cellStyle name="Normal 18 2 7" xfId="10908" xr:uid="{591E293D-96D5-4D63-B309-A2EE8716C56A}"/>
    <cellStyle name="Normal 18 2 8" xfId="10909" xr:uid="{92628D9E-AB54-4799-9B00-B29B9EEC7D78}"/>
    <cellStyle name="Normal 18 2 9" xfId="10910" xr:uid="{45F61CC6-4B7C-4AED-9352-95D40F1DF982}"/>
    <cellStyle name="Normal 18 3" xfId="10911" xr:uid="{D54B264C-A7F8-4C4A-A2E7-E2ED1F9D29EB}"/>
    <cellStyle name="Normal 18 4" xfId="10912" xr:uid="{9EF02C84-6B3F-4494-8D6D-A483C6AB12FC}"/>
    <cellStyle name="Normal 18 5" xfId="10913" xr:uid="{DCB2C6F4-DFFF-45DD-8874-733D231D80C8}"/>
    <cellStyle name="Normal 18 6" xfId="10914" xr:uid="{DAC3A157-0381-44F7-9B91-4CF6F915FB49}"/>
    <cellStyle name="Normal 18 7" xfId="10915" xr:uid="{F1461245-117F-4EFD-AA6A-C78D0CB16D3B}"/>
    <cellStyle name="Normal 18 8" xfId="10916" xr:uid="{31A0E559-B911-4597-8483-08B1858A419A}"/>
    <cellStyle name="Normal 18 9" xfId="10917" xr:uid="{895D1B20-BB49-486F-A7DD-9C03908EA747}"/>
    <cellStyle name="Normal 19" xfId="2921" xr:uid="{00000000-0005-0000-0000-0000AE0B0000}"/>
    <cellStyle name="Normal 19 10" xfId="10918" xr:uid="{72D53E41-87A2-4580-8263-0FF9F7591A1E}"/>
    <cellStyle name="Normal 19 11" xfId="10919" xr:uid="{6FEFFC3A-CB1E-4536-B19B-B6AE9B9C77D9}"/>
    <cellStyle name="Normal 19 12" xfId="10920" xr:uid="{A672D6B2-67AA-4337-9F26-473D26A4C3B8}"/>
    <cellStyle name="Normal 19 13" xfId="10921" xr:uid="{EE67E31D-7DA3-40EB-9CD9-AF4ED15C17E1}"/>
    <cellStyle name="Normal 19 14" xfId="10922" xr:uid="{F841F321-6E61-4DA3-9805-A93FA1BA161E}"/>
    <cellStyle name="Normal 19 15" xfId="10923" xr:uid="{F119FC74-90C8-4FAF-9AFB-06A1BF989FEE}"/>
    <cellStyle name="Normal 19 16" xfId="10924" xr:uid="{F5ECBAE4-CD8B-4F38-8BD7-50806DE74FAF}"/>
    <cellStyle name="Normal 19 17" xfId="10925" xr:uid="{BB4A31DF-A1D3-49C3-98B9-88A0F676D7B8}"/>
    <cellStyle name="Normal 19 2" xfId="2922" xr:uid="{00000000-0005-0000-0000-0000AF0B0000}"/>
    <cellStyle name="Normal 19 2 10" xfId="10926" xr:uid="{E3B514FA-1D1B-4FBF-9B4A-7A3C84842C16}"/>
    <cellStyle name="Normal 19 2 11" xfId="10927" xr:uid="{5A138FFE-909B-45C4-ADFE-3E2622DB07C1}"/>
    <cellStyle name="Normal 19 2 12" xfId="10928" xr:uid="{04132D6F-4457-4B8B-9C5F-369E57387031}"/>
    <cellStyle name="Normal 19 2 13" xfId="10929" xr:uid="{C60D4CD0-62E6-4917-8783-0F2CEDCF2291}"/>
    <cellStyle name="Normal 19 2 14" xfId="10930" xr:uid="{AC4C9E2F-4C70-4B1F-AAFD-488F4785153F}"/>
    <cellStyle name="Normal 19 2 15" xfId="10931" xr:uid="{E7A26609-0B14-4773-9FE2-B46F9395902B}"/>
    <cellStyle name="Normal 19 2 16" xfId="10932" xr:uid="{3E8062BE-BE8C-4EFA-84E8-E1FD7030C9C1}"/>
    <cellStyle name="Normal 19 2 2" xfId="10933" xr:uid="{88BBABA5-7349-49FC-ADDF-B16952636D3F}"/>
    <cellStyle name="Normal 19 2 3" xfId="10934" xr:uid="{1D63BCA7-5D71-45AB-AAD9-57C0D8324A9F}"/>
    <cellStyle name="Normal 19 2 4" xfId="10935" xr:uid="{D3252B23-6A19-4263-8399-974A45C10DEB}"/>
    <cellStyle name="Normal 19 2 5" xfId="10936" xr:uid="{1610A1C9-8574-4037-A07D-8485E68FABFF}"/>
    <cellStyle name="Normal 19 2 6" xfId="10937" xr:uid="{5BD48B56-C7D6-43F1-9E05-DDBE5F40AF69}"/>
    <cellStyle name="Normal 19 2 7" xfId="10938" xr:uid="{BFBDF56A-418B-4998-86A2-FCEBAB2E0DD4}"/>
    <cellStyle name="Normal 19 2 8" xfId="10939" xr:uid="{0AC3EB5F-10AA-46F9-B6BC-A26DE64E4C78}"/>
    <cellStyle name="Normal 19 2 9" xfId="10940" xr:uid="{226921F5-7BA8-4068-867E-232D3DAC2410}"/>
    <cellStyle name="Normal 19 3" xfId="10941" xr:uid="{0EF9AA21-1123-4090-9A5E-3E80AA400848}"/>
    <cellStyle name="Normal 19 4" xfId="10942" xr:uid="{80C19E9E-756D-401F-9E4F-2BF6D02DF043}"/>
    <cellStyle name="Normal 19 5" xfId="10943" xr:uid="{CA8F4406-1B99-4C61-820F-357C9D4B2496}"/>
    <cellStyle name="Normal 19 6" xfId="10944" xr:uid="{F4233477-FD0E-4F4B-B7BA-D0F6D51DA73D}"/>
    <cellStyle name="Normal 19 7" xfId="10945" xr:uid="{26640473-C3C9-4F1F-8A71-00622427D1CD}"/>
    <cellStyle name="Normal 19 8" xfId="10946" xr:uid="{855850F0-77F9-41AF-A36F-BD34D92E6FC6}"/>
    <cellStyle name="Normal 19 9" xfId="10947" xr:uid="{DE83AAB1-C0A2-48C9-A2F9-0D3CDD7F154F}"/>
    <cellStyle name="Normal 2" xfId="2923" xr:uid="{00000000-0005-0000-0000-0000B00B0000}"/>
    <cellStyle name="Normal 2 1" xfId="5801" xr:uid="{A1C27B90-F225-427D-836A-801E0A0CA747}"/>
    <cellStyle name="Normal 2 10" xfId="10948" xr:uid="{2535C068-B318-469E-8D2F-38025C26DA30}"/>
    <cellStyle name="Normal 2 11" xfId="10949" xr:uid="{C1A7E93B-FDCC-4185-8C1E-6E10700BE477}"/>
    <cellStyle name="Normal 2 12" xfId="10950" xr:uid="{046F0D4B-7F9E-45DB-8531-4030411C7A30}"/>
    <cellStyle name="Normal 2 13" xfId="10951" xr:uid="{CC052785-2337-4B70-8568-A4FFC8DEC9C6}"/>
    <cellStyle name="Normal 2 14" xfId="10952" xr:uid="{6F9F6B2C-43AD-43AC-B512-A29976402D22}"/>
    <cellStyle name="Normal 2 15" xfId="10953" xr:uid="{EA7852E4-04E6-4EA0-B62F-E51A6CC35446}"/>
    <cellStyle name="Normal 2 16" xfId="10954" xr:uid="{3CC7F678-5B04-4664-BB43-39DB25EA679D}"/>
    <cellStyle name="Normal 2 17" xfId="10955" xr:uid="{71CF8B52-8093-4495-8D4A-1C850EAFD281}"/>
    <cellStyle name="Normal 2 18" xfId="10956" xr:uid="{BB647FE6-7EF9-4708-AC84-9C8AE9CE637C}"/>
    <cellStyle name="Normal 2 19" xfId="10957" xr:uid="{61EB4ACB-07A9-4FCE-AE13-5FBC59F0C127}"/>
    <cellStyle name="Normal 2 2" xfId="2924" xr:uid="{00000000-0005-0000-0000-0000B10B0000}"/>
    <cellStyle name="Normal 2 2 10" xfId="10958" xr:uid="{CF351174-E573-4D3D-9CB9-2D17435E9018}"/>
    <cellStyle name="Normal 2 2 11" xfId="10959" xr:uid="{D0E1B7BD-0905-4C46-A168-C1FC1EC3A23B}"/>
    <cellStyle name="Normal 2 2 12" xfId="10960" xr:uid="{BFA83336-8594-48FF-9047-E5721FA0786F}"/>
    <cellStyle name="Normal 2 2 13" xfId="10961" xr:uid="{022889E4-695D-45E8-9626-CAAA21DCC8A0}"/>
    <cellStyle name="Normal 2 2 14" xfId="10962" xr:uid="{4EC4C615-3A19-43DE-AF9E-B96737824A1D}"/>
    <cellStyle name="Normal 2 2 15" xfId="10963" xr:uid="{2E4123B8-C886-4864-ADC5-9E9278AB2208}"/>
    <cellStyle name="Normal 2 2 16" xfId="10964" xr:uid="{FDC88EB4-A2F8-4190-9E57-D15711C9F466}"/>
    <cellStyle name="Normal 2 2 17" xfId="10965" xr:uid="{467BC81D-318D-4605-A6F3-53D2BBA0486F}"/>
    <cellStyle name="Normal 2 2 17 2" xfId="10966" xr:uid="{15707DA1-D1A4-4B61-A13A-8EC647A483AD}"/>
    <cellStyle name="Normal 2 2 17 3" xfId="10967" xr:uid="{2D7389DB-EC15-4C3A-BA42-CE5B22AA76CD}"/>
    <cellStyle name="Normal 2 2 18" xfId="10968" xr:uid="{953C19B7-28DD-45A2-8A5C-6A198A875BF4}"/>
    <cellStyle name="Normal 2 2 19" xfId="10969" xr:uid="{D0499A96-1190-48A3-A03B-6237D02CC2C9}"/>
    <cellStyle name="Normal 2 2 2" xfId="8473" xr:uid="{D58AB33E-381D-44DC-8582-E63D8F94290E}"/>
    <cellStyle name="Normal 2 2 2 10" xfId="10970" xr:uid="{58E09EBD-0467-4941-A6B5-841EEE6BCAD1}"/>
    <cellStyle name="Normal 2 2 2 11" xfId="10971" xr:uid="{724604C9-6C90-4924-A7B5-9333E74648CA}"/>
    <cellStyle name="Normal 2 2 2 12" xfId="10972" xr:uid="{3C96A659-8C37-4C85-B1F3-57A40BA6180E}"/>
    <cellStyle name="Normal 2 2 2 13" xfId="10973" xr:uid="{C139D78A-08D6-4F2E-8866-9A90D798E4FE}"/>
    <cellStyle name="Normal 2 2 2 14" xfId="10974" xr:uid="{76D26ADB-764A-4C36-8FB9-F7AE0AE4E972}"/>
    <cellStyle name="Normal 2 2 2 15" xfId="10975" xr:uid="{093CF7D6-AD1E-472B-BD3E-2BD850098710}"/>
    <cellStyle name="Normal 2 2 2 16" xfId="10976" xr:uid="{6E777A3E-B369-437C-80D0-6C0D0B0B50F1}"/>
    <cellStyle name="Normal 2 2 2 16 2" xfId="10977" xr:uid="{B86E1BA0-7726-4A59-B4C4-2D9A16CB2548}"/>
    <cellStyle name="Normal 2 2 2 16 3" xfId="10978" xr:uid="{B84134F4-2534-4F6A-AFDD-73A090A6A6CC}"/>
    <cellStyle name="Normal 2 2 2 17" xfId="10979" xr:uid="{ABDE9046-3017-44CC-AD75-1FF116690A5A}"/>
    <cellStyle name="Normal 2 2 2 18" xfId="10980" xr:uid="{ABF9D159-25CA-4334-880D-9277A699BF4A}"/>
    <cellStyle name="Normal 2 2 2 2" xfId="8474" xr:uid="{A0CFCD25-00D0-4835-9388-20B9432699DB}"/>
    <cellStyle name="Normal 2 2 2 2 10" xfId="10981" xr:uid="{6EC350D5-482A-4F9B-9B4F-2995F4DC2B34}"/>
    <cellStyle name="Normal 2 2 2 2 11" xfId="10982" xr:uid="{6F6359A4-E919-4EED-A452-5ACF44A41641}"/>
    <cellStyle name="Normal 2 2 2 2 12" xfId="10983" xr:uid="{8C774BF0-FEAD-4761-A7C8-5BDE9E3FD211}"/>
    <cellStyle name="Normal 2 2 2 2 13" xfId="10984" xr:uid="{9B32B287-8896-407B-A233-3D7B8969C69B}"/>
    <cellStyle name="Normal 2 2 2 2 14" xfId="10985" xr:uid="{CAACF1B4-547A-4B1F-82BC-FAC8916209CB}"/>
    <cellStyle name="Normal 2 2 2 2 15" xfId="10986" xr:uid="{7B5415EF-6FFA-4FD8-A85C-57BDDBED9882}"/>
    <cellStyle name="Normal 2 2 2 2 16" xfId="10987" xr:uid="{FAA67EAE-BDE5-4FF5-B71B-BEC20CE7AF4B}"/>
    <cellStyle name="Normal 2 2 2 2 2" xfId="10988" xr:uid="{F1AC15CA-0758-49D8-856F-649867DA3E54}"/>
    <cellStyle name="Normal 2 2 2 2 3" xfId="10989" xr:uid="{890FEADE-018C-4398-99D3-97546372EA27}"/>
    <cellStyle name="Normal 2 2 2 2 4" xfId="10990" xr:uid="{26949A30-0941-42F3-9FE6-B1F0A4360745}"/>
    <cellStyle name="Normal 2 2 2 2 5" xfId="10991" xr:uid="{A2530827-1199-4B1E-AAC1-859E07E2B11F}"/>
    <cellStyle name="Normal 2 2 2 2 6" xfId="10992" xr:uid="{97BC4B78-A062-48E9-9A17-9C2682FA3120}"/>
    <cellStyle name="Normal 2 2 2 2 7" xfId="10993" xr:uid="{8FDE88A6-939F-478E-9A21-DCA1911870DD}"/>
    <cellStyle name="Normal 2 2 2 2 8" xfId="10994" xr:uid="{4A4FAE9C-B130-45B3-B6E7-2A9EA69AB756}"/>
    <cellStyle name="Normal 2 2 2 2 9" xfId="10995" xr:uid="{03CB5276-F5B7-42AD-A439-1E2257CD81AF}"/>
    <cellStyle name="Normal 2 2 2 3" xfId="10996" xr:uid="{19E2D8ED-A1EF-4E90-B461-FC2CF76F8AC1}"/>
    <cellStyle name="Normal 2 2 2 4" xfId="10997" xr:uid="{A2A62471-BEE4-46F3-899C-0489A5CB2E74}"/>
    <cellStyle name="Normal 2 2 2 5" xfId="10998" xr:uid="{0CB043DD-A00E-432A-AB4D-1229974D319C}"/>
    <cellStyle name="Normal 2 2 2 6" xfId="10999" xr:uid="{9FF68D90-A216-40C1-BDA1-489EAE78FF39}"/>
    <cellStyle name="Normal 2 2 2 7" xfId="11000" xr:uid="{3DE1593D-8659-48FB-9C45-16EC981EC453}"/>
    <cellStyle name="Normal 2 2 2 8" xfId="11001" xr:uid="{14E2B118-C930-4198-9518-1B9CEE6A0BCF}"/>
    <cellStyle name="Normal 2 2 2 9" xfId="11002" xr:uid="{E5B55721-069D-42C4-957D-46819F493E84}"/>
    <cellStyle name="Normal 2 2 3" xfId="8475" xr:uid="{E69B303C-F2E9-441D-9172-611463A7735B}"/>
    <cellStyle name="Normal 2 2 3 10" xfId="11003" xr:uid="{172E3DF0-476A-4629-AF4B-56C0D954EE81}"/>
    <cellStyle name="Normal 2 2 3 11" xfId="11004" xr:uid="{91347373-A1A9-42E5-8F94-8B74A82052EE}"/>
    <cellStyle name="Normal 2 2 3 12" xfId="11005" xr:uid="{51008293-8DDF-4A84-9CD6-8D21EFE55B2F}"/>
    <cellStyle name="Normal 2 2 3 13" xfId="11006" xr:uid="{86D95444-4A60-42A2-8A57-79EC866EF358}"/>
    <cellStyle name="Normal 2 2 3 14" xfId="11007" xr:uid="{C78CBD47-4844-44F8-ABAD-A44590CB6374}"/>
    <cellStyle name="Normal 2 2 3 15" xfId="11008" xr:uid="{BA1014AD-EF91-49E3-A983-B6CC04C3C3CF}"/>
    <cellStyle name="Normal 2 2 3 16" xfId="11009" xr:uid="{358A1B3B-3135-41CB-9819-04A5B165A79A}"/>
    <cellStyle name="Normal 2 2 3 2" xfId="11010" xr:uid="{264B891C-41F0-48B6-BAFA-E3F2F3E9739B}"/>
    <cellStyle name="Normal 2 2 3 3" xfId="11011" xr:uid="{40FFC52F-DC6F-4B55-BD61-181A083702E3}"/>
    <cellStyle name="Normal 2 2 3 4" xfId="11012" xr:uid="{502BBF32-F6F6-4BD1-89FC-F46DEF32C32F}"/>
    <cellStyle name="Normal 2 2 3 5" xfId="11013" xr:uid="{FCD67A81-A03E-4254-B870-2B726A7B55B0}"/>
    <cellStyle name="Normal 2 2 3 6" xfId="11014" xr:uid="{2B3F786D-9DFC-4058-8C6C-BAD5CB830E45}"/>
    <cellStyle name="Normal 2 2 3 7" xfId="11015" xr:uid="{6D5A6EC1-C10D-4A61-9827-CE25FA986E22}"/>
    <cellStyle name="Normal 2 2 3 8" xfId="11016" xr:uid="{53F68512-2362-4BFE-AF1C-7FD9E9A8512E}"/>
    <cellStyle name="Normal 2 2 3 9" xfId="11017" xr:uid="{2C08BDAE-8F89-4D4E-9F40-ABD91F27F716}"/>
    <cellStyle name="Normal 2 2 4" xfId="11018" xr:uid="{366DDEFD-A7AA-44A3-851C-93EAD6E690EE}"/>
    <cellStyle name="Normal 2 2 5" xfId="11019" xr:uid="{5F9C06A0-0261-4C26-94C3-8072F4C5AA52}"/>
    <cellStyle name="Normal 2 2 6" xfId="11020" xr:uid="{1216AA8C-AAF7-4CBB-90EF-211E9090EF06}"/>
    <cellStyle name="Normal 2 2 7" xfId="11021" xr:uid="{D257E525-76CB-4404-8BA7-FF5A20C92031}"/>
    <cellStyle name="Normal 2 2 8" xfId="11022" xr:uid="{89324B33-FB0C-4735-B404-208B9B4C7E9D}"/>
    <cellStyle name="Normal 2 2 9" xfId="11023" xr:uid="{87FE3B4E-8264-45B6-B071-A28D6C8C6AFE}"/>
    <cellStyle name="Normal 2 2_repackage" xfId="8476" xr:uid="{2080A149-8B89-4E5F-8D93-A5EB40D5A639}"/>
    <cellStyle name="Normal 2 20" xfId="13989" xr:uid="{1A3495B6-CB19-49F1-82F1-266C002C38D7}"/>
    <cellStyle name="Normal 2 21" xfId="13998" xr:uid="{5EA448DB-D5C0-46C2-96A8-AD45FDE06C71}"/>
    <cellStyle name="Normal 2 3" xfId="2925" xr:uid="{00000000-0005-0000-0000-0000B20B0000}"/>
    <cellStyle name="Normal 2 3 10" xfId="11024" xr:uid="{1ECC3B8B-9730-4633-AF5D-217B6F78077F}"/>
    <cellStyle name="Normal 2 3 11" xfId="11025" xr:uid="{23F1A278-CC5C-4C9C-88E4-9B1FFB862E52}"/>
    <cellStyle name="Normal 2 3 12" xfId="11026" xr:uid="{437C1FF1-91F6-4A49-9802-BFF4826ED392}"/>
    <cellStyle name="Normal 2 3 13" xfId="11027" xr:uid="{93D662AD-62F1-4FB3-8A93-C52B00F2466D}"/>
    <cellStyle name="Normal 2 3 14" xfId="11028" xr:uid="{A8072487-E1C9-49D3-8CC2-40AEA7E580CB}"/>
    <cellStyle name="Normal 2 3 15" xfId="11029" xr:uid="{9623E2EA-B134-4C37-8355-DE5BD726772C}"/>
    <cellStyle name="Normal 2 3 16" xfId="11030" xr:uid="{405168C0-C8E8-4425-8361-9C7FE4646008}"/>
    <cellStyle name="Normal 2 3 17" xfId="11031" xr:uid="{2604D7ED-41E3-429C-AFE7-4FEEFA78CEF4}"/>
    <cellStyle name="Normal 2 3 18" xfId="8477" xr:uid="{D5B8BFCD-30CE-475B-B763-C799C5FD95EE}"/>
    <cellStyle name="Normal 2 3 2" xfId="8478" xr:uid="{995AE294-873E-4FF8-AB05-7F723086C87C}"/>
    <cellStyle name="Normal 2 3 2 10" xfId="11032" xr:uid="{CAA0F3E8-B4E0-4907-8598-8D30724C5BEF}"/>
    <cellStyle name="Normal 2 3 2 11" xfId="11033" xr:uid="{C6E07E0A-D922-4885-A189-341F29B904AC}"/>
    <cellStyle name="Normal 2 3 2 12" xfId="11034" xr:uid="{338FE1D6-7BAE-4392-8FDE-59F6E12C1E3E}"/>
    <cellStyle name="Normal 2 3 2 13" xfId="11035" xr:uid="{C990A0A8-CFF6-4CB0-99AA-AFD592FB9C50}"/>
    <cellStyle name="Normal 2 3 2 14" xfId="11036" xr:uid="{A7FE2606-B8E0-48D6-893D-0A4B33026652}"/>
    <cellStyle name="Normal 2 3 2 15" xfId="11037" xr:uid="{3D80E649-36ED-44B6-AB4A-C7A46255FA67}"/>
    <cellStyle name="Normal 2 3 2 16" xfId="11038" xr:uid="{6138BFD8-B6C5-4B3E-9F87-80635464374B}"/>
    <cellStyle name="Normal 2 3 2 2" xfId="11039" xr:uid="{55C608F9-BD6F-4B22-9507-4099C717C004}"/>
    <cellStyle name="Normal 2 3 2 3" xfId="11040" xr:uid="{F67248D1-A33A-4E6B-8913-A81F117B0143}"/>
    <cellStyle name="Normal 2 3 2 4" xfId="11041" xr:uid="{F5BA29A1-4C4F-48CF-8540-25D894A0E103}"/>
    <cellStyle name="Normal 2 3 2 5" xfId="11042" xr:uid="{5E66B4DC-8227-44E4-9C63-AC1F86F16E36}"/>
    <cellStyle name="Normal 2 3 2 6" xfId="11043" xr:uid="{05479841-F7E4-4B90-B8B9-25E026562242}"/>
    <cellStyle name="Normal 2 3 2 7" xfId="11044" xr:uid="{97D22BF0-0FAB-4BB1-91BF-07614605BE77}"/>
    <cellStyle name="Normal 2 3 2 8" xfId="11045" xr:uid="{D3814F44-5986-412D-990E-E0A3E7BEFD33}"/>
    <cellStyle name="Normal 2 3 2 9" xfId="11046" xr:uid="{65CE61AD-4019-4B10-96A8-C87480D66CBF}"/>
    <cellStyle name="Normal 2 3 3" xfId="11047" xr:uid="{3CC4F2E9-1460-43C1-B099-14B1FB890DF5}"/>
    <cellStyle name="Normal 2 3 4" xfId="11048" xr:uid="{68ED18B6-F436-46F9-9189-78C3C9F9F909}"/>
    <cellStyle name="Normal 2 3 5" xfId="11049" xr:uid="{71375F8C-7432-4902-883A-011E924BB511}"/>
    <cellStyle name="Normal 2 3 6" xfId="11050" xr:uid="{65E837B5-8EA5-4D39-894B-625174C7F274}"/>
    <cellStyle name="Normal 2 3 7" xfId="11051" xr:uid="{7DB6F074-3B61-4BA9-BE87-6F1A6CF06E72}"/>
    <cellStyle name="Normal 2 3 8" xfId="11052" xr:uid="{4410252E-5B97-49AB-913D-9D1822E03B4C}"/>
    <cellStyle name="Normal 2 3 9" xfId="11053" xr:uid="{36DB9CB5-441E-4D8E-8278-3E2A535F359B}"/>
    <cellStyle name="Normal 2 4" xfId="2926" xr:uid="{00000000-0005-0000-0000-0000B30B0000}"/>
    <cellStyle name="Normal 2 4 10" xfId="11054" xr:uid="{1EC85ABC-5C8C-4C86-91A1-926C155322B1}"/>
    <cellStyle name="Normal 2 4 11" xfId="11055" xr:uid="{0A4ABAE7-C0F5-4473-BD0B-4F70208B7DD2}"/>
    <cellStyle name="Normal 2 4 12" xfId="11056" xr:uid="{B20496DE-5DF6-475F-85EA-0AA13ACED95C}"/>
    <cellStyle name="Normal 2 4 13" xfId="11057" xr:uid="{FA66E86B-891B-4064-BD06-030379B203B0}"/>
    <cellStyle name="Normal 2 4 14" xfId="11058" xr:uid="{A69848B4-881D-4535-BEB1-BB898A555935}"/>
    <cellStyle name="Normal 2 4 15" xfId="11059" xr:uid="{554F527D-0F3C-462B-BD14-1F9B51BCFABE}"/>
    <cellStyle name="Normal 2 4 16" xfId="11060" xr:uid="{1FF48B75-B75A-4A76-B791-90554B1A6A72}"/>
    <cellStyle name="Normal 2 4 17" xfId="8479" xr:uid="{52E66E3A-887A-4CB6-BE9B-5B03F195765F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2 6" xfId="11061" xr:uid="{49781304-F8B4-4B18-930E-FBF7F652449A}"/>
    <cellStyle name="Normal 2 4 3" xfId="3525" xr:uid="{00000000-0005-0000-0000-0000B70B0000}"/>
    <cellStyle name="Normal 2 4 3 2" xfId="3820" xr:uid="{00000000-0005-0000-0000-0000B70B0000}"/>
    <cellStyle name="Normal 2 4 3 3" xfId="11062" xr:uid="{B2663204-F9E9-4D18-9B7D-9BA7DB83D62F}"/>
    <cellStyle name="Normal 2 4 4" xfId="2927" xr:uid="{00000000-0005-0000-0000-0000B80B0000}"/>
    <cellStyle name="Normal 2 4 4 2" xfId="3409" xr:uid="{00000000-0005-0000-0000-0000B90B0000}"/>
    <cellStyle name="Normal 2 4 4 3" xfId="11063" xr:uid="{9DC33431-D5F8-49C6-BF08-E05BAF224377}"/>
    <cellStyle name="Normal 2 4 5" xfId="3622" xr:uid="{00000000-0005-0000-0000-0000BA0B0000}"/>
    <cellStyle name="Normal 2 4 5 2" xfId="3917" xr:uid="{00000000-0005-0000-0000-0000BA0B0000}"/>
    <cellStyle name="Normal 2 4 5 3" xfId="11064" xr:uid="{11AF38EF-4779-452D-A6C5-2A5A4559A063}"/>
    <cellStyle name="Normal 2 4 6" xfId="3721" xr:uid="{00000000-0005-0000-0000-0000B30B0000}"/>
    <cellStyle name="Normal 2 4 6 2" xfId="11065" xr:uid="{29ED325B-D1EF-41EC-9E37-8B7920E671AF}"/>
    <cellStyle name="Normal 2 4 7" xfId="5691" xr:uid="{18E55F4F-8CA3-431F-9267-DE38A15FBEE6}"/>
    <cellStyle name="Normal 2 4 7 2" xfId="11066" xr:uid="{DC47BB8E-4EA8-4C6C-BCD8-27044EAF471F}"/>
    <cellStyle name="Normal 2 4 8" xfId="11067" xr:uid="{D94652F8-7E5D-4FD4-86C8-76FFC7C54F5B}"/>
    <cellStyle name="Normal 2 4 9" xfId="11068" xr:uid="{68B19201-4EB5-4122-A103-460ADD0D0295}"/>
    <cellStyle name="Normal 2 5" xfId="2928" xr:uid="{00000000-0005-0000-0000-0000BB0B0000}"/>
    <cellStyle name="Normal 2 5 2" xfId="3410" xr:uid="{00000000-0005-0000-0000-0000BC0B0000}"/>
    <cellStyle name="Normal 2 5 3" xfId="11069" xr:uid="{5B024D54-7F26-4153-80CF-69D2BA5F66C3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6 7" xfId="11070" xr:uid="{9D7B80FF-DCE3-4753-B977-8D63FD0DDB81}"/>
    <cellStyle name="Normal 2 7" xfId="3412" xr:uid="{00000000-0005-0000-0000-0000C30B0000}"/>
    <cellStyle name="Normal 2 7 2" xfId="11071" xr:uid="{E71C9DBF-F3BA-4E2E-BCA9-E1C616E82A29}"/>
    <cellStyle name="Normal 2 8" xfId="3407" xr:uid="{00000000-0005-0000-0000-0000C40B0000}"/>
    <cellStyle name="Normal 2 8 2" xfId="11072" xr:uid="{28F6E9D3-0E2E-49F8-A008-A2AC2A008FB0}"/>
    <cellStyle name="Normal 2 9" xfId="11073" xr:uid="{4925CCEE-6BAD-41B6-85A4-012309F77708}"/>
    <cellStyle name="Normal 20" xfId="2930" xr:uid="{00000000-0005-0000-0000-0000C50B0000}"/>
    <cellStyle name="Normal 20 10" xfId="11074" xr:uid="{1417D87D-7E0E-49B3-8A2A-DEA737F1B5A2}"/>
    <cellStyle name="Normal 20 11" xfId="11075" xr:uid="{A99D9D84-F3D3-41A1-9E39-DF0FED2661AC}"/>
    <cellStyle name="Normal 20 12" xfId="11076" xr:uid="{8F9B670B-A5CD-45E6-91C9-5B25D4AC8521}"/>
    <cellStyle name="Normal 20 13" xfId="11077" xr:uid="{EA688300-E1A9-489A-AD06-4C58944F5086}"/>
    <cellStyle name="Normal 20 14" xfId="11078" xr:uid="{4628D068-0C8D-4A50-BD88-A72B7D57E5C2}"/>
    <cellStyle name="Normal 20 15" xfId="11079" xr:uid="{AC0972A5-CFE0-4B64-BE16-92EFDD2516DF}"/>
    <cellStyle name="Normal 20 16" xfId="11080" xr:uid="{530486AD-3EF9-4C13-8AEA-19C6EC1C0C20}"/>
    <cellStyle name="Normal 20 17" xfId="11081" xr:uid="{AD90835A-BE7B-4D61-B274-BCCA7D8B1161}"/>
    <cellStyle name="Normal 20 18" xfId="8480" xr:uid="{DF414613-604C-4BB0-831F-9C52C673AC43}"/>
    <cellStyle name="Normal 20 2" xfId="2931" xr:uid="{00000000-0005-0000-0000-0000C60B0000}"/>
    <cellStyle name="Normal 20 2 10" xfId="11082" xr:uid="{78E403CC-407E-4C85-BA12-E51ED3728B82}"/>
    <cellStyle name="Normal 20 2 11" xfId="11083" xr:uid="{3511B36B-88D5-41B2-8E69-091DD284DD27}"/>
    <cellStyle name="Normal 20 2 12" xfId="11084" xr:uid="{92FE1C19-E779-4D0F-9699-2DE2B3D20E52}"/>
    <cellStyle name="Normal 20 2 13" xfId="11085" xr:uid="{868D6E72-2898-416E-AE6D-4323F4A2E6EF}"/>
    <cellStyle name="Normal 20 2 14" xfId="11086" xr:uid="{25E61CD4-599B-4683-AE27-2C2374AD6C1C}"/>
    <cellStyle name="Normal 20 2 15" xfId="11087" xr:uid="{5F3899FC-F0D5-4512-AB48-31143405A0DE}"/>
    <cellStyle name="Normal 20 2 16" xfId="11088" xr:uid="{D943714A-6D3B-4E45-A525-907430296440}"/>
    <cellStyle name="Normal 20 2 17" xfId="8481" xr:uid="{9C0C985D-EF34-4361-BEC4-2FB2107308E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2 7" xfId="11089" xr:uid="{FEA9FBD9-EBBC-453F-9FA9-6E58A42F567E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3 6" xfId="11090" xr:uid="{8C3517A7-45CB-4D32-A6F3-1BE328F04E78}"/>
    <cellStyle name="Normal 20 2 4" xfId="3528" xr:uid="{00000000-0005-0000-0000-0000D00B0000}"/>
    <cellStyle name="Normal 20 2 4 2" xfId="3823" xr:uid="{00000000-0005-0000-0000-0000D00B0000}"/>
    <cellStyle name="Normal 20 2 4 3" xfId="11091" xr:uid="{616F9F08-2C23-4231-9761-8E303AF224A5}"/>
    <cellStyle name="Normal 20 2 5" xfId="3625" xr:uid="{00000000-0005-0000-0000-0000D10B0000}"/>
    <cellStyle name="Normal 20 2 5 2" xfId="3920" xr:uid="{00000000-0005-0000-0000-0000D10B0000}"/>
    <cellStyle name="Normal 20 2 5 3" xfId="11092" xr:uid="{FC51964E-A719-4329-8952-F5A65450BA94}"/>
    <cellStyle name="Normal 20 2 6" xfId="3724" xr:uid="{00000000-0005-0000-0000-0000C60B0000}"/>
    <cellStyle name="Normal 20 2 6 2" xfId="11093" xr:uid="{989E7215-6795-4C4A-9141-E4FA92D61A81}"/>
    <cellStyle name="Normal 20 2 7" xfId="5694" xr:uid="{5D3E6856-2221-48ED-835C-76CE18DA22E9}"/>
    <cellStyle name="Normal 20 2 7 2" xfId="11094" xr:uid="{D1D34CAD-AA06-4EB8-B7DD-BC15C8F67ACD}"/>
    <cellStyle name="Normal 20 2 8" xfId="11095" xr:uid="{6A128647-346B-4EDA-8B0C-54164719BABF}"/>
    <cellStyle name="Normal 20 2 9" xfId="11096" xr:uid="{5EE59A24-3A54-4FBA-8FEA-30B7F87EEE77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3 7" xfId="11097" xr:uid="{711858E0-0B11-43D8-9184-3FCDB1540339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4 6" xfId="11098" xr:uid="{1D35BA9F-C0C3-4EA0-BB07-A57893D48B58}"/>
    <cellStyle name="Normal 20 5" xfId="3527" xr:uid="{00000000-0005-0000-0000-0000DB0B0000}"/>
    <cellStyle name="Normal 20 5 2" xfId="3822" xr:uid="{00000000-0005-0000-0000-0000DB0B0000}"/>
    <cellStyle name="Normal 20 5 3" xfId="11099" xr:uid="{8CBFC38B-2650-413D-9091-43324419F79E}"/>
    <cellStyle name="Normal 20 6" xfId="3624" xr:uid="{00000000-0005-0000-0000-0000DC0B0000}"/>
    <cellStyle name="Normal 20 6 2" xfId="3919" xr:uid="{00000000-0005-0000-0000-0000DC0B0000}"/>
    <cellStyle name="Normal 20 6 3" xfId="11100" xr:uid="{7EE47DA4-DAC9-4484-B5AF-B258C143811E}"/>
    <cellStyle name="Normal 20 7" xfId="3723" xr:uid="{00000000-0005-0000-0000-0000C50B0000}"/>
    <cellStyle name="Normal 20 7 2" xfId="11101" xr:uid="{F98F680E-6FAE-4A2C-AC62-55E25035FC0E}"/>
    <cellStyle name="Normal 20 8" xfId="5693" xr:uid="{08B002D1-64D6-471B-BEA1-2D429559FF98}"/>
    <cellStyle name="Normal 20 8 2" xfId="11102" xr:uid="{1C225ABF-E47A-4590-BE73-F5D460BDFE5F}"/>
    <cellStyle name="Normal 20 9" xfId="11103" xr:uid="{EDD8B4EF-DC43-456B-8D2C-6CC56160EA66}"/>
    <cellStyle name="Normal 21" xfId="2934" xr:uid="{00000000-0005-0000-0000-0000DD0B0000}"/>
    <cellStyle name="Normal 21 10" xfId="11104" xr:uid="{56D23955-5731-4102-B614-E71AB0AEE62A}"/>
    <cellStyle name="Normal 21 11" xfId="11105" xr:uid="{367E24D3-E101-4AD3-9018-9E14D2DDDC3D}"/>
    <cellStyle name="Normal 21 12" xfId="11106" xr:uid="{6D81ACCC-4B04-48AE-A27A-62AD11B75CB3}"/>
    <cellStyle name="Normal 21 13" xfId="11107" xr:uid="{DD71962D-91FC-4A6B-8F2D-F619038DF634}"/>
    <cellStyle name="Normal 21 14" xfId="11108" xr:uid="{593F1DF0-8DD2-4DF1-9020-2BAB08C1F0E8}"/>
    <cellStyle name="Normal 21 15" xfId="11109" xr:uid="{D7CAD2F6-BBD5-4074-A040-60A8521B7216}"/>
    <cellStyle name="Normal 21 16" xfId="11110" xr:uid="{3D66A522-7884-4A65-A72C-17AC95124197}"/>
    <cellStyle name="Normal 21 17" xfId="11111" xr:uid="{06C5C1EA-85FB-4099-98FF-52D8A987586E}"/>
    <cellStyle name="Normal 21 2" xfId="2935" xr:uid="{00000000-0005-0000-0000-0000DE0B0000}"/>
    <cellStyle name="Normal 21 2 10" xfId="11112" xr:uid="{B8C0DB2C-F575-470C-9E98-559FCF59FEF8}"/>
    <cellStyle name="Normal 21 2 11" xfId="11113" xr:uid="{82E06905-AD0E-4A6E-B7DF-AF9CB7EA27CF}"/>
    <cellStyle name="Normal 21 2 12" xfId="11114" xr:uid="{EB0D49AB-576B-4A41-B1A6-55D4A36F0B0E}"/>
    <cellStyle name="Normal 21 2 13" xfId="11115" xr:uid="{A2502824-2445-4555-BCD7-A6747137058B}"/>
    <cellStyle name="Normal 21 2 14" xfId="11116" xr:uid="{A70D71FC-C6AE-4B5C-9891-5B99041F4B3F}"/>
    <cellStyle name="Normal 21 2 15" xfId="11117" xr:uid="{41B02554-D7C5-4AD2-8599-92F8D93676F6}"/>
    <cellStyle name="Normal 21 2 16" xfId="11118" xr:uid="{043DD72E-E688-4774-A506-6EC0BBD21DB2}"/>
    <cellStyle name="Normal 21 2 2" xfId="11119" xr:uid="{EB2A51B9-522C-49D2-803B-D42057C270D1}"/>
    <cellStyle name="Normal 21 2 3" xfId="11120" xr:uid="{6DF02AB1-0BD2-47FE-AC17-B749C492FCE2}"/>
    <cellStyle name="Normal 21 2 4" xfId="11121" xr:uid="{699EC09F-465A-49D4-B512-E292DA7E4582}"/>
    <cellStyle name="Normal 21 2 5" xfId="11122" xr:uid="{745AFFD0-7477-40DD-8FE6-31D02B8636B9}"/>
    <cellStyle name="Normal 21 2 6" xfId="11123" xr:uid="{FD6A854A-9121-47DF-8624-79A543A8FD74}"/>
    <cellStyle name="Normal 21 2 7" xfId="11124" xr:uid="{5AF0DA5D-D249-42DB-9990-2AB0D244AC4A}"/>
    <cellStyle name="Normal 21 2 8" xfId="11125" xr:uid="{B028676D-1CEE-44EF-B4EA-9A50F1862186}"/>
    <cellStyle name="Normal 21 2 9" xfId="11126" xr:uid="{7F2F2DEC-022A-4F12-9D63-0BFD57D4F497}"/>
    <cellStyle name="Normal 21 3" xfId="5810" xr:uid="{E2FBE9D3-AA25-4107-AE82-D915E3B37443}"/>
    <cellStyle name="Normal 21 3 2" xfId="11127" xr:uid="{B6DDF3E2-4CE1-446B-AEE7-93F7DE63F2A8}"/>
    <cellStyle name="Normal 21 4" xfId="11128" xr:uid="{3E231F75-EF66-468E-B29B-477946D578C5}"/>
    <cellStyle name="Normal 21 5" xfId="11129" xr:uid="{26E17CF0-F17E-494F-A23D-DB856547B4E5}"/>
    <cellStyle name="Normal 21 6" xfId="11130" xr:uid="{B39E0CEA-8B84-4944-830F-5BCB5EF5FB72}"/>
    <cellStyle name="Normal 21 7" xfId="11131" xr:uid="{7BBC6F7C-A2FA-4128-8DB7-401689873AB5}"/>
    <cellStyle name="Normal 21 8" xfId="11132" xr:uid="{BE104EED-7E30-4C16-8521-888FE10C9AF6}"/>
    <cellStyle name="Normal 21 9" xfId="11133" xr:uid="{048F0102-9206-49E5-A143-6D0BD9DD1A4F}"/>
    <cellStyle name="Normal 22" xfId="2936" xr:uid="{00000000-0005-0000-0000-0000DF0B0000}"/>
    <cellStyle name="Normal 22 10" xfId="11134" xr:uid="{7FC950B6-5285-45B3-BC32-8017361B5268}"/>
    <cellStyle name="Normal 22 11" xfId="11135" xr:uid="{742CFD9D-A71B-4B8A-9ABE-77EAA7219C91}"/>
    <cellStyle name="Normal 22 12" xfId="11136" xr:uid="{C7398931-D0DB-4D0B-9433-CAEF80F87D70}"/>
    <cellStyle name="Normal 22 13" xfId="11137" xr:uid="{CA225BDC-3145-4DEA-9E82-BFB2D23124E1}"/>
    <cellStyle name="Normal 22 14" xfId="11138" xr:uid="{03E210FB-775C-482D-9051-B89A36B8F9F8}"/>
    <cellStyle name="Normal 22 15" xfId="11139" xr:uid="{6676669A-9C76-4E0E-A912-F204DC3DAAE5}"/>
    <cellStyle name="Normal 22 16" xfId="11140" xr:uid="{378CBB5B-B898-44B3-962B-2DE88BEE169B}"/>
    <cellStyle name="Normal 22 17" xfId="11141" xr:uid="{AD40B998-57F4-4286-ABF0-CC082A3F589F}"/>
    <cellStyle name="Normal 22 2" xfId="8482" xr:uid="{37C74935-A1F6-482F-B2CB-3120EDFA3796}"/>
    <cellStyle name="Normal 22 2 10" xfId="11142" xr:uid="{E2CE9F0A-0BFE-4506-8136-D4877B01E24E}"/>
    <cellStyle name="Normal 22 2 11" xfId="11143" xr:uid="{C8FD9243-71F3-43E8-8D69-DDCF910AA7B6}"/>
    <cellStyle name="Normal 22 2 12" xfId="11144" xr:uid="{EA977B91-E852-48D3-95F2-40649B9AFFE0}"/>
    <cellStyle name="Normal 22 2 13" xfId="11145" xr:uid="{BFF0CD4C-5C63-41D1-A371-67120CA72267}"/>
    <cellStyle name="Normal 22 2 14" xfId="11146" xr:uid="{5E1F0A2C-D179-42F4-BD62-B5480874D24F}"/>
    <cellStyle name="Normal 22 2 15" xfId="11147" xr:uid="{2BAEE2A8-919E-4BDF-BECC-CEA40310B71A}"/>
    <cellStyle name="Normal 22 2 16" xfId="11148" xr:uid="{2904BA34-FCC0-4437-9C10-DA2C5552AE1F}"/>
    <cellStyle name="Normal 22 2 2" xfId="11149" xr:uid="{D2F9FF62-7562-452F-8CA8-423D3B44CC58}"/>
    <cellStyle name="Normal 22 2 3" xfId="11150" xr:uid="{95C5A727-5F6F-4418-B0E4-61981562A8EC}"/>
    <cellStyle name="Normal 22 2 4" xfId="11151" xr:uid="{26374ABA-3BC4-49D2-80BA-6074A9925D18}"/>
    <cellStyle name="Normal 22 2 5" xfId="11152" xr:uid="{76C1B7E8-2F01-43D4-B86D-3B5D9CA6E522}"/>
    <cellStyle name="Normal 22 2 6" xfId="11153" xr:uid="{670E3B3D-3155-4EF1-89A1-92A81EEEEF92}"/>
    <cellStyle name="Normal 22 2 7" xfId="11154" xr:uid="{3E596359-0BE4-4790-861B-47A610BF9465}"/>
    <cellStyle name="Normal 22 2 8" xfId="11155" xr:uid="{0037E513-F709-48ED-A614-C0786D8B4209}"/>
    <cellStyle name="Normal 22 2 9" xfId="11156" xr:uid="{B0B8CB8B-43F0-431D-9C4F-7213A646E1DA}"/>
    <cellStyle name="Normal 22 3" xfId="11157" xr:uid="{32AFB813-1046-4AA5-B7C2-F2A2F2F26144}"/>
    <cellStyle name="Normal 22 4" xfId="11158" xr:uid="{4EB31BE4-7CE1-4A97-81F9-5B43B244BA2A}"/>
    <cellStyle name="Normal 22 5" xfId="11159" xr:uid="{78E6DA02-E0FA-4274-966E-397B6EC5B113}"/>
    <cellStyle name="Normal 22 6" xfId="11160" xr:uid="{49854368-BFF0-4942-A86C-DE32C4F45EB3}"/>
    <cellStyle name="Normal 22 7" xfId="11161" xr:uid="{302A05D6-0874-401A-9406-8FC1C0DFC4BA}"/>
    <cellStyle name="Normal 22 8" xfId="11162" xr:uid="{7FCAB4EF-461F-4C5F-B41B-E95F502FEFAF}"/>
    <cellStyle name="Normal 22 9" xfId="11163" xr:uid="{4F96BCC1-20BA-4911-AEDA-3CCDE0DD4A1D}"/>
    <cellStyle name="Normal 23" xfId="2937" xr:uid="{00000000-0005-0000-0000-0000E00B0000}"/>
    <cellStyle name="Normal 23 10" xfId="11164" xr:uid="{BD790368-5A5F-4134-925D-8E19C10A846D}"/>
    <cellStyle name="Normal 23 11" xfId="11165" xr:uid="{5A28D4BA-C0BC-47E1-A35D-4D50CCA12E33}"/>
    <cellStyle name="Normal 23 12" xfId="11166" xr:uid="{074C820D-3E54-40F4-A57C-5E3696F78088}"/>
    <cellStyle name="Normal 23 13" xfId="11167" xr:uid="{ACEFEE3C-7859-4D9B-B720-7819CD263396}"/>
    <cellStyle name="Normal 23 14" xfId="11168" xr:uid="{11336887-E35E-4C0F-B1D4-453F125E17FC}"/>
    <cellStyle name="Normal 23 15" xfId="11169" xr:uid="{591DF56E-F7A1-4365-985A-5F30E81925F8}"/>
    <cellStyle name="Normal 23 16" xfId="11170" xr:uid="{E940E3D0-F9DA-4430-902A-459EDBB1BEAA}"/>
    <cellStyle name="Normal 23 17" xfId="11171" xr:uid="{0FCA7D0A-B8E8-4B84-B04C-AEF796CE26D2}"/>
    <cellStyle name="Normal 23 2" xfId="8483" xr:uid="{2CCE68A4-724B-4762-BDA4-1801834DD6E0}"/>
    <cellStyle name="Normal 23 2 10" xfId="11172" xr:uid="{A6BEE0D9-1B54-4F08-A751-9942F21BDE21}"/>
    <cellStyle name="Normal 23 2 11" xfId="11173" xr:uid="{09ED8CC8-63A8-4A16-9B5B-80AADBA76BF6}"/>
    <cellStyle name="Normal 23 2 12" xfId="11174" xr:uid="{1F2373E6-3D17-4397-B4B4-25D9281AB729}"/>
    <cellStyle name="Normal 23 2 13" xfId="11175" xr:uid="{D09C7557-1AFC-45B6-A19B-5E074E21FADD}"/>
    <cellStyle name="Normal 23 2 14" xfId="11176" xr:uid="{FF3009CF-92B2-4975-9B8B-B3B47B4A5EDE}"/>
    <cellStyle name="Normal 23 2 15" xfId="11177" xr:uid="{C6552372-2E3E-4678-9B57-B53BDAB22ACF}"/>
    <cellStyle name="Normal 23 2 16" xfId="11178" xr:uid="{3D98BCB3-51D3-4F82-9EB2-AB46952B6E5C}"/>
    <cellStyle name="Normal 23 2 2" xfId="11179" xr:uid="{63DBAC55-8515-4661-9380-FB21A28D0026}"/>
    <cellStyle name="Normal 23 2 3" xfId="11180" xr:uid="{5C1DF762-D70A-4903-8386-5A1CA9ADCF1F}"/>
    <cellStyle name="Normal 23 2 4" xfId="11181" xr:uid="{6ADC551A-4672-40E3-A0EC-64D6F56FEFF1}"/>
    <cellStyle name="Normal 23 2 5" xfId="11182" xr:uid="{35B9EB70-5EFF-4D86-805C-AB5396F3733D}"/>
    <cellStyle name="Normal 23 2 6" xfId="11183" xr:uid="{6764454F-B877-4678-8D18-F4CD68359CFA}"/>
    <cellStyle name="Normal 23 2 7" xfId="11184" xr:uid="{9D824418-B522-4C23-88C6-F129F3E4E5AA}"/>
    <cellStyle name="Normal 23 2 8" xfId="11185" xr:uid="{357EF2EA-171A-42ED-9B53-E2ED71C21989}"/>
    <cellStyle name="Normal 23 2 9" xfId="11186" xr:uid="{52725D5E-2C21-4C2C-A98D-7FA76FF63FC4}"/>
    <cellStyle name="Normal 23 3" xfId="11187" xr:uid="{5D3B664D-4D9E-47C8-8877-B35837E382FD}"/>
    <cellStyle name="Normal 23 4" xfId="11188" xr:uid="{EC3E52B0-6847-4257-8547-A2BD4E217AC5}"/>
    <cellStyle name="Normal 23 5" xfId="11189" xr:uid="{4A97D5E6-1DB4-4995-9F4C-2D213238B112}"/>
    <cellStyle name="Normal 23 6" xfId="11190" xr:uid="{3780EE14-73AE-46D3-A15C-B5F47A936409}"/>
    <cellStyle name="Normal 23 7" xfId="11191" xr:uid="{60D6FC64-606E-42EE-8E12-D13C1F3E250E}"/>
    <cellStyle name="Normal 23 8" xfId="11192" xr:uid="{6EEC958F-6E31-430F-8EDB-E9444DB3D83A}"/>
    <cellStyle name="Normal 23 9" xfId="11193" xr:uid="{CBCB5616-0588-4EA6-ACD4-E3B091E6E413}"/>
    <cellStyle name="Normal 24" xfId="2938" xr:uid="{00000000-0005-0000-0000-0000E10B0000}"/>
    <cellStyle name="Normal 24 10" xfId="11194" xr:uid="{DFA619E5-53EB-491A-BF78-2C9719CA0030}"/>
    <cellStyle name="Normal 24 11" xfId="11195" xr:uid="{DD3F2B3F-63E5-46B2-90B2-5AEA0437B55F}"/>
    <cellStyle name="Normal 24 12" xfId="11196" xr:uid="{0C08A78F-0801-4251-9C2E-5620C6E5B235}"/>
    <cellStyle name="Normal 24 13" xfId="11197" xr:uid="{1D68655B-1EC7-4782-98F5-7245FD478226}"/>
    <cellStyle name="Normal 24 14" xfId="11198" xr:uid="{9185FD10-FEF0-43DA-BE98-DFE93D9E4F75}"/>
    <cellStyle name="Normal 24 15" xfId="11199" xr:uid="{AF980C21-66C7-42F6-8CC9-F894C6B6F234}"/>
    <cellStyle name="Normal 24 16" xfId="11200" xr:uid="{78A5B28A-0C4C-4B83-993B-62639E928540}"/>
    <cellStyle name="Normal 24 17" xfId="11201" xr:uid="{30527D6C-6354-4E6F-A7A5-384F2EB5976D}"/>
    <cellStyle name="Normal 24 2" xfId="8484" xr:uid="{026C5E68-391B-4B93-B30A-791DC2275F93}"/>
    <cellStyle name="Normal 24 2 10" xfId="11202" xr:uid="{FF285AF9-7F6B-43C0-B1B3-DC70936D8721}"/>
    <cellStyle name="Normal 24 2 11" xfId="11203" xr:uid="{4EBDF332-08AB-4791-9D18-CE5FA013228E}"/>
    <cellStyle name="Normal 24 2 12" xfId="11204" xr:uid="{D0F03CD4-9072-465A-94ED-4F9E6E8D696A}"/>
    <cellStyle name="Normal 24 2 13" xfId="11205" xr:uid="{29596C36-4888-43A4-9A52-3A9CA80BFF19}"/>
    <cellStyle name="Normal 24 2 14" xfId="11206" xr:uid="{79C2B16A-94EB-4C45-9D8D-3C6747EE3A0E}"/>
    <cellStyle name="Normal 24 2 15" xfId="11207" xr:uid="{44A22CFA-0C9A-4F33-9385-F4210F6ED98D}"/>
    <cellStyle name="Normal 24 2 16" xfId="11208" xr:uid="{5564DF73-7F3C-4A27-AA1D-9298BF871A89}"/>
    <cellStyle name="Normal 24 2 2" xfId="11209" xr:uid="{AEFAB1D7-298B-43E9-9627-8B9544170434}"/>
    <cellStyle name="Normal 24 2 3" xfId="11210" xr:uid="{65F9520B-1B8A-4312-9F72-4268A70A76E6}"/>
    <cellStyle name="Normal 24 2 4" xfId="11211" xr:uid="{A69D9308-D7B8-49E4-B2CA-7188A9ADF4F6}"/>
    <cellStyle name="Normal 24 2 5" xfId="11212" xr:uid="{D58F7865-D707-4A65-A641-22BBF1074AD5}"/>
    <cellStyle name="Normal 24 2 6" xfId="11213" xr:uid="{1711644D-4B33-48C9-BF9F-6C4B8BA23668}"/>
    <cellStyle name="Normal 24 2 7" xfId="11214" xr:uid="{E43FCC67-8103-4A9F-A7DF-31D53E96ADF3}"/>
    <cellStyle name="Normal 24 2 8" xfId="11215" xr:uid="{78C04C90-F2CD-4405-8C8B-AE7CE8F41B9A}"/>
    <cellStyle name="Normal 24 2 9" xfId="11216" xr:uid="{86CA47C0-415F-4F13-B98B-E685F6E03ABB}"/>
    <cellStyle name="Normal 24 3" xfId="11217" xr:uid="{C46B661B-2233-4913-BC60-607E5B762994}"/>
    <cellStyle name="Normal 24 4" xfId="11218" xr:uid="{C72D25AB-6A32-468D-A1E2-355A11A437BD}"/>
    <cellStyle name="Normal 24 5" xfId="11219" xr:uid="{A6C3C706-8C03-4188-9616-C9C11AB49E87}"/>
    <cellStyle name="Normal 24 6" xfId="11220" xr:uid="{0400A9E1-1EE6-4751-A721-866C8E4011B1}"/>
    <cellStyle name="Normal 24 7" xfId="11221" xr:uid="{96E89790-D581-4253-8C80-F807069784D6}"/>
    <cellStyle name="Normal 24 8" xfId="11222" xr:uid="{04A8E1DF-EEFC-4868-A1D2-4A8BE1BB961F}"/>
    <cellStyle name="Normal 24 9" xfId="11223" xr:uid="{0AA9597A-1EF1-41A3-9A43-3A60E53DF725}"/>
    <cellStyle name="Normal 25" xfId="2939" xr:uid="{00000000-0005-0000-0000-0000E20B0000}"/>
    <cellStyle name="Normal 25 10" xfId="11224" xr:uid="{31047A46-F5B5-477D-92C0-687368F06E71}"/>
    <cellStyle name="Normal 25 11" xfId="11225" xr:uid="{409F7BCB-D2CE-4274-A6A9-24DC0EECE986}"/>
    <cellStyle name="Normal 25 12" xfId="11226" xr:uid="{90A6B9BD-6DBF-4F9B-9D82-13D0467FBACD}"/>
    <cellStyle name="Normal 25 13" xfId="11227" xr:uid="{D7C0A444-B2C5-4556-9215-5129BE30F8A8}"/>
    <cellStyle name="Normal 25 14" xfId="11228" xr:uid="{518C9C61-3FF8-43AB-BE80-96CAE8FA579F}"/>
    <cellStyle name="Normal 25 15" xfId="11229" xr:uid="{71CE8CA3-7C8E-4250-9626-9A5D9007D60F}"/>
    <cellStyle name="Normal 25 16" xfId="11230" xr:uid="{500B94B4-4BA3-473E-B73A-B296A41CB4F0}"/>
    <cellStyle name="Normal 25 17" xfId="11231" xr:uid="{8DA1842F-64B6-4C9B-8040-1DDCB59FFB72}"/>
    <cellStyle name="Normal 25 2" xfId="8485" xr:uid="{D245CE31-70FE-4CD5-ACF1-392388FC0EB3}"/>
    <cellStyle name="Normal 25 2 10" xfId="11232" xr:uid="{BF51FF09-C7FF-4449-859B-AA2526DA9774}"/>
    <cellStyle name="Normal 25 2 11" xfId="11233" xr:uid="{D5AC6B6B-8B65-412D-9D13-EA60F0D62154}"/>
    <cellStyle name="Normal 25 2 12" xfId="11234" xr:uid="{79503FEB-20B7-4A93-948F-5AD0877BB059}"/>
    <cellStyle name="Normal 25 2 13" xfId="11235" xr:uid="{17470BC9-E93A-44D6-AF21-60006A074A80}"/>
    <cellStyle name="Normal 25 2 14" xfId="11236" xr:uid="{6412D177-D670-4EE3-99DF-0874A840796D}"/>
    <cellStyle name="Normal 25 2 15" xfId="11237" xr:uid="{91067606-50DB-4D1A-BC8D-54383744BF5A}"/>
    <cellStyle name="Normal 25 2 16" xfId="11238" xr:uid="{661BBB8A-FC64-4FE9-8916-00FFF42BBA22}"/>
    <cellStyle name="Normal 25 2 2" xfId="11239" xr:uid="{DA46D466-79E3-4698-BBB1-A6D04587234A}"/>
    <cellStyle name="Normal 25 2 3" xfId="11240" xr:uid="{6034AF11-BB54-4066-A55B-91F9AE30F03F}"/>
    <cellStyle name="Normal 25 2 4" xfId="11241" xr:uid="{F59C8426-1CA7-46EF-B132-E6C62BC6E82F}"/>
    <cellStyle name="Normal 25 2 5" xfId="11242" xr:uid="{45A069CE-F0DE-46B2-BA2F-7445B6BF1EC3}"/>
    <cellStyle name="Normal 25 2 6" xfId="11243" xr:uid="{A5575092-0910-4B93-ABC2-367164C99D80}"/>
    <cellStyle name="Normal 25 2 7" xfId="11244" xr:uid="{44D1D8AA-F320-42C9-9EE8-6E12F0A74DB5}"/>
    <cellStyle name="Normal 25 2 8" xfId="11245" xr:uid="{A8A716E1-960A-4C14-BEA2-45DEACA8048C}"/>
    <cellStyle name="Normal 25 2 9" xfId="11246" xr:uid="{069F3002-13F7-49B5-A72D-2536AE16FF81}"/>
    <cellStyle name="Normal 25 3" xfId="11247" xr:uid="{1811143F-806F-4EBC-80CE-508A23B65FAC}"/>
    <cellStyle name="Normal 25 4" xfId="11248" xr:uid="{4A0229D4-4323-4C80-A5BA-663495E00B2A}"/>
    <cellStyle name="Normal 25 5" xfId="11249" xr:uid="{BAD903B7-AD15-42CC-8626-955B017F577C}"/>
    <cellStyle name="Normal 25 6" xfId="11250" xr:uid="{D662AD01-5B82-4812-A4DC-8D1E550F969E}"/>
    <cellStyle name="Normal 25 7" xfId="11251" xr:uid="{2457BEFE-E052-42C0-AA8D-4B0B3E55F297}"/>
    <cellStyle name="Normal 25 8" xfId="11252" xr:uid="{536FBF86-B8F9-47C9-9FFF-7D4E16B16503}"/>
    <cellStyle name="Normal 25 9" xfId="11253" xr:uid="{A1B12CD8-BD8C-45A1-8231-BB87E722E5D3}"/>
    <cellStyle name="Normal 26" xfId="2940" xr:uid="{00000000-0005-0000-0000-0000E30B0000}"/>
    <cellStyle name="Normal 26 10" xfId="11254" xr:uid="{602436D3-A102-4735-9516-570920A0DC2D}"/>
    <cellStyle name="Normal 26 11" xfId="11255" xr:uid="{C9AB432B-86A2-411D-AE60-72C18ED5A7BB}"/>
    <cellStyle name="Normal 26 12" xfId="11256" xr:uid="{5BB2C788-710F-4847-A4F0-272E9E76A4FC}"/>
    <cellStyle name="Normal 26 13" xfId="11257" xr:uid="{0B63FCE8-5347-47C7-93D2-3BFA6A6A1F85}"/>
    <cellStyle name="Normal 26 14" xfId="11258" xr:uid="{57CF58EC-9CEC-44B4-9B50-3C1BFEEAE67E}"/>
    <cellStyle name="Normal 26 15" xfId="11259" xr:uid="{8A3CE24D-7595-4FD8-B683-5E62834D453D}"/>
    <cellStyle name="Normal 26 16" xfId="11260" xr:uid="{4F077D8B-9A74-4F1E-A8E8-DAF991E58F83}"/>
    <cellStyle name="Normal 26 17" xfId="11261" xr:uid="{E55653E0-9CFE-46CE-B755-37DE52C36D96}"/>
    <cellStyle name="Normal 26 2" xfId="8486" xr:uid="{30E7592C-B0A1-436A-A1E5-974002CA0076}"/>
    <cellStyle name="Normal 26 2 10" xfId="11262" xr:uid="{11F34574-996B-43E4-AD95-BD0EEB59AB17}"/>
    <cellStyle name="Normal 26 2 11" xfId="11263" xr:uid="{1A6E1C87-13D7-46A4-902C-076CF2622646}"/>
    <cellStyle name="Normal 26 2 12" xfId="11264" xr:uid="{02EC1455-D01E-4FB0-A1EB-7CE7E603F63C}"/>
    <cellStyle name="Normal 26 2 13" xfId="11265" xr:uid="{05717749-CCE4-46A7-A642-6FE96F68D811}"/>
    <cellStyle name="Normal 26 2 14" xfId="11266" xr:uid="{013A224C-0DF5-4CED-8C0C-00CDD8199784}"/>
    <cellStyle name="Normal 26 2 15" xfId="11267" xr:uid="{6083CFE4-34E1-44AF-98A1-C19EF9F0713A}"/>
    <cellStyle name="Normal 26 2 16" xfId="11268" xr:uid="{036B8F74-9C99-45BB-AF91-7734E1CD6C9E}"/>
    <cellStyle name="Normal 26 2 2" xfId="11269" xr:uid="{8A07FF13-3702-41E7-A448-169D4D260C4E}"/>
    <cellStyle name="Normal 26 2 3" xfId="11270" xr:uid="{DF9DC679-0860-4EC7-AF11-8A7131144063}"/>
    <cellStyle name="Normal 26 2 4" xfId="11271" xr:uid="{1FD037B3-D1D5-476F-B82C-C20696CF815C}"/>
    <cellStyle name="Normal 26 2 5" xfId="11272" xr:uid="{2865D8DA-D7AC-4B94-A2E3-C31E665095C6}"/>
    <cellStyle name="Normal 26 2 6" xfId="11273" xr:uid="{D0B78983-6BEE-4AFE-9941-D4EBF30E3938}"/>
    <cellStyle name="Normal 26 2 7" xfId="11274" xr:uid="{5DB6A377-3C4F-4652-9F0E-476406958192}"/>
    <cellStyle name="Normal 26 2 8" xfId="11275" xr:uid="{7C1B066A-7BDA-4FE1-93A1-D84DC97F6BA5}"/>
    <cellStyle name="Normal 26 2 9" xfId="11276" xr:uid="{31A37377-52F2-4865-B814-7AA75B06C469}"/>
    <cellStyle name="Normal 26 3" xfId="11277" xr:uid="{D158BBF1-882D-4EDA-9E3B-226E3FB929C9}"/>
    <cellStyle name="Normal 26 4" xfId="11278" xr:uid="{CC2C9AA9-F0C3-4A86-82C3-2640724AB938}"/>
    <cellStyle name="Normal 26 5" xfId="11279" xr:uid="{0667709A-076E-4C2C-9D6E-BE8A6433163B}"/>
    <cellStyle name="Normal 26 6" xfId="11280" xr:uid="{7F64D1BF-3681-4EB0-B2B1-D817D6707D56}"/>
    <cellStyle name="Normal 26 7" xfId="11281" xr:uid="{27C81CB9-580F-4EDB-86BD-7019A37F8ACB}"/>
    <cellStyle name="Normal 26 8" xfId="11282" xr:uid="{58DAE47D-4D9A-4C57-9ACC-854B79118CC5}"/>
    <cellStyle name="Normal 26 9" xfId="11283" xr:uid="{348F9ECF-DC45-4BDE-8C22-180640E656E4}"/>
    <cellStyle name="Normal 27" xfId="2941" xr:uid="{00000000-0005-0000-0000-0000E40B0000}"/>
    <cellStyle name="Normal 27 10" xfId="11284" xr:uid="{58EE7763-75A8-4155-B59D-77D5EAD97A6C}"/>
    <cellStyle name="Normal 27 11" xfId="11285" xr:uid="{80098F6E-C4EA-4F9A-8D65-7D383CD5C5E1}"/>
    <cellStyle name="Normal 27 12" xfId="11286" xr:uid="{80F64B95-E55D-49E2-8757-C2CE26F3625D}"/>
    <cellStyle name="Normal 27 13" xfId="11287" xr:uid="{60DEB61C-1B7E-469E-AA09-886AE311F14B}"/>
    <cellStyle name="Normal 27 14" xfId="11288" xr:uid="{3A638DA6-945E-479C-9D09-B6ED54E28531}"/>
    <cellStyle name="Normal 27 15" xfId="11289" xr:uid="{43F38DBF-CEC6-4EDD-AD87-72B9DBE3A6C1}"/>
    <cellStyle name="Normal 27 16" xfId="11290" xr:uid="{D5C7E27D-7EF7-4082-9193-4568C36D93A6}"/>
    <cellStyle name="Normal 27 17" xfId="11291" xr:uid="{500646C2-EE7C-4F2F-ACC9-BE7BBAD1D602}"/>
    <cellStyle name="Normal 27 2" xfId="2942" xr:uid="{00000000-0005-0000-0000-0000E50B0000}"/>
    <cellStyle name="Normal 27 2 10" xfId="11292" xr:uid="{EA2CED03-B5C7-41D4-899F-0C1A287EA407}"/>
    <cellStyle name="Normal 27 2 11" xfId="11293" xr:uid="{3550A311-0D43-4275-A6DB-4129C765E2D7}"/>
    <cellStyle name="Normal 27 2 12" xfId="11294" xr:uid="{1F8EA5EC-BBFB-4DBE-8412-887A65B40FB0}"/>
    <cellStyle name="Normal 27 2 13" xfId="11295" xr:uid="{34C7A93B-DD3F-4CF8-8BD0-9DDFD0FD093B}"/>
    <cellStyle name="Normal 27 2 14" xfId="11296" xr:uid="{BDEACCFF-C6FF-4819-9608-1F6FBA3FCBDD}"/>
    <cellStyle name="Normal 27 2 15" xfId="11297" xr:uid="{470A9418-6252-41D6-84D6-6FB4BF5ADE4C}"/>
    <cellStyle name="Normal 27 2 16" xfId="11298" xr:uid="{0C8095F8-7FD4-4930-91DB-4C147F5C9171}"/>
    <cellStyle name="Normal 27 2 17" xfId="13987" xr:uid="{63858A92-D3F5-476A-A768-9D287EF1A7BD}"/>
    <cellStyle name="Normal 27 2 2" xfId="11299" xr:uid="{0D064675-CA70-4A40-96CC-4FEA9A2B7A81}"/>
    <cellStyle name="Normal 27 2 3" xfId="11300" xr:uid="{7F0B838C-8D75-418F-A14D-8EBBB39E1F04}"/>
    <cellStyle name="Normal 27 2 4" xfId="11301" xr:uid="{BE89CC4D-2E09-453C-B87F-DDEF48FB29D1}"/>
    <cellStyle name="Normal 27 2 5" xfId="11302" xr:uid="{26B3A17E-96BB-4A6F-91A7-07F6D9DA57DF}"/>
    <cellStyle name="Normal 27 2 6" xfId="11303" xr:uid="{58076E7C-6009-4CEE-BA49-8330A9F3AB13}"/>
    <cellStyle name="Normal 27 2 7" xfId="11304" xr:uid="{42B41209-0E83-4AFE-8542-AB82E7B5A010}"/>
    <cellStyle name="Normal 27 2 8" xfId="11305" xr:uid="{FE30057D-D720-493F-8E2C-DA58334979B2}"/>
    <cellStyle name="Normal 27 2 9" xfId="11306" xr:uid="{A25A3AD6-733C-4344-AA19-EDEDD1B48506}"/>
    <cellStyle name="Normal 27 3" xfId="11307" xr:uid="{E088FE5E-1FFF-4873-B809-B3A565818D33}"/>
    <cellStyle name="Normal 27 4" xfId="11308" xr:uid="{E429765F-FAD0-402F-9EC7-6B35E3AF7FE4}"/>
    <cellStyle name="Normal 27 5" xfId="11309" xr:uid="{30372E10-019B-4D3E-9957-6CD8C60693B2}"/>
    <cellStyle name="Normal 27 6" xfId="11310" xr:uid="{62C4D0EA-5A47-4286-AAFF-9E10CF7DF7A2}"/>
    <cellStyle name="Normal 27 7" xfId="11311" xr:uid="{E554BC10-3876-4E24-89D7-2C16F227966A}"/>
    <cellStyle name="Normal 27 8" xfId="11312" xr:uid="{480E53CA-F411-406D-846A-123D3D9A88DA}"/>
    <cellStyle name="Normal 27 9" xfId="11313" xr:uid="{A006DE3F-B414-426B-A58A-ECC7E18F3333}"/>
    <cellStyle name="Normal 28" xfId="2943" xr:uid="{00000000-0005-0000-0000-0000E60B0000}"/>
    <cellStyle name="Normal 28 10" xfId="11314" xr:uid="{96AA7663-5651-4274-A42D-8C5865989348}"/>
    <cellStyle name="Normal 28 11" xfId="11315" xr:uid="{AAB068A1-0BEB-4E6E-A451-7ABD4816263C}"/>
    <cellStyle name="Normal 28 12" xfId="11316" xr:uid="{B3137DFC-4C12-4640-8D63-58E39BF5200F}"/>
    <cellStyle name="Normal 28 13" xfId="11317" xr:uid="{D7FA28FA-F965-4C7B-8D84-CFB870EAC8E0}"/>
    <cellStyle name="Normal 28 14" xfId="11318" xr:uid="{CA6634A3-2F1F-4181-A7D7-4EA6A59FB6CB}"/>
    <cellStyle name="Normal 28 15" xfId="11319" xr:uid="{187BF298-285E-48AD-B835-C53CA9773BFF}"/>
    <cellStyle name="Normal 28 16" xfId="11320" xr:uid="{FC2E3159-4289-4AA4-B489-79B41780AE77}"/>
    <cellStyle name="Normal 28 17" xfId="11321" xr:uid="{EB6FF5B7-DC65-4EF1-BC92-E496C237623D}"/>
    <cellStyle name="Normal 28 2" xfId="8487" xr:uid="{967E10E9-E21B-465E-9273-3C8A909050F7}"/>
    <cellStyle name="Normal 28 2 10" xfId="11322" xr:uid="{E8E441AF-6592-4733-9F85-9ADD5F577E48}"/>
    <cellStyle name="Normal 28 2 11" xfId="11323" xr:uid="{8BC0842D-1BBF-4A52-AD58-EA903AD5D13A}"/>
    <cellStyle name="Normal 28 2 12" xfId="11324" xr:uid="{14A6F459-E03F-4818-80FB-62CB82AA2BA6}"/>
    <cellStyle name="Normal 28 2 13" xfId="11325" xr:uid="{92EBDF5E-B714-41BF-A8B6-5D63E67BE74E}"/>
    <cellStyle name="Normal 28 2 14" xfId="11326" xr:uid="{65E6C4A4-A9BB-4FC4-9115-0F3B0AE3D634}"/>
    <cellStyle name="Normal 28 2 15" xfId="11327" xr:uid="{E46EB8A3-C165-4525-A404-896EC6479CF3}"/>
    <cellStyle name="Normal 28 2 16" xfId="11328" xr:uid="{0518DC8F-F90E-4A40-B6D8-1DC76D97EDE2}"/>
    <cellStyle name="Normal 28 2 2" xfId="11329" xr:uid="{27B948CB-83B4-466A-A221-714F6F07BB87}"/>
    <cellStyle name="Normal 28 2 3" xfId="11330" xr:uid="{DDEC8491-F933-435E-AB1D-DEB47A75A03D}"/>
    <cellStyle name="Normal 28 2 4" xfId="11331" xr:uid="{B884D7C9-80C0-4E18-9DFD-BFD5B1FF6957}"/>
    <cellStyle name="Normal 28 2 5" xfId="11332" xr:uid="{9B4FB012-1372-4F4E-8C76-80A1A594FA6E}"/>
    <cellStyle name="Normal 28 2 6" xfId="11333" xr:uid="{BC98DF4D-4EB9-4931-834C-2B924A3DD078}"/>
    <cellStyle name="Normal 28 2 7" xfId="11334" xr:uid="{70120013-C877-4E47-A9D5-4D7BE045F45D}"/>
    <cellStyle name="Normal 28 2 8" xfId="11335" xr:uid="{753850B1-21DD-485F-A0BF-DCC948524500}"/>
    <cellStyle name="Normal 28 2 9" xfId="11336" xr:uid="{0322A066-F8D2-4EF7-B728-ACC99D3DE7F7}"/>
    <cellStyle name="Normal 28 3" xfId="11337" xr:uid="{159A15AC-FFFF-43F1-97C1-36BC36E0AE6A}"/>
    <cellStyle name="Normal 28 4" xfId="11338" xr:uid="{795BC879-E5EB-4A35-8C6D-0373AB8F0FE1}"/>
    <cellStyle name="Normal 28 5" xfId="11339" xr:uid="{E9AC1CB4-EDAD-4CEC-B77E-7ECAFC6D489E}"/>
    <cellStyle name="Normal 28 6" xfId="11340" xr:uid="{FBEB841C-F116-4720-8C7E-1577E2EA33BA}"/>
    <cellStyle name="Normal 28 7" xfId="11341" xr:uid="{6EAC8C2E-2C02-4377-8ABD-37B1DF311925}"/>
    <cellStyle name="Normal 28 8" xfId="11342" xr:uid="{DE7260F6-F77B-4DDE-8603-338433B62870}"/>
    <cellStyle name="Normal 28 9" xfId="11343" xr:uid="{F3FB9D31-62DD-4638-A410-550C69D381C4}"/>
    <cellStyle name="Normal 29" xfId="2944" xr:uid="{00000000-0005-0000-0000-0000E70B0000}"/>
    <cellStyle name="Normal 29 10" xfId="11344" xr:uid="{4C0F4EB3-E6E5-4E74-9E98-0C33A1FD4FB9}"/>
    <cellStyle name="Normal 29 11" xfId="11345" xr:uid="{A46A7E51-8E3F-4B3F-A06A-2D3316B0D3F3}"/>
    <cellStyle name="Normal 29 12" xfId="11346" xr:uid="{34B355AD-320C-4E67-AA85-05F12D991332}"/>
    <cellStyle name="Normal 29 13" xfId="11347" xr:uid="{071D495C-5A06-479D-83CD-FE9B7017BFDD}"/>
    <cellStyle name="Normal 29 14" xfId="11348" xr:uid="{71D41C67-FF65-4E37-89B8-74D56500210C}"/>
    <cellStyle name="Normal 29 15" xfId="11349" xr:uid="{10296D2C-B308-4565-A546-2261066EF057}"/>
    <cellStyle name="Normal 29 16" xfId="11350" xr:uid="{BCDCF042-72FE-4EDF-B9EC-5C820F16DC33}"/>
    <cellStyle name="Normal 29 17" xfId="11351" xr:uid="{7D34228E-9504-4D49-97DF-46FD56C71467}"/>
    <cellStyle name="Normal 29 2" xfId="2945" xr:uid="{00000000-0005-0000-0000-0000E80B0000}"/>
    <cellStyle name="Normal 29 2 10" xfId="11352" xr:uid="{63814EF0-DFF7-463D-9591-3CAD3FA1E649}"/>
    <cellStyle name="Normal 29 2 11" xfId="11353" xr:uid="{23F81397-C0C1-445F-8E30-33FAFC7272A2}"/>
    <cellStyle name="Normal 29 2 12" xfId="11354" xr:uid="{D9DC9324-09FF-4DC4-AB20-264DB9A3E59B}"/>
    <cellStyle name="Normal 29 2 13" xfId="11355" xr:uid="{876F1416-D68B-40B1-900C-D53FBDB8A4EA}"/>
    <cellStyle name="Normal 29 2 14" xfId="11356" xr:uid="{EF3307E9-7CEB-47AE-B1C1-40AF6E38FAC6}"/>
    <cellStyle name="Normal 29 2 15" xfId="11357" xr:uid="{F8F1E950-6756-470F-8FA0-946AF3538A18}"/>
    <cellStyle name="Normal 29 2 16" xfId="11358" xr:uid="{D4368242-7D2C-475D-9077-99B9B255F691}"/>
    <cellStyle name="Normal 29 2 17" xfId="8488" xr:uid="{FF9BAF56-561F-4494-9BC7-191D943F2E40}"/>
    <cellStyle name="Normal 29 2 2" xfId="2946" xr:uid="{00000000-0005-0000-0000-0000E90B0000}"/>
    <cellStyle name="Normal 29 2 2 2" xfId="3480" xr:uid="{00000000-0005-0000-0000-0000EA0B0000}"/>
    <cellStyle name="Normal 29 2 2 3" xfId="11359" xr:uid="{1DFE66ED-7A46-4B7C-B4F1-E411B7700471}"/>
    <cellStyle name="Normal 29 2 3" xfId="2947" xr:uid="{00000000-0005-0000-0000-0000EB0B0000}"/>
    <cellStyle name="Normal 29 2 3 2" xfId="3481" xr:uid="{00000000-0005-0000-0000-0000EC0B0000}"/>
    <cellStyle name="Normal 29 2 3 3" xfId="11360" xr:uid="{9C98E6EA-E3EB-4696-98F5-9EBD1DE602C8}"/>
    <cellStyle name="Normal 29 2 4" xfId="3479" xr:uid="{00000000-0005-0000-0000-0000ED0B0000}"/>
    <cellStyle name="Normal 29 2 4 2" xfId="11361" xr:uid="{660C596C-C824-4156-83B1-9A8E322576B7}"/>
    <cellStyle name="Normal 29 2 5" xfId="11362" xr:uid="{FBEA6764-0280-4E8C-9228-F84F22F6F9EC}"/>
    <cellStyle name="Normal 29 2 6" xfId="11363" xr:uid="{A1DD1D2E-A8CA-4312-AD1E-E793A69BF23F}"/>
    <cellStyle name="Normal 29 2 7" xfId="11364" xr:uid="{9B101FA4-B9E6-44EE-883D-05250E29C13E}"/>
    <cellStyle name="Normal 29 2 8" xfId="11365" xr:uid="{E959854E-04DE-43AF-9F93-3AE8EFE99579}"/>
    <cellStyle name="Normal 29 2 9" xfId="11366" xr:uid="{592AB3AA-B2ED-42A6-AAC3-90E04F81DE80}"/>
    <cellStyle name="Normal 29 3" xfId="11367" xr:uid="{1073F3DE-7899-446B-8E1E-55C93D81767A}"/>
    <cellStyle name="Normal 29 4" xfId="11368" xr:uid="{072D80EB-4F1F-4F53-B051-7853DFB38BBF}"/>
    <cellStyle name="Normal 29 5" xfId="11369" xr:uid="{8F2A60DC-BE9C-4330-BCA1-B68A3208AF91}"/>
    <cellStyle name="Normal 29 6" xfId="11370" xr:uid="{D6D75A6B-C89E-4C84-ABAF-9E126EE7860C}"/>
    <cellStyle name="Normal 29 7" xfId="11371" xr:uid="{54E379A4-E564-4056-B59D-4D9865F89E7D}"/>
    <cellStyle name="Normal 29 8" xfId="11372" xr:uid="{2899AF05-08BF-43AF-84B5-0D79776288B9}"/>
    <cellStyle name="Normal 29 9" xfId="11373" xr:uid="{19D6EC7D-9264-4CDC-8E29-FE76FDC372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16" xfId="5816" xr:uid="{C8B80B4F-101C-4A08-BF0C-2784F8512210}"/>
    <cellStyle name="Normal 3 2" xfId="2950" xr:uid="{00000000-0005-0000-0000-0000F50B0000}"/>
    <cellStyle name="Normal 3 2 10" xfId="11374" xr:uid="{44FAE254-3B60-4D7A-9E47-2C9B013BD02B}"/>
    <cellStyle name="Normal 3 2 11" xfId="11375" xr:uid="{22E2B90F-D362-4308-B27C-A19F5E7489CD}"/>
    <cellStyle name="Normal 3 2 12" xfId="11376" xr:uid="{F3407820-57B5-4CD4-BF1B-DC12EE449222}"/>
    <cellStyle name="Normal 3 2 13" xfId="11377" xr:uid="{56629404-4C50-4764-9F03-78947234C1A0}"/>
    <cellStyle name="Normal 3 2 14" xfId="11378" xr:uid="{22BBBD45-7006-4A53-AC3B-E1E260885AAE}"/>
    <cellStyle name="Normal 3 2 15" xfId="11379" xr:uid="{7F67E94A-A5F4-4FF3-80D7-E34CCD6FB283}"/>
    <cellStyle name="Normal 3 2 16" xfId="11380" xr:uid="{9AA27D7D-A7D4-4715-8CD0-97F5FA373E7A}"/>
    <cellStyle name="Normal 3 2 17" xfId="11381" xr:uid="{0300B6D3-574F-4F41-A566-364CFCC8EA81}"/>
    <cellStyle name="Normal 3 2 18" xfId="11382" xr:uid="{092B7B27-0E03-4DD0-A9A2-1611901F998C}"/>
    <cellStyle name="Normal 3 2 2" xfId="2951" xr:uid="{00000000-0005-0000-0000-0000F60B0000}"/>
    <cellStyle name="Normal 3 2 2 10" xfId="11383" xr:uid="{AC36C715-256E-4A37-A8F6-01517ABCE5DD}"/>
    <cellStyle name="Normal 3 2 2 11" xfId="11384" xr:uid="{5902933B-5562-41F1-912D-FCCFFFCD4BCA}"/>
    <cellStyle name="Normal 3 2 2 12" xfId="11385" xr:uid="{20C2E177-C708-46B5-8994-1881B571140E}"/>
    <cellStyle name="Normal 3 2 2 13" xfId="11386" xr:uid="{620FAC1A-B1FC-4DCF-94A5-5E45D48E43FB}"/>
    <cellStyle name="Normal 3 2 2 14" xfId="11387" xr:uid="{372CF178-1422-4032-9E69-587E742DB177}"/>
    <cellStyle name="Normal 3 2 2 15" xfId="11388" xr:uid="{51D3B062-1520-49D7-90D6-C8DFE6F344BF}"/>
    <cellStyle name="Normal 3 2 2 16" xfId="11389" xr:uid="{A695D554-CDDF-46C7-9FD7-83A4FBDC886A}"/>
    <cellStyle name="Normal 3 2 2 17" xfId="11390" xr:uid="{3A450D6E-78A9-49B6-B4BC-06B4E70F5A07}"/>
    <cellStyle name="Normal 3 2 2 18" xfId="8489" xr:uid="{B18182CA-36B3-44CB-8151-143A5D4B88C7}"/>
    <cellStyle name="Normal 3 2 2 2" xfId="8490" xr:uid="{A7EC9145-CA57-442A-A29D-C0EA8A017C85}"/>
    <cellStyle name="Normal 3 2 2 2 10" xfId="11391" xr:uid="{479413DE-A276-4D6D-8F98-E12D2D363C49}"/>
    <cellStyle name="Normal 3 2 2 2 11" xfId="11392" xr:uid="{A73B5421-A7E6-490A-83BF-C8B2998A301F}"/>
    <cellStyle name="Normal 3 2 2 2 12" xfId="11393" xr:uid="{97CA867C-FF41-4357-9847-B4839CB43CFB}"/>
    <cellStyle name="Normal 3 2 2 2 13" xfId="11394" xr:uid="{04CAD717-A07A-46BA-9DF1-F82B94DB4FEF}"/>
    <cellStyle name="Normal 3 2 2 2 14" xfId="11395" xr:uid="{FFC01829-A134-46D9-B245-0EB13C4F35E8}"/>
    <cellStyle name="Normal 3 2 2 2 15" xfId="11396" xr:uid="{A78B6119-1708-4D2C-801C-5FAF995910B8}"/>
    <cellStyle name="Normal 3 2 2 2 16" xfId="11397" xr:uid="{1FEC3C42-44C2-452A-9F5B-B10C6D579556}"/>
    <cellStyle name="Normal 3 2 2 2 2" xfId="11398" xr:uid="{523FA035-F555-4F3E-BC50-66C3D67A5306}"/>
    <cellStyle name="Normal 3 2 2 2 3" xfId="11399" xr:uid="{1B1E4E46-40B0-4624-B294-9D77DB907942}"/>
    <cellStyle name="Normal 3 2 2 2 4" xfId="11400" xr:uid="{5AC5CA7D-236D-4EE1-BCE0-944F340BE899}"/>
    <cellStyle name="Normal 3 2 2 2 5" xfId="11401" xr:uid="{8E5EDA25-6E59-4C80-813A-59277808B85B}"/>
    <cellStyle name="Normal 3 2 2 2 6" xfId="11402" xr:uid="{CF314379-1423-478B-9737-97DBEF8FBD0F}"/>
    <cellStyle name="Normal 3 2 2 2 7" xfId="11403" xr:uid="{2EC04A0E-FD1A-4912-A05F-A7BD2B2371BA}"/>
    <cellStyle name="Normal 3 2 2 2 8" xfId="11404" xr:uid="{00EA4075-A3F9-44BA-AE04-FE9D8360145C}"/>
    <cellStyle name="Normal 3 2 2 2 9" xfId="11405" xr:uid="{3ACFC472-B277-4C45-94CA-F848B47806B3}"/>
    <cellStyle name="Normal 3 2 2 3" xfId="11406" xr:uid="{A67A9AFE-1E89-4598-B24F-F870D19F14E5}"/>
    <cellStyle name="Normal 3 2 2 4" xfId="11407" xr:uid="{94107DE8-D172-40DA-870B-8C517AAFE3C5}"/>
    <cellStyle name="Normal 3 2 2 5" xfId="11408" xr:uid="{FB801794-15EE-4438-BE5A-C9CBA9AFB80F}"/>
    <cellStyle name="Normal 3 2 2 6" xfId="11409" xr:uid="{04F6E118-8196-48D4-A4A2-2E4922BB2CF0}"/>
    <cellStyle name="Normal 3 2 2 7" xfId="11410" xr:uid="{E0C1D8BB-D4DC-49B5-B514-5698C10B4234}"/>
    <cellStyle name="Normal 3 2 2 8" xfId="11411" xr:uid="{4DEC3CF7-4A72-4699-85F2-451C3F06E534}"/>
    <cellStyle name="Normal 3 2 2 9" xfId="11412" xr:uid="{AD412DE6-05D5-4ECC-A674-615B9A85C965}"/>
    <cellStyle name="Normal 3 2 3" xfId="2952" xr:uid="{00000000-0005-0000-0000-0000F70B0000}"/>
    <cellStyle name="Normal 3 2 3 10" xfId="11413" xr:uid="{F92EE71D-AD95-48D3-B682-FED3B5AF4B46}"/>
    <cellStyle name="Normal 3 2 3 11" xfId="11414" xr:uid="{AAA70F7B-60AB-4B0A-91B6-2F15B32A49E9}"/>
    <cellStyle name="Normal 3 2 3 12" xfId="11415" xr:uid="{D168BB4D-A73A-434E-9259-EA375174E8C9}"/>
    <cellStyle name="Normal 3 2 3 13" xfId="11416" xr:uid="{9805A484-0BA3-4D21-86ED-08BBBBD086B1}"/>
    <cellStyle name="Normal 3 2 3 14" xfId="11417" xr:uid="{C3076C00-95E4-451B-B71B-C740057BD2D5}"/>
    <cellStyle name="Normal 3 2 3 15" xfId="11418" xr:uid="{56E41341-E7B2-4C40-BA9E-7F4FCE849624}"/>
    <cellStyle name="Normal 3 2 3 16" xfId="11419" xr:uid="{CA3B2F96-2A04-450E-831B-C5B2BB1C4512}"/>
    <cellStyle name="Normal 3 2 3 2" xfId="11420" xr:uid="{C210FE15-40ED-4F5C-BF27-D0ABD257FB59}"/>
    <cellStyle name="Normal 3 2 3 3" xfId="11421" xr:uid="{B7F25787-0593-4DFF-8891-C82F67F1DDED}"/>
    <cellStyle name="Normal 3 2 3 4" xfId="11422" xr:uid="{C5AECF8F-D43C-41CE-B322-26E63D20B3A3}"/>
    <cellStyle name="Normal 3 2 3 5" xfId="11423" xr:uid="{6C60D4C1-AECE-458F-9855-AAAEFCA8980A}"/>
    <cellStyle name="Normal 3 2 3 6" xfId="11424" xr:uid="{10F3A145-FB95-45A6-BF74-BC48F44C7452}"/>
    <cellStyle name="Normal 3 2 3 7" xfId="11425" xr:uid="{FA48C376-1188-44CF-AC61-BD3E415C56E7}"/>
    <cellStyle name="Normal 3 2 3 8" xfId="11426" xr:uid="{3CFB7EC5-2CA5-4C1F-9F3C-314A9AA7826A}"/>
    <cellStyle name="Normal 3 2 3 9" xfId="11427" xr:uid="{E5520C5E-897D-4890-AC7A-E8D21BC993E6}"/>
    <cellStyle name="Normal 3 2 4" xfId="2953" xr:uid="{00000000-0005-0000-0000-0000F80B0000}"/>
    <cellStyle name="Normal 3 2 4 2" xfId="11428" xr:uid="{34F42B94-9E50-4977-8974-7C29AE98893B}"/>
    <cellStyle name="Normal 3 2 5" xfId="3482" xr:uid="{00000000-0005-0000-0000-0000F90B0000}"/>
    <cellStyle name="Normal 3 2 5 2" xfId="11429" xr:uid="{325DD51E-EAD8-48A7-9BB4-15E6395B4665}"/>
    <cellStyle name="Normal 3 2 6" xfId="11430" xr:uid="{D26ABEBF-3846-4335-A296-39F1E11A6C6A}"/>
    <cellStyle name="Normal 3 2 7" xfId="11431" xr:uid="{77B3BA2B-405D-41A9-963C-F223AF38D7F1}"/>
    <cellStyle name="Normal 3 2 8" xfId="11432" xr:uid="{3B4A0AE9-5578-4539-BE22-33CFDD72432E}"/>
    <cellStyle name="Normal 3 2 9" xfId="11433" xr:uid="{1E764DF5-54A1-423E-B4F7-0863CB024845}"/>
    <cellStyle name="Normal 3 3" xfId="2954" xr:uid="{00000000-0005-0000-0000-0000FA0B0000}"/>
    <cellStyle name="Normal 3 3 10" xfId="11434" xr:uid="{84C1D735-BC5B-48EC-A3A1-4097DBEE92D6}"/>
    <cellStyle name="Normal 3 3 11" xfId="11435" xr:uid="{FB6E6148-E56D-45BA-9AE0-B0D7629AA910}"/>
    <cellStyle name="Normal 3 3 12" xfId="11436" xr:uid="{AE3244E9-F02D-4A27-AB1C-79F4E89866FE}"/>
    <cellStyle name="Normal 3 3 13" xfId="11437" xr:uid="{26613E4E-4EE3-449C-ACAE-6F3FB8B58A6D}"/>
    <cellStyle name="Normal 3 3 14" xfId="11438" xr:uid="{4B37FD71-C620-4AC3-97D9-4885ECF2906C}"/>
    <cellStyle name="Normal 3 3 15" xfId="11439" xr:uid="{B87AF791-33E8-417D-9AC1-8D1804B9B5B1}"/>
    <cellStyle name="Normal 3 3 16" xfId="11440" xr:uid="{5F9A396D-06EA-4D22-9F71-CDC0E6C86363}"/>
    <cellStyle name="Normal 3 3 17" xfId="11441" xr:uid="{C2695645-DBD0-45D0-91A0-860E2CECC01E}"/>
    <cellStyle name="Normal 3 3 2" xfId="2955" xr:uid="{00000000-0005-0000-0000-0000FB0B0000}"/>
    <cellStyle name="Normal 3 3 2 10" xfId="11442" xr:uid="{5D0EC10D-130C-4B32-948B-E2B721D33863}"/>
    <cellStyle name="Normal 3 3 2 11" xfId="11443" xr:uid="{CEB1CDF9-1F4D-4F21-A6FD-7A97F7A66581}"/>
    <cellStyle name="Normal 3 3 2 12" xfId="11444" xr:uid="{9D280DA9-0AFF-423D-AE33-B24741DC82EF}"/>
    <cellStyle name="Normal 3 3 2 13" xfId="11445" xr:uid="{92B2B884-952F-47CD-B8CB-9BFB6DDB0E5E}"/>
    <cellStyle name="Normal 3 3 2 14" xfId="11446" xr:uid="{5404E9BA-475C-4562-B74E-F6DFD4214F90}"/>
    <cellStyle name="Normal 3 3 2 15" xfId="11447" xr:uid="{5B32D5ED-8B7E-4362-B54C-77908BE08FD3}"/>
    <cellStyle name="Normal 3 3 2 16" xfId="11448" xr:uid="{4BC40CB4-C529-4B6E-90C4-3942D93C02EB}"/>
    <cellStyle name="Normal 3 3 2 17" xfId="8491" xr:uid="{DF167AF3-ED4E-481C-B834-1A8E04A59931}"/>
    <cellStyle name="Normal 3 3 2 18" xfId="5814" xr:uid="{C471450C-7E0A-4310-AD0C-B20E356D0EB9}"/>
    <cellStyle name="Normal 3 3 2 2" xfId="11449" xr:uid="{9E2D1602-D72E-40F5-953D-FA34BC641BDC}"/>
    <cellStyle name="Normal 3 3 2 3" xfId="11450" xr:uid="{0683CDA1-6A23-46AA-BB23-484DC57414DA}"/>
    <cellStyle name="Normal 3 3 2 4" xfId="11451" xr:uid="{096648B3-5540-48DB-A7E4-CA4FF3C7ECFD}"/>
    <cellStyle name="Normal 3 3 2 5" xfId="11452" xr:uid="{4CB29AEC-0BE6-4B93-AD34-5477CFB1DF50}"/>
    <cellStyle name="Normal 3 3 2 6" xfId="11453" xr:uid="{AE5E4094-9188-403F-858D-D546D9066632}"/>
    <cellStyle name="Normal 3 3 2 7" xfId="11454" xr:uid="{C937D230-BA34-4717-A258-961D18DD1B72}"/>
    <cellStyle name="Normal 3 3 2 8" xfId="11455" xr:uid="{2AE399F9-130C-4085-BE51-8D6F52CBCB54}"/>
    <cellStyle name="Normal 3 3 2 9" xfId="11456" xr:uid="{E5A1B975-8482-4FA2-9376-CFFE8E9DAE9B}"/>
    <cellStyle name="Normal 3 3 3" xfId="3418" xr:uid="{00000000-0005-0000-0000-0000FC0B0000}"/>
    <cellStyle name="Normal 3 3 3 2" xfId="11457" xr:uid="{59D2C4F0-5C3D-4CEB-A8FA-97C6C171688D}"/>
    <cellStyle name="Normal 3 3 4" xfId="11458" xr:uid="{DE353C80-DE7E-4825-9B7A-8C3428F9D473}"/>
    <cellStyle name="Normal 3 3 5" xfId="11459" xr:uid="{2AA88632-042E-4670-A453-965DEC77A255}"/>
    <cellStyle name="Normal 3 3 6" xfId="11460" xr:uid="{B76BB183-1850-4AFB-A5F2-6F2ADF8834E5}"/>
    <cellStyle name="Normal 3 3 7" xfId="11461" xr:uid="{71A50437-6EDE-4A72-923B-CF3351A28325}"/>
    <cellStyle name="Normal 3 3 8" xfId="11462" xr:uid="{4BDC1021-91A5-4928-851C-2AF90D29BD04}"/>
    <cellStyle name="Normal 3 3 9" xfId="11463" xr:uid="{1309E2E4-4AEF-4103-AA75-491D79879A31}"/>
    <cellStyle name="Normal 3 4" xfId="2956" xr:uid="{00000000-0005-0000-0000-0000FD0B0000}"/>
    <cellStyle name="Normal 3 4 2" xfId="6162" xr:uid="{32B0D831-2845-461F-8964-8844F1A009C5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10" xfId="11464" xr:uid="{88DC3D37-23C6-4863-8611-3B3985D8D1A6}"/>
    <cellStyle name="Normal 30 11" xfId="11465" xr:uid="{143A2C92-EF24-4565-AEA6-4554F642C8F5}"/>
    <cellStyle name="Normal 30 12" xfId="11466" xr:uid="{A2F9E4FE-D809-45E8-97AE-F4AD3B4879E1}"/>
    <cellStyle name="Normal 30 13" xfId="11467" xr:uid="{6E4B24C7-C014-436F-B5F1-53B484F86B01}"/>
    <cellStyle name="Normal 30 14" xfId="11468" xr:uid="{83D25E67-C43E-46E4-9389-D947547DB77E}"/>
    <cellStyle name="Normal 30 15" xfId="11469" xr:uid="{1DF3157D-E7DC-48DF-87FE-BBD55545CE51}"/>
    <cellStyle name="Normal 30 16" xfId="11470" xr:uid="{4ABB2E6B-93A0-4021-8976-6183D1BD285B}"/>
    <cellStyle name="Normal 30 17" xfId="11471" xr:uid="{52456E87-1DF2-4546-9B88-C5B8592ABB1E}"/>
    <cellStyle name="Normal 30 2" xfId="2963" xr:uid="{00000000-0005-0000-0000-0000090C0000}"/>
    <cellStyle name="Normal 30 2 10" xfId="11472" xr:uid="{809A0880-1B4E-41C4-B2CF-5FA00E8DF515}"/>
    <cellStyle name="Normal 30 2 11" xfId="11473" xr:uid="{192A8DDF-F6EF-4720-91F5-BF083D3BC445}"/>
    <cellStyle name="Normal 30 2 12" xfId="11474" xr:uid="{41D0E15C-4797-4F4E-A3E5-64A8903C3E94}"/>
    <cellStyle name="Normal 30 2 13" xfId="11475" xr:uid="{28C43CEB-41DF-47B4-83B2-988FF8044912}"/>
    <cellStyle name="Normal 30 2 14" xfId="11476" xr:uid="{001A4478-9AEA-44BA-B620-5DFDC85113F3}"/>
    <cellStyle name="Normal 30 2 15" xfId="11477" xr:uid="{89D32C5C-5F98-46DF-B6AF-19ADB2B95BC6}"/>
    <cellStyle name="Normal 30 2 16" xfId="11478" xr:uid="{67D74697-2161-42DF-907C-72020B1B993F}"/>
    <cellStyle name="Normal 30 2 17" xfId="8492" xr:uid="{9B0C4439-3FEA-4E28-8ACD-E25670411A5B}"/>
    <cellStyle name="Normal 30 2 2" xfId="2964" xr:uid="{00000000-0005-0000-0000-00000A0C0000}"/>
    <cellStyle name="Normal 30 2 2 2" xfId="3484" xr:uid="{00000000-0005-0000-0000-00000B0C0000}"/>
    <cellStyle name="Normal 30 2 2 3" xfId="11479" xr:uid="{E5B7DF6A-71DB-4B1B-9251-91B212D0F5D2}"/>
    <cellStyle name="Normal 30 2 3" xfId="2965" xr:uid="{00000000-0005-0000-0000-00000C0C0000}"/>
    <cellStyle name="Normal 30 2 3 2" xfId="3485" xr:uid="{00000000-0005-0000-0000-00000D0C0000}"/>
    <cellStyle name="Normal 30 2 3 3" xfId="11480" xr:uid="{FFEEACBA-5C8D-4F90-A150-4501553EEEB0}"/>
    <cellStyle name="Normal 30 2 4" xfId="3483" xr:uid="{00000000-0005-0000-0000-00000E0C0000}"/>
    <cellStyle name="Normal 30 2 4 2" xfId="11481" xr:uid="{5DB1A497-9DA3-47F9-91F0-4987A3D5EDE7}"/>
    <cellStyle name="Normal 30 2 5" xfId="11482" xr:uid="{2CBA6B7E-DF7B-4D04-AB14-02BAF604478A}"/>
    <cellStyle name="Normal 30 2 6" xfId="11483" xr:uid="{83FFFF1F-6342-4E7A-B988-7C1EB1B6233E}"/>
    <cellStyle name="Normal 30 2 7" xfId="11484" xr:uid="{8025E12C-0EBB-4210-8A7F-D332A820755D}"/>
    <cellStyle name="Normal 30 2 8" xfId="11485" xr:uid="{C9B7EBE2-9462-4F69-961C-188A5FBEDD89}"/>
    <cellStyle name="Normal 30 2 9" xfId="11486" xr:uid="{21D96CD3-94FA-4A52-AABF-DF85D22B3521}"/>
    <cellStyle name="Normal 30 3" xfId="11487" xr:uid="{88EFAF66-B65B-42F3-96FD-A08FD13E45EB}"/>
    <cellStyle name="Normal 30 4" xfId="11488" xr:uid="{A80EE1E4-B1A5-43A8-8E05-3D6D317E89DE}"/>
    <cellStyle name="Normal 30 5" xfId="11489" xr:uid="{8BBF597C-60F9-4B89-BD32-03DD7B22C29E}"/>
    <cellStyle name="Normal 30 6" xfId="11490" xr:uid="{0CC784BF-2077-47DD-A35D-4E0C8404D138}"/>
    <cellStyle name="Normal 30 7" xfId="11491" xr:uid="{1F3D4B6F-AFFC-449D-AC0F-B0C474D2D68B}"/>
    <cellStyle name="Normal 30 8" xfId="11492" xr:uid="{A659DBE9-D87D-415B-A483-92051B8B2621}"/>
    <cellStyle name="Normal 30 9" xfId="11493" xr:uid="{9CA6B5E0-6C54-4CD3-BBEE-930EC281E066}"/>
    <cellStyle name="Normal 31" xfId="2966" xr:uid="{00000000-0005-0000-0000-00000F0C0000}"/>
    <cellStyle name="Normal 31 10" xfId="11494" xr:uid="{874B5A46-174D-4670-871A-EF46B031CACC}"/>
    <cellStyle name="Normal 31 11" xfId="11495" xr:uid="{49515EBA-2F0D-4273-A616-084ECD9A3AD3}"/>
    <cellStyle name="Normal 31 12" xfId="11496" xr:uid="{3176E388-0138-497A-8453-98326FAE3309}"/>
    <cellStyle name="Normal 31 13" xfId="11497" xr:uid="{C72609F3-8683-4C56-A4D3-9B63EF622A65}"/>
    <cellStyle name="Normal 31 14" xfId="11498" xr:uid="{DDF845E5-BA88-415F-A122-778D0F7C5B8F}"/>
    <cellStyle name="Normal 31 15" xfId="11499" xr:uid="{8595FDA7-367B-45CF-9F96-075D56C4A8D4}"/>
    <cellStyle name="Normal 31 16" xfId="11500" xr:uid="{3A0B42EE-08C3-4B10-A15E-1CF469680DF9}"/>
    <cellStyle name="Normal 31 17" xfId="11501" xr:uid="{1D33A2D4-78BF-4F07-88E5-99AC8E3AA009}"/>
    <cellStyle name="Normal 31 18" xfId="8493" xr:uid="{9CDDE922-8A4E-423F-B110-ADCBBE43AB96}"/>
    <cellStyle name="Normal 31 2" xfId="2967" xr:uid="{00000000-0005-0000-0000-0000100C0000}"/>
    <cellStyle name="Normal 31 2 10" xfId="11502" xr:uid="{9C90BC60-F3CC-4956-8F54-EA4357FD4C3E}"/>
    <cellStyle name="Normal 31 2 11" xfId="11503" xr:uid="{61444FAD-D8FA-4255-9FD9-B3D6B78BA235}"/>
    <cellStyle name="Normal 31 2 12" xfId="11504" xr:uid="{BF50F958-A666-4EE3-A5DE-6820EC2283F3}"/>
    <cellStyle name="Normal 31 2 13" xfId="11505" xr:uid="{B9BA9445-F1BD-4BFD-8E74-735B95036DFE}"/>
    <cellStyle name="Normal 31 2 14" xfId="11506" xr:uid="{2A4ABDE3-24E3-4E8C-9587-42B74D246454}"/>
    <cellStyle name="Normal 31 2 15" xfId="11507" xr:uid="{D49A9A3B-E403-499B-9844-0EBF5E1D55FC}"/>
    <cellStyle name="Normal 31 2 16" xfId="11508" xr:uid="{E43AAEC9-E291-43D8-BCD6-1808538295AB}"/>
    <cellStyle name="Normal 31 2 17" xfId="8494" xr:uid="{88F535F3-CAF9-452D-B6F7-9560758378B6}"/>
    <cellStyle name="Normal 31 2 2" xfId="3487" xr:uid="{00000000-0005-0000-0000-0000110C0000}"/>
    <cellStyle name="Normal 31 2 2 2" xfId="11509" xr:uid="{A9DCE330-E62D-470B-9F58-C615AA8DB1BF}"/>
    <cellStyle name="Normal 31 2 3" xfId="11510" xr:uid="{8A2B9AEF-320D-40CF-8A85-9512BA966F47}"/>
    <cellStyle name="Normal 31 2 4" xfId="11511" xr:uid="{B59C9EC6-1469-4C52-BFC2-9DE959C47DED}"/>
    <cellStyle name="Normal 31 2 5" xfId="11512" xr:uid="{8E899FF7-0752-464F-849A-2D7FC1773846}"/>
    <cellStyle name="Normal 31 2 6" xfId="11513" xr:uid="{FB2DFAE8-C463-4219-904D-828EFD816501}"/>
    <cellStyle name="Normal 31 2 7" xfId="11514" xr:uid="{773677C6-4706-46DF-A721-2B31CF4D1F97}"/>
    <cellStyle name="Normal 31 2 8" xfId="11515" xr:uid="{C2AB2220-F0B6-456E-814E-46321979B720}"/>
    <cellStyle name="Normal 31 2 9" xfId="11516" xr:uid="{52EDB775-EAB6-4B0B-94D1-66914A772BAD}"/>
    <cellStyle name="Normal 31 3" xfId="2968" xr:uid="{00000000-0005-0000-0000-0000120C0000}"/>
    <cellStyle name="Normal 31 3 2" xfId="3488" xr:uid="{00000000-0005-0000-0000-0000130C0000}"/>
    <cellStyle name="Normal 31 3 3" xfId="11517" xr:uid="{088F65F0-5BE9-4005-9ADE-73614A119486}"/>
    <cellStyle name="Normal 31 4" xfId="3486" xr:uid="{00000000-0005-0000-0000-0000140C0000}"/>
    <cellStyle name="Normal 31 4 2" xfId="11518" xr:uid="{488C7D8F-7CBA-4B37-9825-AC9BF286BF68}"/>
    <cellStyle name="Normal 31 5" xfId="11519" xr:uid="{DA6CD4D0-30F8-4C75-8FDB-2DFE48C95E29}"/>
    <cellStyle name="Normal 31 6" xfId="11520" xr:uid="{CF98FBD9-8508-4524-B53C-B763E5D4E8C2}"/>
    <cellStyle name="Normal 31 7" xfId="11521" xr:uid="{DB5967CA-EBAA-417F-A348-3C95266B64D0}"/>
    <cellStyle name="Normal 31 8" xfId="11522" xr:uid="{08B9677A-4EEC-409D-91E1-29AF47922958}"/>
    <cellStyle name="Normal 31 9" xfId="11523" xr:uid="{9504BA4C-56B2-4952-9E33-43270BE46682}"/>
    <cellStyle name="Normal 32" xfId="2969" xr:uid="{00000000-0005-0000-0000-0000150C0000}"/>
    <cellStyle name="Normal 32 10" xfId="11524" xr:uid="{05E074C4-9E2B-4209-B327-31AC8D306815}"/>
    <cellStyle name="Normal 32 11" xfId="11525" xr:uid="{75A6BFA2-AABE-4242-8548-D06407374614}"/>
    <cellStyle name="Normal 32 12" xfId="11526" xr:uid="{EF51CC6E-037D-4B6C-936C-E6F95BCA7A16}"/>
    <cellStyle name="Normal 32 13" xfId="11527" xr:uid="{BBECFF40-3D29-4A81-B76D-6F174C2A8BED}"/>
    <cellStyle name="Normal 32 14" xfId="11528" xr:uid="{33CDC45A-D0B6-4FFD-AD4F-547A49E6D130}"/>
    <cellStyle name="Normal 32 15" xfId="11529" xr:uid="{FC31FBF7-9258-4252-BC8D-10621B957F9C}"/>
    <cellStyle name="Normal 32 16" xfId="11530" xr:uid="{F5D0A798-E2ED-437F-BF53-625199EFA7F3}"/>
    <cellStyle name="Normal 32 17" xfId="11531" xr:uid="{CABC104C-412F-420D-9B6E-36BAB6FF021F}"/>
    <cellStyle name="Normal 32 18" xfId="8495" xr:uid="{97B3B5CE-7FC8-4E46-838D-163AF8F8512A}"/>
    <cellStyle name="Normal 32 2" xfId="2970" xr:uid="{00000000-0005-0000-0000-0000160C0000}"/>
    <cellStyle name="Normal 32 2 10" xfId="11532" xr:uid="{E8BB0F86-09B1-42E0-B419-FF4DC528E7D6}"/>
    <cellStyle name="Normal 32 2 11" xfId="11533" xr:uid="{6973684B-C5D9-445C-A9EE-8A91A63FAB4D}"/>
    <cellStyle name="Normal 32 2 12" xfId="11534" xr:uid="{E6EBD2AA-E393-41A1-BDF7-FD799146A2EC}"/>
    <cellStyle name="Normal 32 2 13" xfId="11535" xr:uid="{8F70A9E7-F6D9-4195-861B-A1118AA25B99}"/>
    <cellStyle name="Normal 32 2 14" xfId="11536" xr:uid="{988A917D-239B-466A-A88D-8822C547F228}"/>
    <cellStyle name="Normal 32 2 15" xfId="11537" xr:uid="{4B748575-9C39-46FB-A428-579F0AEAD303}"/>
    <cellStyle name="Normal 32 2 16" xfId="11538" xr:uid="{FF9291C9-CFA2-453D-BB3A-C1D20A298289}"/>
    <cellStyle name="Normal 32 2 17" xfId="8496" xr:uid="{3EC54110-7577-48B9-9A66-E8410AD2048E}"/>
    <cellStyle name="Normal 32 2 2" xfId="2971" xr:uid="{00000000-0005-0000-0000-0000170C0000}"/>
    <cellStyle name="Normal 32 2 2 2" xfId="3490" xr:uid="{00000000-0005-0000-0000-0000180C0000}"/>
    <cellStyle name="Normal 32 2 2 3" xfId="11539" xr:uid="{1907A7A8-E77E-40DE-B10E-06F7624242D4}"/>
    <cellStyle name="Normal 32 2 3" xfId="2972" xr:uid="{00000000-0005-0000-0000-0000190C0000}"/>
    <cellStyle name="Normal 32 2 3 2" xfId="3491" xr:uid="{00000000-0005-0000-0000-00001A0C0000}"/>
    <cellStyle name="Normal 32 2 3 3" xfId="11540" xr:uid="{102AE20D-84F9-41B3-A4B2-26B3F3B89AE7}"/>
    <cellStyle name="Normal 32 2 4" xfId="3489" xr:uid="{00000000-0005-0000-0000-00001B0C0000}"/>
    <cellStyle name="Normal 32 2 4 2" xfId="11541" xr:uid="{FA01458B-E353-463F-9101-BF7BEB64AB75}"/>
    <cellStyle name="Normal 32 2 5" xfId="11542" xr:uid="{9F11939D-282F-4FB5-9435-2DB75DC16FE3}"/>
    <cellStyle name="Normal 32 2 6" xfId="11543" xr:uid="{749B1835-5035-44B2-B3EF-E51AA0670664}"/>
    <cellStyle name="Normal 32 2 7" xfId="11544" xr:uid="{53DAB22C-AE60-421E-8C36-F92D6A9345BF}"/>
    <cellStyle name="Normal 32 2 8" xfId="11545" xr:uid="{340C49E4-BA4A-4FBE-A68F-5BC3AFBB1D11}"/>
    <cellStyle name="Normal 32 2 9" xfId="11546" xr:uid="{60A3F5E4-5574-48F2-9657-E33F9AC82973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3 6" xfId="11547" xr:uid="{2A37B5E9-7D8B-4AC2-8159-47F787CCE992}"/>
    <cellStyle name="Normal 32 4" xfId="3533" xr:uid="{00000000-0005-0000-0000-00001F0C0000}"/>
    <cellStyle name="Normal 32 4 2" xfId="3828" xr:uid="{00000000-0005-0000-0000-00001F0C0000}"/>
    <cellStyle name="Normal 32 4 3" xfId="11548" xr:uid="{9ACDB5C0-654E-4A51-88A1-0D09C2AA306F}"/>
    <cellStyle name="Normal 32 5" xfId="3630" xr:uid="{00000000-0005-0000-0000-0000200C0000}"/>
    <cellStyle name="Normal 32 5 2" xfId="3925" xr:uid="{00000000-0005-0000-0000-0000200C0000}"/>
    <cellStyle name="Normal 32 5 3" xfId="11549" xr:uid="{825B2E30-29AB-4754-9F60-39B9E01FEF29}"/>
    <cellStyle name="Normal 32 6" xfId="3729" xr:uid="{00000000-0005-0000-0000-0000150C0000}"/>
    <cellStyle name="Normal 32 6 2" xfId="11550" xr:uid="{A16A8812-0288-449C-B1A0-DE7BB41ADE3A}"/>
    <cellStyle name="Normal 32 7" xfId="5699" xr:uid="{8518B5FA-2802-4FAA-9EB1-70CF909FE650}"/>
    <cellStyle name="Normal 32 7 2" xfId="11551" xr:uid="{55FC85D4-8F17-4776-8193-2116B2905D51}"/>
    <cellStyle name="Normal 32 8" xfId="11552" xr:uid="{428CB068-24DE-4246-B2A1-96C9D1A61CEF}"/>
    <cellStyle name="Normal 32 9" xfId="11553" xr:uid="{7899A947-B642-4DF2-B143-FFA1C08E70E1}"/>
    <cellStyle name="Normal 33" xfId="2973" xr:uid="{00000000-0005-0000-0000-0000210C0000}"/>
    <cellStyle name="Normal 33 10" xfId="11554" xr:uid="{632E0A9C-BE6F-4ECC-BBED-E121269DED29}"/>
    <cellStyle name="Normal 33 11" xfId="11555" xr:uid="{0CAB284D-9F40-43B0-B398-5949C386E4C6}"/>
    <cellStyle name="Normal 33 12" xfId="11556" xr:uid="{18A718B5-77E9-4BC1-BFC1-F65183C58BE0}"/>
    <cellStyle name="Normal 33 13" xfId="11557" xr:uid="{7ED830FC-3E4A-4341-9BAC-15643C56B546}"/>
    <cellStyle name="Normal 33 14" xfId="11558" xr:uid="{63EFBE99-CA6B-4D40-9F70-401BFF90E715}"/>
    <cellStyle name="Normal 33 15" xfId="11559" xr:uid="{2A276153-3403-4909-B98E-156A16533553}"/>
    <cellStyle name="Normal 33 16" xfId="11560" xr:uid="{0A6E4B4F-E1FA-4AEC-BCFB-C03D7B0C185C}"/>
    <cellStyle name="Normal 33 17" xfId="11561" xr:uid="{1D708689-4710-41B7-8FBD-AD687C05964F}"/>
    <cellStyle name="Normal 33 18" xfId="8497" xr:uid="{60AAC863-3D60-4432-8191-3D06447022C2}"/>
    <cellStyle name="Normal 33 2" xfId="2974" xr:uid="{00000000-0005-0000-0000-0000220C0000}"/>
    <cellStyle name="Normal 33 2 10" xfId="11562" xr:uid="{B31951BF-2247-48C1-AEF9-2BDE737453F0}"/>
    <cellStyle name="Normal 33 2 11" xfId="11563" xr:uid="{8F032AED-5169-44BE-A80A-A0F8BB2F1C6B}"/>
    <cellStyle name="Normal 33 2 12" xfId="11564" xr:uid="{E555F249-89D2-4F89-8962-95C70642F2C4}"/>
    <cellStyle name="Normal 33 2 13" xfId="11565" xr:uid="{65980B21-11F5-4B01-882D-EC5791363793}"/>
    <cellStyle name="Normal 33 2 14" xfId="11566" xr:uid="{778537BD-B493-44C7-92B2-539CDC52C461}"/>
    <cellStyle name="Normal 33 2 15" xfId="11567" xr:uid="{833390C1-958F-458A-B3B6-0D76D74CE136}"/>
    <cellStyle name="Normal 33 2 16" xfId="11568" xr:uid="{9D6E5D5E-E575-4FE5-B316-4F1BF035756F}"/>
    <cellStyle name="Normal 33 2 17" xfId="8498" xr:uid="{47C332F9-0446-4283-98B4-27A19A8A5391}"/>
    <cellStyle name="Normal 33 2 2" xfId="3493" xr:uid="{00000000-0005-0000-0000-0000230C0000}"/>
    <cellStyle name="Normal 33 2 2 2" xfId="11569" xr:uid="{27DF1029-0F6D-4560-8942-750F30829F35}"/>
    <cellStyle name="Normal 33 2 3" xfId="11570" xr:uid="{3357D8D8-9F27-44C2-9EAE-D00977A7966E}"/>
    <cellStyle name="Normal 33 2 4" xfId="11571" xr:uid="{59612713-0167-4ED4-A3E1-8780BEBB9B74}"/>
    <cellStyle name="Normal 33 2 5" xfId="11572" xr:uid="{EAE1DF92-B735-4CD8-ADE1-E0540E10500E}"/>
    <cellStyle name="Normal 33 2 6" xfId="11573" xr:uid="{768D63A4-BA17-4EFA-B4B4-528A4AD78494}"/>
    <cellStyle name="Normal 33 2 7" xfId="11574" xr:uid="{27D9C25A-AA89-4D43-B6FE-3457384398ED}"/>
    <cellStyle name="Normal 33 2 8" xfId="11575" xr:uid="{331FD4B2-C809-4F38-B416-A37FDB98CB7A}"/>
    <cellStyle name="Normal 33 2 9" xfId="11576" xr:uid="{EE54262C-17D0-4EA6-8A8F-A68A1CA33994}"/>
    <cellStyle name="Normal 33 3" xfId="2975" xr:uid="{00000000-0005-0000-0000-0000240C0000}"/>
    <cellStyle name="Normal 33 3 2" xfId="3494" xr:uid="{00000000-0005-0000-0000-0000250C0000}"/>
    <cellStyle name="Normal 33 3 3" xfId="11577" xr:uid="{4BA36004-F82B-49F1-8478-A80F71DD8326}"/>
    <cellStyle name="Normal 33 4" xfId="3492" xr:uid="{00000000-0005-0000-0000-0000260C0000}"/>
    <cellStyle name="Normal 33 4 2" xfId="11578" xr:uid="{D065A111-7700-4CE8-A5CC-B58F1F0C8CE6}"/>
    <cellStyle name="Normal 33 5" xfId="11579" xr:uid="{1A40AFC9-3C9E-40F6-8F27-6CF5E07E2D78}"/>
    <cellStyle name="Normal 33 6" xfId="11580" xr:uid="{E5375F43-7BC2-43FC-9C87-E099A546B6D3}"/>
    <cellStyle name="Normal 33 7" xfId="11581" xr:uid="{A4161BF9-94D1-414C-9273-04FC690B31AB}"/>
    <cellStyle name="Normal 33 8" xfId="11582" xr:uid="{1ADC9149-201D-40D6-B17C-E6D8C1CE975B}"/>
    <cellStyle name="Normal 33 9" xfId="11583" xr:uid="{41DB4C8D-B73F-47E4-89E3-0FD04D2394A6}"/>
    <cellStyle name="Normal 34" xfId="2976" xr:uid="{00000000-0005-0000-0000-0000270C0000}"/>
    <cellStyle name="Normal 34 10" xfId="11584" xr:uid="{76849420-6DDD-4BBC-84CA-FDFB23D4D349}"/>
    <cellStyle name="Normal 34 11" xfId="11585" xr:uid="{EC3DB349-8E92-44F2-B220-7A30CB93B66F}"/>
    <cellStyle name="Normal 34 12" xfId="11586" xr:uid="{F0BD210E-3005-4347-BAA4-720B44AA87A6}"/>
    <cellStyle name="Normal 34 13" xfId="11587" xr:uid="{171B1DD2-66BB-4C92-A6DC-95A35D328383}"/>
    <cellStyle name="Normal 34 14" xfId="11588" xr:uid="{A882AFB5-EBCE-4071-95AD-B680B74526F0}"/>
    <cellStyle name="Normal 34 15" xfId="11589" xr:uid="{6A4AA93D-601B-4ED5-997E-872E539B0920}"/>
    <cellStyle name="Normal 34 16" xfId="11590" xr:uid="{49BF6356-9EC7-4B36-9847-CEAA85EAE4F9}"/>
    <cellStyle name="Normal 34 17" xfId="11591" xr:uid="{489DEAA1-FE07-4F9D-B9A8-C4AAE5D198D6}"/>
    <cellStyle name="Normal 34 18" xfId="8499" xr:uid="{67BA1B4E-E15B-42F0-B24C-8B8C63D1A2B3}"/>
    <cellStyle name="Normal 34 2" xfId="2977" xr:uid="{00000000-0005-0000-0000-0000280C0000}"/>
    <cellStyle name="Normal 34 2 10" xfId="11592" xr:uid="{FE35E01E-89FD-4ECC-B475-432E46078A6E}"/>
    <cellStyle name="Normal 34 2 11" xfId="11593" xr:uid="{38B15C64-88FC-4778-9D3E-14BAAD8BE4BF}"/>
    <cellStyle name="Normal 34 2 12" xfId="11594" xr:uid="{C0757B81-1012-4516-9387-731633420AAC}"/>
    <cellStyle name="Normal 34 2 13" xfId="11595" xr:uid="{EBBB2951-AF5A-488A-8526-7EC78B222734}"/>
    <cellStyle name="Normal 34 2 14" xfId="11596" xr:uid="{DD7651BF-2B9B-4E97-9935-44747D85E60D}"/>
    <cellStyle name="Normal 34 2 15" xfId="11597" xr:uid="{1981B063-36E9-45DA-A96C-449B65356932}"/>
    <cellStyle name="Normal 34 2 16" xfId="11598" xr:uid="{F976946C-5A37-4682-8F43-8D804088F86E}"/>
    <cellStyle name="Normal 34 2 17" xfId="8500" xr:uid="{2E2DDF7D-9F4D-47AC-9360-B7E42FF4E6F5}"/>
    <cellStyle name="Normal 34 2 2" xfId="3496" xr:uid="{00000000-0005-0000-0000-0000290C0000}"/>
    <cellStyle name="Normal 34 2 2 2" xfId="11599" xr:uid="{9960ACFD-F6EC-4151-8270-9D4C6E91CC31}"/>
    <cellStyle name="Normal 34 2 3" xfId="11600" xr:uid="{720EE4D8-964F-4EE3-A7D0-3C5604CFFC26}"/>
    <cellStyle name="Normal 34 2 4" xfId="11601" xr:uid="{ADB519FF-249D-4CBD-88FC-F75C4C624DDB}"/>
    <cellStyle name="Normal 34 2 5" xfId="11602" xr:uid="{A3AFD801-4B76-4B63-86A3-E586921DDDCB}"/>
    <cellStyle name="Normal 34 2 6" xfId="11603" xr:uid="{B4B3FA31-B239-4336-AF28-7B75B311E7F3}"/>
    <cellStyle name="Normal 34 2 7" xfId="11604" xr:uid="{F8B452A0-A460-43E2-A259-F31D6A06DDCC}"/>
    <cellStyle name="Normal 34 2 8" xfId="11605" xr:uid="{42A83996-0C5E-44A5-B4EA-1186F8524095}"/>
    <cellStyle name="Normal 34 2 9" xfId="11606" xr:uid="{BC846B5A-A156-4DE7-889E-F3A404DD44DC}"/>
    <cellStyle name="Normal 34 3" xfId="2978" xr:uid="{00000000-0005-0000-0000-00002A0C0000}"/>
    <cellStyle name="Normal 34 3 2" xfId="3497" xr:uid="{00000000-0005-0000-0000-00002B0C0000}"/>
    <cellStyle name="Normal 34 3 3" xfId="11607" xr:uid="{082D9D5A-6007-49EB-9C06-BCC42E6A2BB8}"/>
    <cellStyle name="Normal 34 4" xfId="3495" xr:uid="{00000000-0005-0000-0000-00002C0C0000}"/>
    <cellStyle name="Normal 34 4 2" xfId="11608" xr:uid="{829438ED-D311-4C33-BCB0-6820CAF1AE45}"/>
    <cellStyle name="Normal 34 5" xfId="11609" xr:uid="{988FE93C-D25B-4905-9B08-1B0D2AB851E3}"/>
    <cellStyle name="Normal 34 6" xfId="11610" xr:uid="{6DEF6F6F-1440-443F-AD90-2469B12EE020}"/>
    <cellStyle name="Normal 34 7" xfId="11611" xr:uid="{F7755000-F4A0-43B5-B29B-34130057C161}"/>
    <cellStyle name="Normal 34 8" xfId="11612" xr:uid="{9344F58A-C383-4763-B0D2-EC5AC01B15CA}"/>
    <cellStyle name="Normal 34 9" xfId="11613" xr:uid="{0D29B152-E2C2-4406-B856-A4EC689E44D6}"/>
    <cellStyle name="Normal 35" xfId="2979" xr:uid="{00000000-0005-0000-0000-00002D0C0000}"/>
    <cellStyle name="Normal 35 10" xfId="11614" xr:uid="{E9A7440E-EE32-45B0-A2B5-4F5602B74711}"/>
    <cellStyle name="Normal 35 11" xfId="11615" xr:uid="{A0A32FD5-8D8F-4EA8-A311-D94A2F137F83}"/>
    <cellStyle name="Normal 35 12" xfId="11616" xr:uid="{33C971AD-235B-40FB-A4BD-3553C64896C6}"/>
    <cellStyle name="Normal 35 13" xfId="11617" xr:uid="{68FD5F3B-CDBD-4D3E-904E-1091DC3FDF61}"/>
    <cellStyle name="Normal 35 14" xfId="11618" xr:uid="{E33F75BB-4854-4ADF-923E-0CB7CA0FA372}"/>
    <cellStyle name="Normal 35 15" xfId="11619" xr:uid="{48FF92ED-D506-435F-9E84-838FE8044E7E}"/>
    <cellStyle name="Normal 35 16" xfId="11620" xr:uid="{E601AF96-C559-429B-9706-CA2ABA68BF05}"/>
    <cellStyle name="Normal 35 17" xfId="11621" xr:uid="{3121CCCA-3C61-49E8-9554-3558B183964C}"/>
    <cellStyle name="Normal 35 18" xfId="8501" xr:uid="{1B8A13AB-418C-4773-BCC0-2900353310F5}"/>
    <cellStyle name="Normal 35 2" xfId="2980" xr:uid="{00000000-0005-0000-0000-00002E0C0000}"/>
    <cellStyle name="Normal 35 2 10" xfId="11622" xr:uid="{F6AF55DC-F35C-4D22-85AD-6035414A9804}"/>
    <cellStyle name="Normal 35 2 11" xfId="11623" xr:uid="{87892B5E-11DB-4651-A798-40D53219CA18}"/>
    <cellStyle name="Normal 35 2 12" xfId="11624" xr:uid="{9C9FA479-0BE4-42D9-B58E-25F086A84BC1}"/>
    <cellStyle name="Normal 35 2 13" xfId="11625" xr:uid="{7CAC6A32-BC38-4219-8EB4-C4AF26D9DEE4}"/>
    <cellStyle name="Normal 35 2 14" xfId="11626" xr:uid="{5EA891EE-97E8-4621-9497-E28F066370B6}"/>
    <cellStyle name="Normal 35 2 15" xfId="11627" xr:uid="{B76C4539-792B-4D73-BB57-A4E8D654DE06}"/>
    <cellStyle name="Normal 35 2 16" xfId="11628" xr:uid="{4A67854F-886B-42B4-9300-6386001949B5}"/>
    <cellStyle name="Normal 35 2 17" xfId="8502" xr:uid="{DCD994E5-1217-4F2B-AB8D-65E7B8386E3B}"/>
    <cellStyle name="Normal 35 2 2" xfId="3499" xr:uid="{00000000-0005-0000-0000-00002F0C0000}"/>
    <cellStyle name="Normal 35 2 2 2" xfId="11629" xr:uid="{FD6F1165-BC31-4631-884C-D66AA3B3C638}"/>
    <cellStyle name="Normal 35 2 3" xfId="11630" xr:uid="{9BCD818E-FC38-432C-9D5A-604B8A0B0C2A}"/>
    <cellStyle name="Normal 35 2 4" xfId="11631" xr:uid="{0F2672C7-EF98-4B19-95B3-15630B3FBB68}"/>
    <cellStyle name="Normal 35 2 5" xfId="11632" xr:uid="{4DCDDBD4-C85B-4434-8912-F35FA67717D0}"/>
    <cellStyle name="Normal 35 2 6" xfId="11633" xr:uid="{57426A99-C12E-421D-B650-AC26DE6D2669}"/>
    <cellStyle name="Normal 35 2 7" xfId="11634" xr:uid="{BFE413D6-F870-4416-8045-C37081F9DE96}"/>
    <cellStyle name="Normal 35 2 8" xfId="11635" xr:uid="{1FBE851B-3FE6-4C75-A20D-D64AAF74D7E5}"/>
    <cellStyle name="Normal 35 2 9" xfId="11636" xr:uid="{ECBB3694-38F4-41A5-A264-0C578F7515F7}"/>
    <cellStyle name="Normal 35 3" xfId="2981" xr:uid="{00000000-0005-0000-0000-0000300C0000}"/>
    <cellStyle name="Normal 35 3 2" xfId="3500" xr:uid="{00000000-0005-0000-0000-0000310C0000}"/>
    <cellStyle name="Normal 35 3 3" xfId="11637" xr:uid="{5D5306AC-1255-46F1-AC54-F7D4E2B5CDE7}"/>
    <cellStyle name="Normal 35 4" xfId="3498" xr:uid="{00000000-0005-0000-0000-0000320C0000}"/>
    <cellStyle name="Normal 35 4 2" xfId="11638" xr:uid="{9D43D15D-7C6D-4535-BE91-7A6BE77AB59A}"/>
    <cellStyle name="Normal 35 5" xfId="11639" xr:uid="{B6A5DF93-614C-4924-BA52-512634370A1F}"/>
    <cellStyle name="Normal 35 6" xfId="11640" xr:uid="{4DE36481-2DEB-41AF-9330-8ACE5711975E}"/>
    <cellStyle name="Normal 35 7" xfId="11641" xr:uid="{4A7D2AD5-2E06-4B72-A7C4-DF0114F1D882}"/>
    <cellStyle name="Normal 35 8" xfId="11642" xr:uid="{372BBD7A-21BE-4996-8563-3B9D292B8FCA}"/>
    <cellStyle name="Normal 35 9" xfId="11643" xr:uid="{5CC49FE3-2BCF-48F0-8DF7-D84CEAFA9FF4}"/>
    <cellStyle name="Normal 36" xfId="2982" xr:uid="{00000000-0005-0000-0000-0000330C0000}"/>
    <cellStyle name="Normal 36 10" xfId="11644" xr:uid="{BC0696C7-FDED-4483-9241-0F5B5F54BE5D}"/>
    <cellStyle name="Normal 36 11" xfId="11645" xr:uid="{5651717F-BDE0-4124-81AC-86CAEC86898E}"/>
    <cellStyle name="Normal 36 12" xfId="11646" xr:uid="{91DC3E0C-4117-4E79-8F26-81B4C0C382FB}"/>
    <cellStyle name="Normal 36 13" xfId="11647" xr:uid="{D99F244D-F2A9-4445-9633-A18F2F49E772}"/>
    <cellStyle name="Normal 36 14" xfId="11648" xr:uid="{79214BC1-DA36-4034-A43D-B06CF80C3F5F}"/>
    <cellStyle name="Normal 36 15" xfId="11649" xr:uid="{9384CF98-932E-46A0-BE82-939FE14D5FBD}"/>
    <cellStyle name="Normal 36 16" xfId="11650" xr:uid="{E86B8507-04B6-4E3B-B4E6-9F50523F2617}"/>
    <cellStyle name="Normal 36 17" xfId="11651" xr:uid="{72322CD9-0CE2-4472-8738-AE1C2612C196}"/>
    <cellStyle name="Normal 36 18" xfId="8503" xr:uid="{55A87F70-15A1-4964-8E82-529A21B9A281}"/>
    <cellStyle name="Normal 36 2" xfId="2983" xr:uid="{00000000-0005-0000-0000-0000340C0000}"/>
    <cellStyle name="Normal 36 2 10" xfId="11652" xr:uid="{85BD1279-18B7-4195-AA68-93CF34638CE4}"/>
    <cellStyle name="Normal 36 2 11" xfId="11653" xr:uid="{BD24EA82-B3F8-4C15-9275-DF2D862934E1}"/>
    <cellStyle name="Normal 36 2 12" xfId="11654" xr:uid="{7E7F2322-1630-4C50-B406-C70CACDBE5FA}"/>
    <cellStyle name="Normal 36 2 13" xfId="11655" xr:uid="{FB459F14-378B-4560-A917-2892C25D5275}"/>
    <cellStyle name="Normal 36 2 14" xfId="11656" xr:uid="{AAC33DEE-BDBC-462D-AA14-A826F7CFA2F3}"/>
    <cellStyle name="Normal 36 2 15" xfId="11657" xr:uid="{AE56423D-9B33-4A69-87A3-C97FE1830755}"/>
    <cellStyle name="Normal 36 2 16" xfId="11658" xr:uid="{FDB18933-6AC5-4827-A2A6-441FABA18B2C}"/>
    <cellStyle name="Normal 36 2 17" xfId="8504" xr:uid="{C859D572-3A1F-41B9-B107-3BA3E4995C9C}"/>
    <cellStyle name="Normal 36 2 2" xfId="3502" xr:uid="{00000000-0005-0000-0000-0000350C0000}"/>
    <cellStyle name="Normal 36 2 2 2" xfId="11659" xr:uid="{05BB108D-BC6F-423E-96DB-C36A69C2AEAD}"/>
    <cellStyle name="Normal 36 2 3" xfId="11660" xr:uid="{B69AC919-0534-4359-9F61-AD1468E18A9F}"/>
    <cellStyle name="Normal 36 2 4" xfId="11661" xr:uid="{C0EDB50C-70C9-41FA-ADF7-2C908F2DC0A8}"/>
    <cellStyle name="Normal 36 2 5" xfId="11662" xr:uid="{4D87F3DC-CD69-41A0-BB4B-09A79DC3397F}"/>
    <cellStyle name="Normal 36 2 6" xfId="11663" xr:uid="{F8C3508D-C4A9-4CB4-BE29-CFAFB9C393B6}"/>
    <cellStyle name="Normal 36 2 7" xfId="11664" xr:uid="{3A8AF216-173C-41E2-89FF-35ABE93745DB}"/>
    <cellStyle name="Normal 36 2 8" xfId="11665" xr:uid="{FB43F51E-4428-40C8-9E92-057FB4862A06}"/>
    <cellStyle name="Normal 36 2 9" xfId="11666" xr:uid="{1DF4A2A7-BD2B-4AC6-B38B-0E721B758837}"/>
    <cellStyle name="Normal 36 3" xfId="2984" xr:uid="{00000000-0005-0000-0000-0000360C0000}"/>
    <cellStyle name="Normal 36 3 2" xfId="3503" xr:uid="{00000000-0005-0000-0000-0000370C0000}"/>
    <cellStyle name="Normal 36 3 3" xfId="11667" xr:uid="{D0B8539B-292A-44A7-85A3-454701BCD164}"/>
    <cellStyle name="Normal 36 4" xfId="3501" xr:uid="{00000000-0005-0000-0000-0000380C0000}"/>
    <cellStyle name="Normal 36 4 2" xfId="11668" xr:uid="{2B7CF008-F48C-4042-A077-4EEE3150DB2E}"/>
    <cellStyle name="Normal 36 5" xfId="11669" xr:uid="{39BA3057-F2C4-4DFD-8979-B09D08C89C31}"/>
    <cellStyle name="Normal 36 6" xfId="11670" xr:uid="{134FADA0-3C06-43B9-A9E9-2397E09D2171}"/>
    <cellStyle name="Normal 36 7" xfId="11671" xr:uid="{078CADC4-888D-44DF-A665-C8774ED4A483}"/>
    <cellStyle name="Normal 36 8" xfId="11672" xr:uid="{1E3B02A4-4945-4B76-A2A6-A8C8882E7AB4}"/>
    <cellStyle name="Normal 36 9" xfId="11673" xr:uid="{F95318C6-277B-4A99-AB28-CA0E67EF5096}"/>
    <cellStyle name="Normal 37" xfId="2985" xr:uid="{00000000-0005-0000-0000-0000390C0000}"/>
    <cellStyle name="Normal 37 10" xfId="11674" xr:uid="{2865E1DD-4076-4E8B-9AE8-2964C18AB25F}"/>
    <cellStyle name="Normal 37 11" xfId="11675" xr:uid="{79FF1314-5D82-42E6-8A51-93EA20FBEA05}"/>
    <cellStyle name="Normal 37 12" xfId="11676" xr:uid="{3E97DF05-0DEA-4FEB-BAA2-F950306AD717}"/>
    <cellStyle name="Normal 37 13" xfId="11677" xr:uid="{3FC94334-4575-4699-ACF1-8E375FF8CC41}"/>
    <cellStyle name="Normal 37 14" xfId="11678" xr:uid="{053CA29B-975D-4A6A-B548-2CA7A439CDC8}"/>
    <cellStyle name="Normal 37 15" xfId="11679" xr:uid="{7579DB38-1AF5-4E6B-89C0-C3D32AB730E0}"/>
    <cellStyle name="Normal 37 16" xfId="11680" xr:uid="{F382A834-A977-49F9-874E-08B20EE35D90}"/>
    <cellStyle name="Normal 37 17" xfId="11681" xr:uid="{006FA7FA-04F0-453A-B8CF-8C26C5431240}"/>
    <cellStyle name="Normal 37 18" xfId="8505" xr:uid="{CB1D9B72-A99B-4847-8BE9-55C473231534}"/>
    <cellStyle name="Normal 37 2" xfId="2986" xr:uid="{00000000-0005-0000-0000-00003A0C0000}"/>
    <cellStyle name="Normal 37 2 10" xfId="11682" xr:uid="{451EBFB1-A83F-4C90-831D-10FDCEB8A649}"/>
    <cellStyle name="Normal 37 2 11" xfId="11683" xr:uid="{9164142A-C11D-4CE9-9825-1238E9CA8AB9}"/>
    <cellStyle name="Normal 37 2 12" xfId="11684" xr:uid="{24CFAAFB-77D1-42BA-BD9E-BF356E360A8D}"/>
    <cellStyle name="Normal 37 2 13" xfId="11685" xr:uid="{B9C36306-CE13-4743-B9A7-86CDB2CC3493}"/>
    <cellStyle name="Normal 37 2 14" xfId="11686" xr:uid="{68BECBBE-8B4B-4141-9A63-0A200E97D6CE}"/>
    <cellStyle name="Normal 37 2 15" xfId="11687" xr:uid="{51A3AA0A-6041-40C2-B489-29C8521C1A14}"/>
    <cellStyle name="Normal 37 2 16" xfId="11688" xr:uid="{419CC61D-E8DF-4777-8CDE-A9D6A8F202CE}"/>
    <cellStyle name="Normal 37 2 17" xfId="8506" xr:uid="{0A13D0E3-265D-47E6-AEE0-FBC9944C63EE}"/>
    <cellStyle name="Normal 37 2 2" xfId="3505" xr:uid="{00000000-0005-0000-0000-00003B0C0000}"/>
    <cellStyle name="Normal 37 2 2 2" xfId="11689" xr:uid="{6CBFB10E-735B-4AEB-A727-58ACC35CFDD6}"/>
    <cellStyle name="Normal 37 2 3" xfId="11690" xr:uid="{1AA5BF4F-5F2C-4E2D-B847-739F1B40B021}"/>
    <cellStyle name="Normal 37 2 4" xfId="11691" xr:uid="{D36A0646-9228-4066-BCCE-5223F23F37D4}"/>
    <cellStyle name="Normal 37 2 5" xfId="11692" xr:uid="{50398DB9-78BE-4579-9351-1FE7ACB6D106}"/>
    <cellStyle name="Normal 37 2 6" xfId="11693" xr:uid="{FDD18D4C-E216-4567-9CC2-0D9A9F8D2308}"/>
    <cellStyle name="Normal 37 2 7" xfId="11694" xr:uid="{B38799CE-23A0-463F-8EA0-E9FD2E84D064}"/>
    <cellStyle name="Normal 37 2 8" xfId="11695" xr:uid="{69B1E0FD-8986-40DC-965A-560705569BBF}"/>
    <cellStyle name="Normal 37 2 9" xfId="11696" xr:uid="{C2D75022-C5E6-4429-B8E0-34F81334259C}"/>
    <cellStyle name="Normal 37 3" xfId="2987" xr:uid="{00000000-0005-0000-0000-00003C0C0000}"/>
    <cellStyle name="Normal 37 3 2" xfId="3506" xr:uid="{00000000-0005-0000-0000-00003D0C0000}"/>
    <cellStyle name="Normal 37 3 3" xfId="11697" xr:uid="{EE94EC41-E874-4FEE-89AB-DFDBA1117E31}"/>
    <cellStyle name="Normal 37 4" xfId="3504" xr:uid="{00000000-0005-0000-0000-00003E0C0000}"/>
    <cellStyle name="Normal 37 4 2" xfId="11698" xr:uid="{6960691A-B77B-45AC-8C01-15A029B98921}"/>
    <cellStyle name="Normal 37 5" xfId="11699" xr:uid="{8C347F9C-B5A7-4A1F-BEDD-01A5D26658BB}"/>
    <cellStyle name="Normal 37 6" xfId="11700" xr:uid="{BBE46B0E-3E7E-4CC6-9A3D-9811021763D2}"/>
    <cellStyle name="Normal 37 7" xfId="11701" xr:uid="{A382DE3A-FE51-40C8-8EE1-904C6CA0CBA0}"/>
    <cellStyle name="Normal 37 8" xfId="11702" xr:uid="{F8E4570D-BA06-4BC3-8237-8A76210A82B3}"/>
    <cellStyle name="Normal 37 9" xfId="11703" xr:uid="{EF115EDD-5570-43EF-A70B-E3EA80828AFE}"/>
    <cellStyle name="Normal 38" xfId="2988" xr:uid="{00000000-0005-0000-0000-00003F0C0000}"/>
    <cellStyle name="Normal 38 10" xfId="11704" xr:uid="{E426F1E4-CA19-426E-8A94-52B266D6A372}"/>
    <cellStyle name="Normal 38 11" xfId="11705" xr:uid="{9318B7EC-4BA0-4870-980E-199D56459EDE}"/>
    <cellStyle name="Normal 38 12" xfId="11706" xr:uid="{23EC465A-4879-4B47-9DAB-2B048C4BB0C3}"/>
    <cellStyle name="Normal 38 13" xfId="11707" xr:uid="{138F3B20-FB8D-40A1-993E-6BCCA00A72B2}"/>
    <cellStyle name="Normal 38 14" xfId="11708" xr:uid="{2348320A-4A16-483C-B42C-1A1DA65485F0}"/>
    <cellStyle name="Normal 38 15" xfId="11709" xr:uid="{61870013-177B-41A9-88F3-BCA2A7DF1D85}"/>
    <cellStyle name="Normal 38 16" xfId="11710" xr:uid="{B485E3A5-0D22-44E6-A3EF-CFFD76EA9956}"/>
    <cellStyle name="Normal 38 17" xfId="11711" xr:uid="{385F8235-097A-4A9F-980C-87F032F9E027}"/>
    <cellStyle name="Normal 38 18" xfId="8507" xr:uid="{668CA9D7-90D5-4B7E-8EBC-075BB50BE0EB}"/>
    <cellStyle name="Normal 38 2" xfId="2989" xr:uid="{00000000-0005-0000-0000-0000400C0000}"/>
    <cellStyle name="Normal 38 2 10" xfId="11712" xr:uid="{F7A5BCB4-26F6-4DA8-A3C3-3DCA2F40B0B8}"/>
    <cellStyle name="Normal 38 2 11" xfId="11713" xr:uid="{6591497F-10AE-4EAC-B7AD-3DC57FD5E762}"/>
    <cellStyle name="Normal 38 2 12" xfId="11714" xr:uid="{A2C50385-D4CA-4D3A-85EA-C29134834B4F}"/>
    <cellStyle name="Normal 38 2 13" xfId="11715" xr:uid="{F54A27B1-7CB1-4075-87FA-3B3668A2184E}"/>
    <cellStyle name="Normal 38 2 14" xfId="11716" xr:uid="{0DE3D722-F114-4533-BB74-696C3A472113}"/>
    <cellStyle name="Normal 38 2 15" xfId="11717" xr:uid="{D8BA6716-ADCA-498F-AB0F-EE183B959672}"/>
    <cellStyle name="Normal 38 2 16" xfId="11718" xr:uid="{F4C174EF-7427-493C-AEDC-17D7294FB40C}"/>
    <cellStyle name="Normal 38 2 17" xfId="8508" xr:uid="{5162C90E-3E21-4944-AD90-623857FB450E}"/>
    <cellStyle name="Normal 38 2 2" xfId="3508" xr:uid="{00000000-0005-0000-0000-0000410C0000}"/>
    <cellStyle name="Normal 38 2 2 2" xfId="11719" xr:uid="{AA101201-9653-4450-AA13-8AF8AE09ED4E}"/>
    <cellStyle name="Normal 38 2 3" xfId="11720" xr:uid="{A4D0C882-0D53-4FE9-BCD8-7742FE26D38D}"/>
    <cellStyle name="Normal 38 2 4" xfId="11721" xr:uid="{A7462CAD-38C7-493F-A06E-76307B74C000}"/>
    <cellStyle name="Normal 38 2 5" xfId="11722" xr:uid="{C0BDF455-05FF-4825-BAF9-FC342B9E974E}"/>
    <cellStyle name="Normal 38 2 6" xfId="11723" xr:uid="{F07914E4-B896-455A-90BA-8C028E47870A}"/>
    <cellStyle name="Normal 38 2 7" xfId="11724" xr:uid="{D696FE14-5C5B-41E3-ADD7-69D166CCBB67}"/>
    <cellStyle name="Normal 38 2 8" xfId="11725" xr:uid="{7CC6E037-448F-4F29-85A2-61D1C7F46F3D}"/>
    <cellStyle name="Normal 38 2 9" xfId="11726" xr:uid="{B80CE60D-A4B9-47B3-8CA1-6C4D191AD1F6}"/>
    <cellStyle name="Normal 38 3" xfId="2990" xr:uid="{00000000-0005-0000-0000-0000420C0000}"/>
    <cellStyle name="Normal 38 3 2" xfId="3509" xr:uid="{00000000-0005-0000-0000-0000430C0000}"/>
    <cellStyle name="Normal 38 3 3" xfId="11727" xr:uid="{39DD1BF7-93DA-4426-9944-81409912481F}"/>
    <cellStyle name="Normal 38 4" xfId="3507" xr:uid="{00000000-0005-0000-0000-0000440C0000}"/>
    <cellStyle name="Normal 38 4 2" xfId="11728" xr:uid="{FC316B09-AF88-4E16-BBB6-D0549E6EB0A1}"/>
    <cellStyle name="Normal 38 5" xfId="11729" xr:uid="{3736C904-DA68-44CB-84AC-3AD5E3EDC9AE}"/>
    <cellStyle name="Normal 38 6" xfId="11730" xr:uid="{2C248D49-A0F4-4978-8F5A-76BB12288563}"/>
    <cellStyle name="Normal 38 7" xfId="11731" xr:uid="{0772E599-D10C-45C7-AA92-FAD650407BB1}"/>
    <cellStyle name="Normal 38 8" xfId="11732" xr:uid="{CFE25508-DEBD-4ECE-9ABC-AE5F8FEBDF27}"/>
    <cellStyle name="Normal 38 9" xfId="11733" xr:uid="{6E471545-E91D-416B-955F-6635FF07505F}"/>
    <cellStyle name="Normal 39" xfId="2991" xr:uid="{00000000-0005-0000-0000-0000450C0000}"/>
    <cellStyle name="Normal 39 10" xfId="11734" xr:uid="{A953F1E5-2D30-4D74-89DA-193BBE40EDC8}"/>
    <cellStyle name="Normal 39 10 2" xfId="13957" xr:uid="{19A98A82-3A16-4C14-8224-F50A63148690}"/>
    <cellStyle name="Normal 39 11" xfId="11735" xr:uid="{5C832D93-578C-4FCD-8362-D4208B081FE7}"/>
    <cellStyle name="Normal 39 11 2" xfId="13958" xr:uid="{F9A9FF4F-AEE9-459E-A422-AFD665975FB1}"/>
    <cellStyle name="Normal 39 12" xfId="11736" xr:uid="{81680AAB-28C4-44A8-B009-89D6BC3EB1D5}"/>
    <cellStyle name="Normal 39 12 2" xfId="13959" xr:uid="{E74A52B6-8E2E-431F-8222-832C2B408177}"/>
    <cellStyle name="Normal 39 13" xfId="11737" xr:uid="{C1F61317-5B3B-47B4-9EF1-8E50C882022D}"/>
    <cellStyle name="Normal 39 13 2" xfId="13960" xr:uid="{8E9F4B0E-1487-4CDE-817E-92925E0800C3}"/>
    <cellStyle name="Normal 39 14" xfId="11738" xr:uid="{F96686D8-ED85-482C-BBC4-8DC222FCF4E3}"/>
    <cellStyle name="Normal 39 14 2" xfId="13961" xr:uid="{1D381968-A0C7-4CBB-A773-5FBB6A6F30FE}"/>
    <cellStyle name="Normal 39 15" xfId="11739" xr:uid="{5093E164-6542-42EA-9006-367ACA0AE24A}"/>
    <cellStyle name="Normal 39 15 2" xfId="13962" xr:uid="{F292AF59-4CE8-477D-9548-2FC49C3ABD10}"/>
    <cellStyle name="Normal 39 16" xfId="11740" xr:uid="{B7D0838A-F05F-42B5-B737-FD6E01DB9450}"/>
    <cellStyle name="Normal 39 16 2" xfId="13963" xr:uid="{58F49CA9-7BDB-4C24-BE4B-8466D7F43CB0}"/>
    <cellStyle name="Normal 39 17" xfId="11741" xr:uid="{9809A173-8ADD-4AAD-ACE3-6EB343403530}"/>
    <cellStyle name="Normal 39 17 2" xfId="13964" xr:uid="{64985FBB-3A21-4E34-92DD-270AD8EC1A0D}"/>
    <cellStyle name="Normal 39 18" xfId="13955" xr:uid="{BBB43180-ECAA-4296-ACFD-51D480101E12}"/>
    <cellStyle name="Normal 39 19" xfId="8509" xr:uid="{1EF03187-30A3-4EB2-9CCB-BAD414E5C368}"/>
    <cellStyle name="Normal 39 2" xfId="2992" xr:uid="{00000000-0005-0000-0000-0000460C0000}"/>
    <cellStyle name="Normal 39 2 2" xfId="3511" xr:uid="{00000000-0005-0000-0000-0000470C0000}"/>
    <cellStyle name="Normal 39 2 2 2" xfId="13965" xr:uid="{86E39A4F-6238-4DA0-8C18-85CAF5EE0B68}"/>
    <cellStyle name="Normal 39 2 3" xfId="11742" xr:uid="{B678457A-5F7E-4D2B-976C-2CE58728FB0F}"/>
    <cellStyle name="Normal 39 3" xfId="2993" xr:uid="{00000000-0005-0000-0000-0000480C0000}"/>
    <cellStyle name="Normal 39 3 2" xfId="3512" xr:uid="{00000000-0005-0000-0000-0000490C0000}"/>
    <cellStyle name="Normal 39 3 2 2" xfId="13966" xr:uid="{5FFC4F0B-3697-4E74-827C-2BC6A08BCB3B}"/>
    <cellStyle name="Normal 39 3 3" xfId="11743" xr:uid="{F5828CEC-E624-47E5-A4D6-AAB746645460}"/>
    <cellStyle name="Normal 39 4" xfId="3510" xr:uid="{00000000-0005-0000-0000-00004A0C0000}"/>
    <cellStyle name="Normal 39 4 2" xfId="13967" xr:uid="{D2E7D6F5-4DB3-4A93-A19E-3FF3481AF436}"/>
    <cellStyle name="Normal 39 4 3" xfId="11744" xr:uid="{2E33C4EA-2615-40C7-9B45-9AA47ED29996}"/>
    <cellStyle name="Normal 39 5" xfId="11745" xr:uid="{BC6134E6-23EC-48FE-84E8-78E7E1B92D31}"/>
    <cellStyle name="Normal 39 5 2" xfId="13968" xr:uid="{1A24003B-146E-44FF-BD00-F25BDABDD83E}"/>
    <cellStyle name="Normal 39 6" xfId="11746" xr:uid="{69F05069-70AB-48C2-A78A-C5C1C3E138EA}"/>
    <cellStyle name="Normal 39 6 2" xfId="13969" xr:uid="{685AA4B8-0C02-4E8B-B577-09CA8E1E17EB}"/>
    <cellStyle name="Normal 39 7" xfId="11747" xr:uid="{E5F1EE1E-E64D-4376-B24B-EE61B4345353}"/>
    <cellStyle name="Normal 39 7 2" xfId="13970" xr:uid="{325AA1EA-6818-43C5-A6BC-03BD57204F5E}"/>
    <cellStyle name="Normal 39 8" xfId="11748" xr:uid="{9E9CC9FE-B728-49AC-AE9B-8EC532CE7560}"/>
    <cellStyle name="Normal 39 8 2" xfId="13971" xr:uid="{D3530E6F-5DE7-47C2-9234-86272EACA112}"/>
    <cellStyle name="Normal 39 9" xfId="11749" xr:uid="{46E95513-8155-4C7A-9D54-6043D4580FEF}"/>
    <cellStyle name="Normal 39 9 2" xfId="13972" xr:uid="{F1C92BD3-15B8-416E-B2BC-82E8E507D7BC}"/>
    <cellStyle name="Normal 4" xfId="2994" xr:uid="{00000000-0005-0000-0000-00004B0C0000}"/>
    <cellStyle name="Normal 4 10" xfId="8510" xr:uid="{2166921F-495F-49A0-B60E-F08C41C01A2A}"/>
    <cellStyle name="Normal 4 10 10" xfId="11750" xr:uid="{89068026-89C2-483A-A070-6B1F1D5A8760}"/>
    <cellStyle name="Normal 4 10 11" xfId="11751" xr:uid="{DFA72531-CE62-4405-B859-466D0C3F839E}"/>
    <cellStyle name="Normal 4 10 12" xfId="11752" xr:uid="{DD09FFA7-A32B-4527-94AA-F8342A4E569F}"/>
    <cellStyle name="Normal 4 10 13" xfId="11753" xr:uid="{CB2FD0EC-C909-4BF6-8E67-29BF5133A57D}"/>
    <cellStyle name="Normal 4 10 14" xfId="11754" xr:uid="{D7568056-3A31-4AF5-9516-EA2B79A35508}"/>
    <cellStyle name="Normal 4 10 15" xfId="11755" xr:uid="{A8391AFB-F876-4500-8676-36C6E2C96B9C}"/>
    <cellStyle name="Normal 4 10 16" xfId="11756" xr:uid="{B53DCC22-2F9B-46BB-AE3D-85EBE53BDA17}"/>
    <cellStyle name="Normal 4 10 2" xfId="11757" xr:uid="{51B14754-6C11-4EDD-80DA-0D90A63830E1}"/>
    <cellStyle name="Normal 4 10 3" xfId="11758" xr:uid="{AB8D7A32-9D87-4A96-962F-D271C528AEC5}"/>
    <cellStyle name="Normal 4 10 4" xfId="11759" xr:uid="{2E4F7BA9-A792-415A-80F5-54D2B7084D46}"/>
    <cellStyle name="Normal 4 10 5" xfId="11760" xr:uid="{7C34EB52-7CA7-43B5-8AEA-63BC973A765F}"/>
    <cellStyle name="Normal 4 10 6" xfId="11761" xr:uid="{EFD3F9AB-E77A-4FCD-ACE7-B2A45A309064}"/>
    <cellStyle name="Normal 4 10 7" xfId="11762" xr:uid="{48ADFCF6-9BF3-4125-8DBE-6A9617242081}"/>
    <cellStyle name="Normal 4 10 8" xfId="11763" xr:uid="{96E90C65-B2FF-4EF4-8DA3-E0964139B331}"/>
    <cellStyle name="Normal 4 10 9" xfId="11764" xr:uid="{89E65E7C-F9F9-4FED-BE8A-983D4F38B859}"/>
    <cellStyle name="Normal 4 11" xfId="11765" xr:uid="{534E7E58-A0DC-43B7-8508-E15539038921}"/>
    <cellStyle name="Normal 4 12" xfId="11766" xr:uid="{98D54672-BF8D-4CBB-B494-C1225DE19169}"/>
    <cellStyle name="Normal 4 13" xfId="11767" xr:uid="{6F238572-E6B0-41B3-AFDC-059519019D12}"/>
    <cellStyle name="Normal 4 14" xfId="11768" xr:uid="{025DA4AF-308E-41A5-8B78-B9E743D73680}"/>
    <cellStyle name="Normal 4 15" xfId="11769" xr:uid="{6E44EB51-AC05-4A2F-BB25-9E647DC6E040}"/>
    <cellStyle name="Normal 4 16" xfId="11770" xr:uid="{1CE27DBD-1EFE-4350-9BFC-5F35E7527F71}"/>
    <cellStyle name="Normal 4 17" xfId="11771" xr:uid="{A0FE2FEE-6464-4B1D-BB2A-DD3D7D3EE6D4}"/>
    <cellStyle name="Normal 4 18" xfId="11772" xr:uid="{75DFBF46-8F1B-445B-8DA5-E07953EAB9A0}"/>
    <cellStyle name="Normal 4 19" xfId="11773" xr:uid="{8708DED6-0B4F-41DC-B453-F3F26937B2DA}"/>
    <cellStyle name="Normal 4 2" xfId="2995" xr:uid="{00000000-0005-0000-0000-00004C0C0000}"/>
    <cellStyle name="Normal 4 2 10" xfId="11774" xr:uid="{8ACD682F-0398-4C46-80FC-F5634A86818A}"/>
    <cellStyle name="Normal 4 2 11" xfId="11775" xr:uid="{8408377D-CC2C-4492-BA10-35D697007100}"/>
    <cellStyle name="Normal 4 2 12" xfId="11776" xr:uid="{642C0156-60B8-4FBB-B0F8-0FE4B83440A5}"/>
    <cellStyle name="Normal 4 2 13" xfId="11777" xr:uid="{A78C3BB2-9100-4A9D-80CA-DE1A143D7657}"/>
    <cellStyle name="Normal 4 2 14" xfId="11778" xr:uid="{60947DBF-6388-4041-8C66-15C81975CB51}"/>
    <cellStyle name="Normal 4 2 15" xfId="11779" xr:uid="{BB766D63-36E5-4D88-A1C4-FAE0AED337CD}"/>
    <cellStyle name="Normal 4 2 16" xfId="11780" xr:uid="{C0BED46F-0852-47AB-87EC-244B4FF3AB68}"/>
    <cellStyle name="Normal 4 2 17" xfId="11781" xr:uid="{FAF874EB-D056-42E5-AD7F-ED6E2D7DB610}"/>
    <cellStyle name="Normal 4 2 2" xfId="2996" xr:uid="{00000000-0005-0000-0000-00004D0C0000}"/>
    <cellStyle name="Normal 4 2 2 10" xfId="11782" xr:uid="{0DA6E637-6E41-4F36-87EF-71A310A293A7}"/>
    <cellStyle name="Normal 4 2 2 11" xfId="11783" xr:uid="{5B935F37-7FCE-4B6C-B083-E0E13600C562}"/>
    <cellStyle name="Normal 4 2 2 12" xfId="11784" xr:uid="{A05753DE-FEAA-473F-9365-6A9B86E48B07}"/>
    <cellStyle name="Normal 4 2 2 13" xfId="11785" xr:uid="{CF955A15-8AD2-429B-9652-AD5F8AD1B677}"/>
    <cellStyle name="Normal 4 2 2 14" xfId="11786" xr:uid="{C0DB363B-31FC-4AF3-A917-2F93F3DF7BB8}"/>
    <cellStyle name="Normal 4 2 2 15" xfId="11787" xr:uid="{040B3D8E-35D8-412F-BCFC-ABE840875212}"/>
    <cellStyle name="Normal 4 2 2 16" xfId="11788" xr:uid="{D726EB51-CCE5-4C24-8F10-F4CF07E0BEB9}"/>
    <cellStyle name="Normal 4 2 2 2" xfId="11789" xr:uid="{68BF78B4-1AA7-4102-A297-4E20F20A51CD}"/>
    <cellStyle name="Normal 4 2 2 3" xfId="11790" xr:uid="{1C4C896C-FD2D-4C90-9AF7-B69DACB9AAE4}"/>
    <cellStyle name="Normal 4 2 2 4" xfId="11791" xr:uid="{BD3AF5B6-EAC8-4DD5-B3B2-98BE4145CBE6}"/>
    <cellStyle name="Normal 4 2 2 5" xfId="11792" xr:uid="{38190981-BEF1-4B43-8B2D-0DA5C8C30249}"/>
    <cellStyle name="Normal 4 2 2 6" xfId="11793" xr:uid="{5607F331-A7E6-4969-84FA-CA151753DDAA}"/>
    <cellStyle name="Normal 4 2 2 7" xfId="11794" xr:uid="{03EFD762-7912-437E-BA61-A5B03404B9AD}"/>
    <cellStyle name="Normal 4 2 2 8" xfId="11795" xr:uid="{D85BDEBF-B39B-4A18-AABA-D50CE56F081D}"/>
    <cellStyle name="Normal 4 2 2 9" xfId="11796" xr:uid="{EDE111A0-427C-43A3-A294-8A4F52ACB416}"/>
    <cellStyle name="Normal 4 2 3" xfId="3421" xr:uid="{00000000-0005-0000-0000-00004E0C0000}"/>
    <cellStyle name="Normal 4 2 3 2" xfId="11797" xr:uid="{56D34885-6379-456D-BBBE-F754AD91A6ED}"/>
    <cellStyle name="Normal 4 2 4" xfId="11798" xr:uid="{F48E29C1-E4F0-462D-A0B7-5725DA8EB256}"/>
    <cellStyle name="Normal 4 2 5" xfId="11799" xr:uid="{90BFB339-8EBC-44F0-859D-F4664421282E}"/>
    <cellStyle name="Normal 4 2 6" xfId="11800" xr:uid="{C74AF894-4693-4C69-B22C-39E5A2340459}"/>
    <cellStyle name="Normal 4 2 7" xfId="11801" xr:uid="{BF07D65E-A2CD-421E-9C41-87059CAE51B7}"/>
    <cellStyle name="Normal 4 2 8" xfId="11802" xr:uid="{15E3BC0A-2447-4FC7-905E-B1A50CC261C9}"/>
    <cellStyle name="Normal 4 2 9" xfId="11803" xr:uid="{410A251C-6B7E-4C84-A3F4-91190B327AD9}"/>
    <cellStyle name="Normal 4 20" xfId="11804" xr:uid="{C0709115-0C45-49D1-93B3-BA632CA9A0DD}"/>
    <cellStyle name="Normal 4 21" xfId="11805" xr:uid="{E0B72054-E7F4-4798-9DA8-5ADFFA8C7957}"/>
    <cellStyle name="Normal 4 22" xfId="11806" xr:uid="{2FD7122E-FD14-46FE-ACD5-06F9910A3A17}"/>
    <cellStyle name="Normal 4 23" xfId="11807" xr:uid="{EB94531E-B0E7-4CB0-BB71-531FABBAEE57}"/>
    <cellStyle name="Normal 4 24" xfId="11808" xr:uid="{0CE98EE5-2252-47E9-ADC8-B90867976EBC}"/>
    <cellStyle name="Normal 4 25" xfId="11809" xr:uid="{E00297E0-4AE8-449B-A1CE-79D5B1083984}"/>
    <cellStyle name="Normal 4 3" xfId="2997" xr:uid="{00000000-0005-0000-0000-00004F0C0000}"/>
    <cellStyle name="Normal 4 3 10" xfId="11810" xr:uid="{A5E0B898-7D8C-4435-92D3-8C3B3409D55A}"/>
    <cellStyle name="Normal 4 3 11" xfId="11811" xr:uid="{369658AB-CD58-4DB8-AF84-854DF18924A5}"/>
    <cellStyle name="Normal 4 3 12" xfId="11812" xr:uid="{0906FE67-AB40-42EE-840A-AC6E8F892E79}"/>
    <cellStyle name="Normal 4 3 13" xfId="11813" xr:uid="{FBDE3F5C-D47E-46FF-AB44-291164717DEF}"/>
    <cellStyle name="Normal 4 3 14" xfId="11814" xr:uid="{5107C69F-2B09-4804-B196-862BBB452C45}"/>
    <cellStyle name="Normal 4 3 15" xfId="11815" xr:uid="{DB916885-E044-4688-8FF9-4B5DA6AD63A6}"/>
    <cellStyle name="Normal 4 3 16" xfId="11816" xr:uid="{33741A2F-115A-4799-A953-55C1F2C2AA85}"/>
    <cellStyle name="Normal 4 3 17" xfId="11817" xr:uid="{D175A734-6779-4890-AC4D-B98B2234652A}"/>
    <cellStyle name="Normal 4 3 2" xfId="8511" xr:uid="{885D555A-4A2A-42BE-AFD9-E21D530B2206}"/>
    <cellStyle name="Normal 4 3 2 10" xfId="11818" xr:uid="{29A69474-D796-4E18-BFB6-CB12AF0ADC9A}"/>
    <cellStyle name="Normal 4 3 2 11" xfId="11819" xr:uid="{A88A9275-067B-455B-ACFF-451123D37B49}"/>
    <cellStyle name="Normal 4 3 2 12" xfId="11820" xr:uid="{3E2B19AD-D6C5-429E-AA78-8BB08563C183}"/>
    <cellStyle name="Normal 4 3 2 13" xfId="11821" xr:uid="{2FC9A488-2635-4617-A1F3-F1B82372FFF0}"/>
    <cellStyle name="Normal 4 3 2 14" xfId="11822" xr:uid="{9B17A749-DEC6-435D-96F5-07B40E99F2D0}"/>
    <cellStyle name="Normal 4 3 2 15" xfId="11823" xr:uid="{ED1E4FC3-1B87-4172-9B9D-8728D587B137}"/>
    <cellStyle name="Normal 4 3 2 16" xfId="11824" xr:uid="{DA942DCF-C080-4AF4-B731-FA07FE62B5B1}"/>
    <cellStyle name="Normal 4 3 2 2" xfId="11825" xr:uid="{070CCC2C-4C2E-40B3-A291-3B878435A883}"/>
    <cellStyle name="Normal 4 3 2 3" xfId="11826" xr:uid="{BE01C47A-A3A7-427B-A4C8-C8A72B64F1B8}"/>
    <cellStyle name="Normal 4 3 2 4" xfId="11827" xr:uid="{CA49BB97-9F03-465B-B08D-5039070C5A08}"/>
    <cellStyle name="Normal 4 3 2 5" xfId="11828" xr:uid="{7A943E5D-80DD-4022-AC9D-405EA98E2B8D}"/>
    <cellStyle name="Normal 4 3 2 6" xfId="11829" xr:uid="{5E356E93-EC3A-4E18-9BBD-BF6951D251DF}"/>
    <cellStyle name="Normal 4 3 2 7" xfId="11830" xr:uid="{4187B704-3598-4AF1-AB81-D106C39A0D54}"/>
    <cellStyle name="Normal 4 3 2 8" xfId="11831" xr:uid="{5602C627-07F9-4FC1-91B4-C7DE89E48E6B}"/>
    <cellStyle name="Normal 4 3 2 9" xfId="11832" xr:uid="{B7F35F74-A9C4-409E-8022-0DBABF0A1AE3}"/>
    <cellStyle name="Normal 4 3 3" xfId="11833" xr:uid="{A84D02C8-E067-476E-A1AB-04747E08A126}"/>
    <cellStyle name="Normal 4 3 4" xfId="11834" xr:uid="{0F4684B5-91CE-4E0A-9EFE-E4E8AB58F70A}"/>
    <cellStyle name="Normal 4 3 5" xfId="11835" xr:uid="{1F269081-8671-4B16-936A-7B000E015C7E}"/>
    <cellStyle name="Normal 4 3 6" xfId="11836" xr:uid="{E496C033-23AA-49DD-BE28-18A93FE54B11}"/>
    <cellStyle name="Normal 4 3 7" xfId="11837" xr:uid="{9F2E5D29-C92F-4526-BD2A-BEDFBAB6D360}"/>
    <cellStyle name="Normal 4 3 8" xfId="11838" xr:uid="{D70C8C66-8FC1-4593-A7F3-74FFB28A6834}"/>
    <cellStyle name="Normal 4 3 9" xfId="11839" xr:uid="{49280705-AC5A-4ED8-AB0B-10FCC95A55E0}"/>
    <cellStyle name="Normal 4 4" xfId="2998" xr:uid="{00000000-0005-0000-0000-0000500C0000}"/>
    <cellStyle name="Normal 4 4 10" xfId="11840" xr:uid="{14F7CF62-E9B4-449D-8EA0-2FABC426DE3E}"/>
    <cellStyle name="Normal 4 4 11" xfId="11841" xr:uid="{56ECCCF3-0124-4CE8-A559-600E6262520D}"/>
    <cellStyle name="Normal 4 4 12" xfId="11842" xr:uid="{4809B4A2-F133-418C-8562-98B665B3F312}"/>
    <cellStyle name="Normal 4 4 13" xfId="11843" xr:uid="{9D37F0DD-7FCA-4F18-8771-2EB926D3C7A9}"/>
    <cellStyle name="Normal 4 4 14" xfId="11844" xr:uid="{CFCF904D-A507-422F-87EF-3A65F9E1DF13}"/>
    <cellStyle name="Normal 4 4 15" xfId="11845" xr:uid="{4DD19CC6-3DA3-4568-95D0-FB10A72424CE}"/>
    <cellStyle name="Normal 4 4 16" xfId="11846" xr:uid="{42DECF10-301C-41CF-9C5C-A0D14F058AE9}"/>
    <cellStyle name="Normal 4 4 17" xfId="8512" xr:uid="{AE74642C-0B6F-4688-814C-A7F000DA317D}"/>
    <cellStyle name="Normal 4 4 2" xfId="11847" xr:uid="{B7E39A1F-0818-4D67-8BAD-56A5681E6384}"/>
    <cellStyle name="Normal 4 4 3" xfId="11848" xr:uid="{3C69D044-CC8C-4393-8BB8-70430592EF40}"/>
    <cellStyle name="Normal 4 4 4" xfId="11849" xr:uid="{346BF198-81D1-46F5-B262-7CE8ECACF656}"/>
    <cellStyle name="Normal 4 4 5" xfId="11850" xr:uid="{650FF95F-9D7D-40ED-A250-EC228AEB832F}"/>
    <cellStyle name="Normal 4 4 6" xfId="11851" xr:uid="{680666D6-5373-4A49-B707-5671EC2FCB6D}"/>
    <cellStyle name="Normal 4 4 7" xfId="11852" xr:uid="{E62FA6B0-A8F8-465A-95F4-DDEB02016AEE}"/>
    <cellStyle name="Normal 4 4 8" xfId="11853" xr:uid="{175B2531-E6A6-4C39-AED7-DD7B27538819}"/>
    <cellStyle name="Normal 4 4 9" xfId="11854" xr:uid="{EBC08D3F-668B-4426-AAC4-9BFE00E6C49E}"/>
    <cellStyle name="Normal 4 5" xfId="2999" xr:uid="{00000000-0005-0000-0000-0000510C0000}"/>
    <cellStyle name="Normal 4 5 10" xfId="11855" xr:uid="{C685824F-5CB3-43AA-B432-545CBDFC1CC3}"/>
    <cellStyle name="Normal 4 5 11" xfId="11856" xr:uid="{62300DD8-F97A-4154-B2A9-8E90F6D928BD}"/>
    <cellStyle name="Normal 4 5 12" xfId="11857" xr:uid="{A1572353-21A5-4FCE-9156-231DBA6E4894}"/>
    <cellStyle name="Normal 4 5 13" xfId="11858" xr:uid="{8E763B9A-7924-46D4-BBDE-81FDA356125C}"/>
    <cellStyle name="Normal 4 5 14" xfId="11859" xr:uid="{E36A9081-95EF-49B5-870A-C9FA3C91C893}"/>
    <cellStyle name="Normal 4 5 15" xfId="11860" xr:uid="{5F93FAD3-53AB-475E-8234-B25CD1210DDE}"/>
    <cellStyle name="Normal 4 5 16" xfId="11861" xr:uid="{A2455413-F1BB-4A7E-A801-3D3D04C743DC}"/>
    <cellStyle name="Normal 4 5 17" xfId="8513" xr:uid="{CB854285-E0EF-4070-BB6C-B539207FBE8C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2 6" xfId="11862" xr:uid="{40681851-0BE3-43C3-9993-7C9EC1052655}"/>
    <cellStyle name="Normal 4 5 3" xfId="3534" xr:uid="{00000000-0005-0000-0000-0000550C0000}"/>
    <cellStyle name="Normal 4 5 3 2" xfId="3829" xr:uid="{00000000-0005-0000-0000-0000550C0000}"/>
    <cellStyle name="Normal 4 5 3 3" xfId="11863" xr:uid="{49E67682-CBCA-46E5-BBA5-7F45295E9164}"/>
    <cellStyle name="Normal 4 5 4" xfId="3631" xr:uid="{00000000-0005-0000-0000-0000560C0000}"/>
    <cellStyle name="Normal 4 5 4 2" xfId="3926" xr:uid="{00000000-0005-0000-0000-0000560C0000}"/>
    <cellStyle name="Normal 4 5 4 3" xfId="11864" xr:uid="{91C89245-D80F-4239-9BA4-4A5B53322ABB}"/>
    <cellStyle name="Normal 4 5 5" xfId="3731" xr:uid="{00000000-0005-0000-0000-0000510C0000}"/>
    <cellStyle name="Normal 4 5 5 2" xfId="11865" xr:uid="{85FC842B-3DCD-4589-B5FB-8355FFFDE11B}"/>
    <cellStyle name="Normal 4 5 6" xfId="5700" xr:uid="{9203C445-7645-4A6C-8135-3CB372A8F1A4}"/>
    <cellStyle name="Normal 4 5 6 2" xfId="11866" xr:uid="{91BF1CA4-D29C-4385-A0CF-29C44E4BCC8E}"/>
    <cellStyle name="Normal 4 5 7" xfId="11867" xr:uid="{88D30075-2C26-4D5B-8E85-14C2C453321B}"/>
    <cellStyle name="Normal 4 5 8" xfId="11868" xr:uid="{5CED8641-5AD4-4726-83A8-45A54747E504}"/>
    <cellStyle name="Normal 4 5 9" xfId="11869" xr:uid="{98C971D5-7E0A-4075-986D-7A8D7FA400A6}"/>
    <cellStyle name="Normal 4 6" xfId="8514" xr:uid="{76C8FA8F-1660-437E-9051-6EE8E7376F6F}"/>
    <cellStyle name="Normal 4 6 10" xfId="11870" xr:uid="{043FFF05-F65F-4EE2-8009-8BC447A7C4B1}"/>
    <cellStyle name="Normal 4 6 11" xfId="11871" xr:uid="{593908F7-390D-4C75-A38D-B15A55EB92A9}"/>
    <cellStyle name="Normal 4 6 12" xfId="11872" xr:uid="{069D4E2F-BE61-455C-8934-D262702742BD}"/>
    <cellStyle name="Normal 4 6 13" xfId="11873" xr:uid="{BAA8A25C-8D79-4912-8081-887D184896CC}"/>
    <cellStyle name="Normal 4 6 14" xfId="11874" xr:uid="{7BAFB84F-C686-4E2C-B7BC-8F2F5BAD966A}"/>
    <cellStyle name="Normal 4 6 15" xfId="11875" xr:uid="{6B0609F9-34EB-49CB-A0B6-214FF0A479D7}"/>
    <cellStyle name="Normal 4 6 16" xfId="11876" xr:uid="{62C85DDA-DDC2-408F-A9C5-72CC446A179C}"/>
    <cellStyle name="Normal 4 6 2" xfId="11877" xr:uid="{9ACF9272-59E3-405E-89E3-61DF1A0552BF}"/>
    <cellStyle name="Normal 4 6 3" xfId="11878" xr:uid="{D98F972C-D46F-4552-9B39-ADD76B6A5C7A}"/>
    <cellStyle name="Normal 4 6 4" xfId="11879" xr:uid="{8AB68CED-5E68-41AC-90F9-3F1B6B45266B}"/>
    <cellStyle name="Normal 4 6 5" xfId="11880" xr:uid="{0039F999-DA0C-4F8F-A74F-2964AEAE421E}"/>
    <cellStyle name="Normal 4 6 6" xfId="11881" xr:uid="{5166D119-480A-4297-B5B4-E673A0E57078}"/>
    <cellStyle name="Normal 4 6 7" xfId="11882" xr:uid="{06EFFA79-2BFD-44E8-A910-122DFCCBDBA5}"/>
    <cellStyle name="Normal 4 6 8" xfId="11883" xr:uid="{A07FCCBA-D1B8-454D-9F34-9AFACF57F074}"/>
    <cellStyle name="Normal 4 6 9" xfId="11884" xr:uid="{F2033E87-0707-4C39-A7F5-7ABDA5C281C6}"/>
    <cellStyle name="Normal 4 7" xfId="8515" xr:uid="{B7586E5D-F72A-4BBA-B499-BB3C3CCCA215}"/>
    <cellStyle name="Normal 4 7 10" xfId="11885" xr:uid="{356CCCDC-1A5F-4A2F-A946-2956457B86FD}"/>
    <cellStyle name="Normal 4 7 11" xfId="11886" xr:uid="{B82FDA7B-03B4-41B2-9457-76F6A8B4BA45}"/>
    <cellStyle name="Normal 4 7 12" xfId="11887" xr:uid="{530AE401-E467-44DC-817A-9F7BDDFB8A00}"/>
    <cellStyle name="Normal 4 7 13" xfId="11888" xr:uid="{FB1E56A0-415C-4C3A-A627-C66F317C477E}"/>
    <cellStyle name="Normal 4 7 14" xfId="11889" xr:uid="{7171A56A-C8BA-461D-A794-6556D4F2B4DF}"/>
    <cellStyle name="Normal 4 7 15" xfId="11890" xr:uid="{D281DAF1-40E3-47AA-AECC-965E95F0F615}"/>
    <cellStyle name="Normal 4 7 16" xfId="11891" xr:uid="{1941E3A5-67FE-490E-94AA-2E23A44AE76A}"/>
    <cellStyle name="Normal 4 7 2" xfId="11892" xr:uid="{73F7A587-B74B-4748-935E-9D4CAA2DE749}"/>
    <cellStyle name="Normal 4 7 3" xfId="11893" xr:uid="{08378DD1-52AA-41AE-A929-45ACD2AFC333}"/>
    <cellStyle name="Normal 4 7 4" xfId="11894" xr:uid="{F2F57795-56B9-4800-A74C-7D0D0D762B40}"/>
    <cellStyle name="Normal 4 7 5" xfId="11895" xr:uid="{E8940B01-F979-4CA4-8E98-824973B96169}"/>
    <cellStyle name="Normal 4 7 6" xfId="11896" xr:uid="{C93CCE85-8791-420A-A2BE-8129F0DFAAA2}"/>
    <cellStyle name="Normal 4 7 7" xfId="11897" xr:uid="{A0021203-6D11-46AE-B957-D0BB594A463F}"/>
    <cellStyle name="Normal 4 7 8" xfId="11898" xr:uid="{06DC19D3-E67E-4723-90CF-C0F083BFB102}"/>
    <cellStyle name="Normal 4 7 9" xfId="11899" xr:uid="{1444F29F-EADE-4086-9EA6-122D46E06BB6}"/>
    <cellStyle name="Normal 4 8" xfId="8516" xr:uid="{3EC3ADDB-4C0E-4EDB-9B6E-4858B88EA0B6}"/>
    <cellStyle name="Normal 4 8 10" xfId="11900" xr:uid="{AB732CAF-7D28-41DF-B57F-42E1C9CBEBEE}"/>
    <cellStyle name="Normal 4 8 11" xfId="11901" xr:uid="{ED6D2C71-BF1D-4939-96F9-F7179E57F601}"/>
    <cellStyle name="Normal 4 8 12" xfId="11902" xr:uid="{E1A3352E-5C00-41CB-8A8D-3D56D4F296A8}"/>
    <cellStyle name="Normal 4 8 13" xfId="11903" xr:uid="{6FD891AE-0ECE-4DD6-B5B1-FA72FB434587}"/>
    <cellStyle name="Normal 4 8 14" xfId="11904" xr:uid="{39973A3D-2890-4228-9868-2EE1F5188BB2}"/>
    <cellStyle name="Normal 4 8 15" xfId="11905" xr:uid="{4BA8D551-E695-4AC0-B430-8316D738BC02}"/>
    <cellStyle name="Normal 4 8 16" xfId="11906" xr:uid="{91FE7BA9-D678-4A62-9295-0B8A5DCDE100}"/>
    <cellStyle name="Normal 4 8 2" xfId="11907" xr:uid="{BFFF07A1-D38B-4BEA-8A7A-D9AD46499695}"/>
    <cellStyle name="Normal 4 8 3" xfId="11908" xr:uid="{3C214C90-13D3-41E8-BBDF-400C0D58A71A}"/>
    <cellStyle name="Normal 4 8 4" xfId="11909" xr:uid="{B4FFDBB2-43E2-4046-81F3-FA337F5BECC8}"/>
    <cellStyle name="Normal 4 8 5" xfId="11910" xr:uid="{5E796876-E277-47D8-9C46-0C762027E7F4}"/>
    <cellStyle name="Normal 4 8 6" xfId="11911" xr:uid="{0B7BD778-0C00-42B0-9DD4-C10CE2FDE367}"/>
    <cellStyle name="Normal 4 8 7" xfId="11912" xr:uid="{C42A00AA-EB02-470E-B077-3BEA343E615F}"/>
    <cellStyle name="Normal 4 8 8" xfId="11913" xr:uid="{904D4CA0-A229-43CE-810E-CE4908048FDB}"/>
    <cellStyle name="Normal 4 8 9" xfId="11914" xr:uid="{4B8760F9-C5E4-474C-BF0A-31E6E8AF2360}"/>
    <cellStyle name="Normal 4 9" xfId="8517" xr:uid="{40AA4861-16A5-4D78-8F34-ABF868E25A47}"/>
    <cellStyle name="Normal 4 9 10" xfId="11915" xr:uid="{CAC67E57-5D26-4656-80B1-BD4B457E2D54}"/>
    <cellStyle name="Normal 4 9 11" xfId="11916" xr:uid="{6C2512CD-A71E-4D6A-836B-799F04A22FA3}"/>
    <cellStyle name="Normal 4 9 12" xfId="11917" xr:uid="{A5850457-B885-4278-AD01-BEC7A79C1101}"/>
    <cellStyle name="Normal 4 9 13" xfId="11918" xr:uid="{9D1C805D-B77A-42B0-ADFD-65D3365AEE99}"/>
    <cellStyle name="Normal 4 9 14" xfId="11919" xr:uid="{3A283D92-C8A3-4511-9092-FF8E37B2E0D3}"/>
    <cellStyle name="Normal 4 9 15" xfId="11920" xr:uid="{919F4A44-8D86-4964-B744-A7808D3B7BE7}"/>
    <cellStyle name="Normal 4 9 16" xfId="11921" xr:uid="{BA781365-F829-4610-A86C-9D9383E1FE57}"/>
    <cellStyle name="Normal 4 9 2" xfId="11922" xr:uid="{69414329-03B9-4722-8360-3A23A60BB1E0}"/>
    <cellStyle name="Normal 4 9 3" xfId="11923" xr:uid="{7CEEEC19-C9B2-4BF6-B146-B0018565B494}"/>
    <cellStyle name="Normal 4 9 4" xfId="11924" xr:uid="{97D29EFC-74ED-4301-A65B-63567FAECCBC}"/>
    <cellStyle name="Normal 4 9 5" xfId="11925" xr:uid="{6511E9DC-4B1A-4F57-AE69-921829F0095E}"/>
    <cellStyle name="Normal 4 9 6" xfId="11926" xr:uid="{1F4B2A59-FFF5-4B1F-AE8A-1B401EBE4A74}"/>
    <cellStyle name="Normal 4 9 7" xfId="11927" xr:uid="{4994F124-FC8E-4DF1-9FD5-98A03298FD0D}"/>
    <cellStyle name="Normal 4 9 8" xfId="11928" xr:uid="{DD7A601A-4B3B-4429-AE3E-9A2687E55FF8}"/>
    <cellStyle name="Normal 4 9 9" xfId="11929" xr:uid="{95CFF836-A11E-47E6-B611-00736F5A285A}"/>
    <cellStyle name="Normal 40" xfId="3000" xr:uid="{00000000-0005-0000-0000-0000570C0000}"/>
    <cellStyle name="Normal 40 10" xfId="11930" xr:uid="{2B3C1148-3081-4052-8A1A-8D69660CDCC9}"/>
    <cellStyle name="Normal 40 11" xfId="11931" xr:uid="{796522FB-160B-4CEA-A513-1CDC50F1453B}"/>
    <cellStyle name="Normal 40 12" xfId="11932" xr:uid="{57A5F120-781F-445D-85A9-027B5FBA5F83}"/>
    <cellStyle name="Normal 40 13" xfId="11933" xr:uid="{7378B8CD-4AF2-40F3-B2AB-E2D80D7EBBA2}"/>
    <cellStyle name="Normal 40 14" xfId="11934" xr:uid="{96F32FBA-52A0-4E64-B128-F81B776DA8E2}"/>
    <cellStyle name="Normal 40 15" xfId="11935" xr:uid="{DDFE5C5D-467D-4F00-9911-606563CC1FAD}"/>
    <cellStyle name="Normal 40 16" xfId="11936" xr:uid="{6B3863D2-D1D0-44DE-B92B-EB2C160FFF31}"/>
    <cellStyle name="Normal 40 17" xfId="11937" xr:uid="{FED52E44-9C54-4C56-93FF-90E7C19F2A91}"/>
    <cellStyle name="Normal 40 18" xfId="8518" xr:uid="{B8AF17D6-B510-43EC-B3E9-FA0230E5B498}"/>
    <cellStyle name="Normal 40 2" xfId="3001" xr:uid="{00000000-0005-0000-0000-0000580C0000}"/>
    <cellStyle name="Normal 40 2 10" xfId="11938" xr:uid="{6D0BA70F-9E68-42DB-90C8-5E2536D99944}"/>
    <cellStyle name="Normal 40 2 11" xfId="11939" xr:uid="{6A3FB54D-0325-4CEA-B42A-21D8988B4002}"/>
    <cellStyle name="Normal 40 2 12" xfId="11940" xr:uid="{B38DA84C-9661-4B53-8318-191E4B7BCF60}"/>
    <cellStyle name="Normal 40 2 13" xfId="11941" xr:uid="{3AA39FDD-1456-4BD3-AFA2-AEB46202C1CB}"/>
    <cellStyle name="Normal 40 2 14" xfId="11942" xr:uid="{9E892D64-AC35-420C-8528-3AE081219670}"/>
    <cellStyle name="Normal 40 2 15" xfId="11943" xr:uid="{CC355A14-235F-4B43-A38A-4CC3B6683B27}"/>
    <cellStyle name="Normal 40 2 16" xfId="11944" xr:uid="{9150C545-18A6-4975-B5F4-C20EBF3C621C}"/>
    <cellStyle name="Normal 40 2 17" xfId="8519" xr:uid="{C1126633-9C26-4694-A3CB-1310AD6FD5EE}"/>
    <cellStyle name="Normal 40 2 2" xfId="3514" xr:uid="{00000000-0005-0000-0000-0000590C0000}"/>
    <cellStyle name="Normal 40 2 2 2" xfId="11945" xr:uid="{494D1F12-BE57-4131-BB34-6EEB26F5FA93}"/>
    <cellStyle name="Normal 40 2 3" xfId="11946" xr:uid="{0F835453-B723-4A4A-B150-1468F657CD63}"/>
    <cellStyle name="Normal 40 2 4" xfId="11947" xr:uid="{995C2042-7A72-4D8F-8721-2E3145A8F6D5}"/>
    <cellStyle name="Normal 40 2 5" xfId="11948" xr:uid="{B4CCF476-3780-4D7A-9A7A-2300CA72A947}"/>
    <cellStyle name="Normal 40 2 6" xfId="11949" xr:uid="{49C89ACA-7899-4670-8D32-BC1065C685E0}"/>
    <cellStyle name="Normal 40 2 7" xfId="11950" xr:uid="{521B8760-3553-417D-A390-0A0A8BC5D41C}"/>
    <cellStyle name="Normal 40 2 8" xfId="11951" xr:uid="{62CFF0C9-A812-4288-B5A0-42143A08716C}"/>
    <cellStyle name="Normal 40 2 9" xfId="11952" xr:uid="{716B4768-137A-4D45-9310-208C39840B88}"/>
    <cellStyle name="Normal 40 3" xfId="3002" xr:uid="{00000000-0005-0000-0000-00005A0C0000}"/>
    <cellStyle name="Normal 40 3 2" xfId="3515" xr:uid="{00000000-0005-0000-0000-00005B0C0000}"/>
    <cellStyle name="Normal 40 3 3" xfId="11953" xr:uid="{4A3FFBFB-C89A-4642-8580-21B22B346078}"/>
    <cellStyle name="Normal 40 4" xfId="3513" xr:uid="{00000000-0005-0000-0000-00005C0C0000}"/>
    <cellStyle name="Normal 40 4 2" xfId="11954" xr:uid="{C9A37751-B245-4D87-A032-D98480D7D293}"/>
    <cellStyle name="Normal 40 5" xfId="11955" xr:uid="{D902F75A-D237-4496-AC96-5D0DBE8E480D}"/>
    <cellStyle name="Normal 40 6" xfId="11956" xr:uid="{9D7D5613-F242-46C8-AA5D-0F7BFA49692C}"/>
    <cellStyle name="Normal 40 7" xfId="11957" xr:uid="{8A59ADFC-5830-4C4B-9AE6-A85ED872B11E}"/>
    <cellStyle name="Normal 40 8" xfId="11958" xr:uid="{22209A4B-655C-4FE2-B821-87CF19A1F4C7}"/>
    <cellStyle name="Normal 40 9" xfId="11959" xr:uid="{2773A493-0214-4D10-B04B-3B63FB535A2B}"/>
    <cellStyle name="Normal 41" xfId="3003" xr:uid="{00000000-0005-0000-0000-00005D0C0000}"/>
    <cellStyle name="Normal 41 2" xfId="8520" xr:uid="{05756B0B-A507-4F59-8DDA-B394E1212519}"/>
    <cellStyle name="Normal 42" xfId="3004" xr:uid="{00000000-0005-0000-0000-00005E0C0000}"/>
    <cellStyle name="Normal 42 10" xfId="11960" xr:uid="{86DBABAE-8150-48E0-9CDB-A89021197F9F}"/>
    <cellStyle name="Normal 42 11" xfId="11961" xr:uid="{8AFEEFF9-1DB8-48B9-8F17-C0050747206A}"/>
    <cellStyle name="Normal 42 12" xfId="11962" xr:uid="{68C3D136-BDDE-492E-9B2F-EA61C6E6B591}"/>
    <cellStyle name="Normal 42 13" xfId="11963" xr:uid="{B39B952E-AA15-4835-9470-0332DEEDE575}"/>
    <cellStyle name="Normal 42 14" xfId="11964" xr:uid="{6061FFB7-3EDC-499B-A3DB-2A1BEA9164BA}"/>
    <cellStyle name="Normal 42 15" xfId="11965" xr:uid="{012809DB-FE28-4CA5-ADDC-33074DC59F7F}"/>
    <cellStyle name="Normal 42 16" xfId="11966" xr:uid="{7A8CA7C0-F50C-4B78-9B98-157BBBE7CDD9}"/>
    <cellStyle name="Normal 42 17" xfId="11967" xr:uid="{463AC2E3-4191-4680-BA26-B4107C4CD5D0}"/>
    <cellStyle name="Normal 42 2" xfId="8521" xr:uid="{468B08A5-CF3B-4E51-A857-F4EEAFC1FA86}"/>
    <cellStyle name="Normal 42 2 10" xfId="11968" xr:uid="{95ABAA07-308C-42E8-9342-219D928A45A9}"/>
    <cellStyle name="Normal 42 2 11" xfId="11969" xr:uid="{9EDDC45C-3DC4-4F9C-AEF1-5BFC70B8BE7F}"/>
    <cellStyle name="Normal 42 2 12" xfId="11970" xr:uid="{9CEA4ED5-D0F4-4F49-AB88-06BD8C86958B}"/>
    <cellStyle name="Normal 42 2 13" xfId="11971" xr:uid="{61C71B8E-6D2E-419A-9D8F-BC8A39F69ABA}"/>
    <cellStyle name="Normal 42 2 14" xfId="11972" xr:uid="{39C8196E-C3CF-4BC9-B9C9-F65CBDB75AC7}"/>
    <cellStyle name="Normal 42 2 15" xfId="11973" xr:uid="{B96973E3-8037-46CA-850C-B04E862475A3}"/>
    <cellStyle name="Normal 42 2 16" xfId="11974" xr:uid="{F3C097DC-6F97-4A5E-AF00-55009A41357C}"/>
    <cellStyle name="Normal 42 2 2" xfId="11975" xr:uid="{C7CA0B97-A181-434A-9001-7EFF69DF6487}"/>
    <cellStyle name="Normal 42 2 3" xfId="11976" xr:uid="{73FA2DD0-C0BB-4288-9A4E-C31EA272CCA3}"/>
    <cellStyle name="Normal 42 2 4" xfId="11977" xr:uid="{CDF7CECA-4411-41E9-939D-EC2D7D8E5265}"/>
    <cellStyle name="Normal 42 2 5" xfId="11978" xr:uid="{75C21C8B-5343-47B5-BB7B-455D5B3D5B90}"/>
    <cellStyle name="Normal 42 2 6" xfId="11979" xr:uid="{B350E301-31BC-42D7-87E9-BFEC35A1E23D}"/>
    <cellStyle name="Normal 42 2 7" xfId="11980" xr:uid="{BFCCF954-2A91-4687-8722-F78AE8F95207}"/>
    <cellStyle name="Normal 42 2 8" xfId="11981" xr:uid="{3458E850-A92F-4DF8-9A0C-4FB38F1F223E}"/>
    <cellStyle name="Normal 42 2 9" xfId="11982" xr:uid="{3D0CD6EB-81B4-47C1-AB34-605D5FC53B8B}"/>
    <cellStyle name="Normal 42 3" xfId="11983" xr:uid="{331A6D46-1654-432B-92C6-80EA22F83B1F}"/>
    <cellStyle name="Normal 42 4" xfId="11984" xr:uid="{91002106-6AF3-4C56-AD82-038457ECF889}"/>
    <cellStyle name="Normal 42 5" xfId="11985" xr:uid="{C01BFAC2-2483-43B9-82DD-1CD5E095A05E}"/>
    <cellStyle name="Normal 42 6" xfId="11986" xr:uid="{D1F08C51-5808-451D-871E-E14EFD94C762}"/>
    <cellStyle name="Normal 42 7" xfId="11987" xr:uid="{26DE5394-47F9-4947-8A39-A692D60CD4D6}"/>
    <cellStyle name="Normal 42 8" xfId="11988" xr:uid="{10683026-C789-4FA7-8AF5-F9F56D16560E}"/>
    <cellStyle name="Normal 42 9" xfId="11989" xr:uid="{E9A5AB20-8111-4502-9E45-5E0B0ED43217}"/>
    <cellStyle name="Normal 43" xfId="3005" xr:uid="{00000000-0005-0000-0000-00005F0C0000}"/>
    <cellStyle name="Normal 43 10" xfId="11990" xr:uid="{7CA95CD5-20B7-4D42-BA73-85664866C3E2}"/>
    <cellStyle name="Normal 43 11" xfId="11991" xr:uid="{5C27196A-A1ED-471D-A68A-8EF7B48CA09C}"/>
    <cellStyle name="Normal 43 12" xfId="11992" xr:uid="{67999E23-4988-46E7-AA2D-17E37A59703C}"/>
    <cellStyle name="Normal 43 13" xfId="11993" xr:uid="{6987C9FD-4706-43E0-91CB-91D92E60A4CD}"/>
    <cellStyle name="Normal 43 14" xfId="11994" xr:uid="{6F034C1C-32C9-4F9D-B483-A4DE906E66EA}"/>
    <cellStyle name="Normal 43 15" xfId="11995" xr:uid="{782D8F1B-468F-4282-9062-EAA1752FFD78}"/>
    <cellStyle name="Normal 43 16" xfId="11996" xr:uid="{655560E6-8E14-4BC3-90D1-ADD0E1550463}"/>
    <cellStyle name="Normal 43 17" xfId="11997" xr:uid="{52EF9F82-B11A-477D-8746-9E8C0EEE3285}"/>
    <cellStyle name="Normal 43 18" xfId="8522" xr:uid="{8AEE4C16-5AE5-46FF-895E-67078873B9D9}"/>
    <cellStyle name="Normal 43 2" xfId="3423" xr:uid="{00000000-0005-0000-0000-0000600C0000}"/>
    <cellStyle name="Normal 43 2 10" xfId="11998" xr:uid="{0384232F-AAB5-4029-8E2E-33564C471E7C}"/>
    <cellStyle name="Normal 43 2 11" xfId="11999" xr:uid="{8A692D9C-353B-48AB-AAB3-DDA4901656F8}"/>
    <cellStyle name="Normal 43 2 12" xfId="12000" xr:uid="{E968AF4C-CA0B-4C76-A186-FC423B193DB9}"/>
    <cellStyle name="Normal 43 2 13" xfId="12001" xr:uid="{75B519B4-2DD9-489B-B3EC-2FCC04C64572}"/>
    <cellStyle name="Normal 43 2 14" xfId="12002" xr:uid="{1B22A45E-B3FA-4D8E-A6ED-571C10DD8528}"/>
    <cellStyle name="Normal 43 2 15" xfId="12003" xr:uid="{29D85432-156B-4835-AEE1-5A812F7F05A4}"/>
    <cellStyle name="Normal 43 2 16" xfId="12004" xr:uid="{BE380CFD-B4AB-4C38-9485-D8731FC1727B}"/>
    <cellStyle name="Normal 43 2 17" xfId="8523" xr:uid="{92EA9319-04FD-4BF8-AC4B-B89BCB456319}"/>
    <cellStyle name="Normal 43 2 2" xfId="3572" xr:uid="{00000000-0005-0000-0000-0000610C0000}"/>
    <cellStyle name="Normal 43 2 2 2" xfId="3867" xr:uid="{00000000-0005-0000-0000-0000610C0000}"/>
    <cellStyle name="Normal 43 2 2 3" xfId="12005" xr:uid="{26098991-BB6B-4AA2-ADCA-5DF0D8C526A2}"/>
    <cellStyle name="Normal 43 2 3" xfId="3669" xr:uid="{00000000-0005-0000-0000-0000620C0000}"/>
    <cellStyle name="Normal 43 2 3 2" xfId="3964" xr:uid="{00000000-0005-0000-0000-0000620C0000}"/>
    <cellStyle name="Normal 43 2 3 3" xfId="12006" xr:uid="{77BDCADB-691E-49B9-BA8E-AD27F3C2C9D0}"/>
    <cellStyle name="Normal 43 2 4" xfId="3770" xr:uid="{00000000-0005-0000-0000-0000600C0000}"/>
    <cellStyle name="Normal 43 2 4 2" xfId="12007" xr:uid="{763B93D4-1642-4169-889A-15F314E0F541}"/>
    <cellStyle name="Normal 43 2 5" xfId="5748" xr:uid="{8A22173C-AE8D-4F42-BCF4-1EC98C7FF44E}"/>
    <cellStyle name="Normal 43 2 5 2" xfId="12008" xr:uid="{91A58D8F-30C5-4F5C-BEF8-F7C13A17DF3E}"/>
    <cellStyle name="Normal 43 2 6" xfId="12009" xr:uid="{DFD3ECED-7CBC-4787-9E4F-36A0C2A843D1}"/>
    <cellStyle name="Normal 43 2 7" xfId="12010" xr:uid="{C0172894-459F-43EA-B023-83AC0AD1A1D0}"/>
    <cellStyle name="Normal 43 2 8" xfId="12011" xr:uid="{93D38D6D-E316-42F2-A8B5-B8C269D49B1D}"/>
    <cellStyle name="Normal 43 2 9" xfId="12012" xr:uid="{2D586D59-0742-4A25-A077-D4B46E86A970}"/>
    <cellStyle name="Normal 43 3" xfId="3535" xr:uid="{00000000-0005-0000-0000-0000630C0000}"/>
    <cellStyle name="Normal 43 3 2" xfId="3830" xr:uid="{00000000-0005-0000-0000-0000630C0000}"/>
    <cellStyle name="Normal 43 3 3" xfId="12013" xr:uid="{D511BD4C-8520-4197-964E-1A8611C56700}"/>
    <cellStyle name="Normal 43 4" xfId="3632" xr:uid="{00000000-0005-0000-0000-0000640C0000}"/>
    <cellStyle name="Normal 43 4 2" xfId="3927" xr:uid="{00000000-0005-0000-0000-0000640C0000}"/>
    <cellStyle name="Normal 43 4 3" xfId="12014" xr:uid="{A3FE66DC-C9A9-4ED2-8A73-270FAFE888E6}"/>
    <cellStyle name="Normal 43 5" xfId="3732" xr:uid="{00000000-0005-0000-0000-00005F0C0000}"/>
    <cellStyle name="Normal 43 5 2" xfId="12015" xr:uid="{D3E81B0C-86BD-437D-989E-99AA5A02D218}"/>
    <cellStyle name="Normal 43 6" xfId="5701" xr:uid="{8F38E338-0B9C-4933-B4FB-8A4B336581A2}"/>
    <cellStyle name="Normal 43 6 2" xfId="12016" xr:uid="{EC7AB65E-8457-4CE5-8962-7660FB4FD2AC}"/>
    <cellStyle name="Normal 43 7" xfId="12017" xr:uid="{F00B1132-AEE9-4528-BBD4-8C85A73F57F4}"/>
    <cellStyle name="Normal 43 8" xfId="12018" xr:uid="{EE92404B-3E87-41E3-8AF6-A4E783E3E53C}"/>
    <cellStyle name="Normal 43 9" xfId="12019" xr:uid="{F440C078-E3FB-4BD3-9E49-ADD35C636199}"/>
    <cellStyle name="Normal 44" xfId="3006" xr:uid="{00000000-0005-0000-0000-0000650C0000}"/>
    <cellStyle name="Normal 44 10" xfId="12020" xr:uid="{8338E1C3-D180-4C3D-A056-9E0470C0A711}"/>
    <cellStyle name="Normal 44 11" xfId="12021" xr:uid="{D3BDD72B-07FC-4C70-81EF-641192B648EB}"/>
    <cellStyle name="Normal 44 12" xfId="12022" xr:uid="{F4EE3A64-576F-46B6-8F5D-B31ECCC33206}"/>
    <cellStyle name="Normal 44 13" xfId="12023" xr:uid="{586F6C8E-CB68-4BE2-AA03-5211354E8E83}"/>
    <cellStyle name="Normal 44 14" xfId="12024" xr:uid="{A542B902-57F3-4D69-A703-78EEC5FD4330}"/>
    <cellStyle name="Normal 44 15" xfId="12025" xr:uid="{7F8AF87E-4CE4-4A53-A369-9E53F06D3925}"/>
    <cellStyle name="Normal 44 16" xfId="12026" xr:uid="{A1996C56-1853-4A1D-A0B1-A8A8AF1AE9DD}"/>
    <cellStyle name="Normal 44 17" xfId="12027" xr:uid="{E64ACA2D-9835-4A4E-9890-354D1268A8ED}"/>
    <cellStyle name="Normal 44 18" xfId="8524" xr:uid="{15CFB5CD-91ED-489E-A71D-1EC71846B414}"/>
    <cellStyle name="Normal 44 2" xfId="3424" xr:uid="{00000000-0005-0000-0000-0000660C0000}"/>
    <cellStyle name="Normal 44 2 10" xfId="12028" xr:uid="{928DF2C1-19C5-4610-BCEF-504880B611E1}"/>
    <cellStyle name="Normal 44 2 11" xfId="12029" xr:uid="{D7560826-482F-4650-90C3-ABD0F6F5116B}"/>
    <cellStyle name="Normal 44 2 12" xfId="12030" xr:uid="{7640CCEE-9455-484D-B2A6-3CF2F2FF4727}"/>
    <cellStyle name="Normal 44 2 13" xfId="12031" xr:uid="{8C7B8B04-0611-4D52-9850-46231752E515}"/>
    <cellStyle name="Normal 44 2 14" xfId="12032" xr:uid="{90C9252F-DFE6-4F05-B6DF-76D871F8102D}"/>
    <cellStyle name="Normal 44 2 15" xfId="12033" xr:uid="{B71D673F-6FB1-404A-95FF-FC5DF44B2D1F}"/>
    <cellStyle name="Normal 44 2 16" xfId="12034" xr:uid="{D3DE725C-FD06-4E41-A4F1-A16A3203E431}"/>
    <cellStyle name="Normal 44 2 17" xfId="8525" xr:uid="{7BADF3CA-9F1C-4011-B2D6-C68C8A13B728}"/>
    <cellStyle name="Normal 44 2 2" xfId="3573" xr:uid="{00000000-0005-0000-0000-0000670C0000}"/>
    <cellStyle name="Normal 44 2 2 2" xfId="3868" xr:uid="{00000000-0005-0000-0000-0000670C0000}"/>
    <cellStyle name="Normal 44 2 2 3" xfId="12035" xr:uid="{0BCAA113-38DD-41C7-B3E1-B19B8CA29332}"/>
    <cellStyle name="Normal 44 2 3" xfId="3670" xr:uid="{00000000-0005-0000-0000-0000680C0000}"/>
    <cellStyle name="Normal 44 2 3 2" xfId="3965" xr:uid="{00000000-0005-0000-0000-0000680C0000}"/>
    <cellStyle name="Normal 44 2 3 3" xfId="12036" xr:uid="{E4F28C32-0568-4601-96C6-B0E7E3663577}"/>
    <cellStyle name="Normal 44 2 4" xfId="3771" xr:uid="{00000000-0005-0000-0000-0000660C0000}"/>
    <cellStyle name="Normal 44 2 4 2" xfId="12037" xr:uid="{0E1AB30F-C25F-4485-93A4-ADD9D5C38F09}"/>
    <cellStyle name="Normal 44 2 5" xfId="5749" xr:uid="{28A670BB-5B9E-402A-8FFC-69EBEF2E6F43}"/>
    <cellStyle name="Normal 44 2 5 2" xfId="12038" xr:uid="{A12974D3-4CA5-4410-9260-C238FC443C71}"/>
    <cellStyle name="Normal 44 2 6" xfId="12039" xr:uid="{5C981E31-0DC0-4ABB-88DA-AB91C8F1245D}"/>
    <cellStyle name="Normal 44 2 7" xfId="12040" xr:uid="{5304AB75-E4F6-4251-8F3B-E4DCF7864AF1}"/>
    <cellStyle name="Normal 44 2 8" xfId="12041" xr:uid="{38E82ADA-8F95-48AC-8273-15011DCEF24A}"/>
    <cellStyle name="Normal 44 2 9" xfId="12042" xr:uid="{45AD2C11-2C37-40C1-BDD7-77129F59E806}"/>
    <cellStyle name="Normal 44 3" xfId="3536" xr:uid="{00000000-0005-0000-0000-0000690C0000}"/>
    <cellStyle name="Normal 44 3 2" xfId="3831" xr:uid="{00000000-0005-0000-0000-0000690C0000}"/>
    <cellStyle name="Normal 44 3 3" xfId="12043" xr:uid="{380E7ED0-6C01-4329-A283-A95713216CB8}"/>
    <cellStyle name="Normal 44 4" xfId="3633" xr:uid="{00000000-0005-0000-0000-00006A0C0000}"/>
    <cellStyle name="Normal 44 4 2" xfId="3928" xr:uid="{00000000-0005-0000-0000-00006A0C0000}"/>
    <cellStyle name="Normal 44 4 3" xfId="12044" xr:uid="{E0A6D4BE-9C45-42A8-9391-AD23AE375F5D}"/>
    <cellStyle name="Normal 44 5" xfId="3733" xr:uid="{00000000-0005-0000-0000-0000650C0000}"/>
    <cellStyle name="Normal 44 5 2" xfId="12045" xr:uid="{22A1A72C-F59E-4B47-B74F-5FF59D34148E}"/>
    <cellStyle name="Normal 44 6" xfId="5702" xr:uid="{3894C11C-E370-4C10-AA87-9A4C662FEB14}"/>
    <cellStyle name="Normal 44 6 2" xfId="12046" xr:uid="{4BD11EE7-1B54-46D2-81ED-C8F5C248430D}"/>
    <cellStyle name="Normal 44 7" xfId="12047" xr:uid="{F5E35BA9-B07C-4C1E-9422-E5E20F1245C6}"/>
    <cellStyle name="Normal 44 8" xfId="12048" xr:uid="{022B4AB4-139A-424C-9DC0-12D23A892B07}"/>
    <cellStyle name="Normal 44 9" xfId="12049" xr:uid="{2CFD6A21-3868-4E7E-99E4-04D747A2F51B}"/>
    <cellStyle name="Normal 45" xfId="3007" xr:uid="{00000000-0005-0000-0000-00006B0C0000}"/>
    <cellStyle name="Normal 45 10" xfId="12050" xr:uid="{22E002AB-1910-4411-BD16-65A7BDD747AD}"/>
    <cellStyle name="Normal 45 11" xfId="12051" xr:uid="{4E696A33-E5DD-433F-AB7D-4EEB77262BC0}"/>
    <cellStyle name="Normal 45 12" xfId="12052" xr:uid="{FB1960FC-17C6-421D-87DB-DB836F6F7DD4}"/>
    <cellStyle name="Normal 45 13" xfId="12053" xr:uid="{131EBFF1-0761-402D-9CDD-FFB68AC2A452}"/>
    <cellStyle name="Normal 45 14" xfId="12054" xr:uid="{DBD3B802-2E01-4196-8CEB-AE2A2A0E2A1C}"/>
    <cellStyle name="Normal 45 15" xfId="12055" xr:uid="{D1FA9905-0BC8-4DE3-B1AD-9CE233E179B6}"/>
    <cellStyle name="Normal 45 16" xfId="12056" xr:uid="{7B69F843-8626-46A7-9E6C-5A2BF09981C9}"/>
    <cellStyle name="Normal 45 17" xfId="12057" xr:uid="{528F5E0A-027B-4AED-AEF6-095D04CCD863}"/>
    <cellStyle name="Normal 45 18" xfId="8526" xr:uid="{3EBB04B4-AF2B-402D-B219-7C8CF21D8E9F}"/>
    <cellStyle name="Normal 45 2" xfId="3425" xr:uid="{00000000-0005-0000-0000-00006C0C0000}"/>
    <cellStyle name="Normal 45 2 10" xfId="12058" xr:uid="{EC52AF80-7F5A-4688-A489-E591D03FB8AE}"/>
    <cellStyle name="Normal 45 2 11" xfId="12059" xr:uid="{551FCA09-9852-4E30-B4B4-C0C4E4419ADD}"/>
    <cellStyle name="Normal 45 2 12" xfId="12060" xr:uid="{E9163AFC-0633-47B0-9E09-EB636751191D}"/>
    <cellStyle name="Normal 45 2 13" xfId="12061" xr:uid="{D78C0147-2FDF-4D1B-A704-B0F9CCC03509}"/>
    <cellStyle name="Normal 45 2 14" xfId="12062" xr:uid="{EF6BC671-C585-4820-BC34-EADAF76228AC}"/>
    <cellStyle name="Normal 45 2 15" xfId="12063" xr:uid="{28A20E2F-E05C-44A6-A3B3-FAF5DA0ABAB9}"/>
    <cellStyle name="Normal 45 2 16" xfId="12064" xr:uid="{EE67FF9F-1C8C-4CC2-BE04-DBB05F18D807}"/>
    <cellStyle name="Normal 45 2 17" xfId="8527" xr:uid="{B257D4A5-80C5-441F-AD26-A262F98820BE}"/>
    <cellStyle name="Normal 45 2 2" xfId="3574" xr:uid="{00000000-0005-0000-0000-00006D0C0000}"/>
    <cellStyle name="Normal 45 2 2 2" xfId="3869" xr:uid="{00000000-0005-0000-0000-00006D0C0000}"/>
    <cellStyle name="Normal 45 2 2 3" xfId="12065" xr:uid="{E8196C0C-3CAF-471C-83E8-E118D4BA2839}"/>
    <cellStyle name="Normal 45 2 3" xfId="3671" xr:uid="{00000000-0005-0000-0000-00006E0C0000}"/>
    <cellStyle name="Normal 45 2 3 2" xfId="3966" xr:uid="{00000000-0005-0000-0000-00006E0C0000}"/>
    <cellStyle name="Normal 45 2 3 3" xfId="12066" xr:uid="{9A075761-D95F-4837-8221-675588AA23F0}"/>
    <cellStyle name="Normal 45 2 4" xfId="3772" xr:uid="{00000000-0005-0000-0000-00006C0C0000}"/>
    <cellStyle name="Normal 45 2 4 2" xfId="12067" xr:uid="{98188BFA-0166-4F46-A7B2-8BF13DE58AD8}"/>
    <cellStyle name="Normal 45 2 5" xfId="5750" xr:uid="{3D687E6D-B2DE-4572-A2F5-001F9346DD80}"/>
    <cellStyle name="Normal 45 2 5 2" xfId="12068" xr:uid="{14FA2619-B548-405B-A03A-6728F1E9DB77}"/>
    <cellStyle name="Normal 45 2 6" xfId="12069" xr:uid="{CB3FB5A3-D7FA-4F04-A970-CC9DA4ECFAF7}"/>
    <cellStyle name="Normal 45 2 7" xfId="12070" xr:uid="{E903DC73-AA1F-48AA-981A-678E8A76E6F1}"/>
    <cellStyle name="Normal 45 2 8" xfId="12071" xr:uid="{F2AD5C0E-6BD8-4488-95B0-EC4B85C1A50A}"/>
    <cellStyle name="Normal 45 2 9" xfId="12072" xr:uid="{DE0CE651-6D53-47AF-859B-69F240AD50EB}"/>
    <cellStyle name="Normal 45 3" xfId="3537" xr:uid="{00000000-0005-0000-0000-00006F0C0000}"/>
    <cellStyle name="Normal 45 3 2" xfId="3832" xr:uid="{00000000-0005-0000-0000-00006F0C0000}"/>
    <cellStyle name="Normal 45 3 3" xfId="12073" xr:uid="{C6B726E1-8972-4039-A03C-308FD3C79675}"/>
    <cellStyle name="Normal 45 4" xfId="3634" xr:uid="{00000000-0005-0000-0000-0000700C0000}"/>
    <cellStyle name="Normal 45 4 2" xfId="3929" xr:uid="{00000000-0005-0000-0000-0000700C0000}"/>
    <cellStyle name="Normal 45 4 3" xfId="12074" xr:uid="{747310ED-F7C3-4EF1-859A-52A3BCF5A14E}"/>
    <cellStyle name="Normal 45 5" xfId="3734" xr:uid="{00000000-0005-0000-0000-00006B0C0000}"/>
    <cellStyle name="Normal 45 5 2" xfId="12075" xr:uid="{55CBC079-47C6-4514-B16B-E09B8BC71F21}"/>
    <cellStyle name="Normal 45 6" xfId="5703" xr:uid="{843C90BB-9519-47BF-90A4-BB0B71203364}"/>
    <cellStyle name="Normal 45 6 2" xfId="12076" xr:uid="{DBCC6CF3-9FA1-4949-90B5-171BB50D389C}"/>
    <cellStyle name="Normal 45 7" xfId="12077" xr:uid="{342762CE-41B1-4344-9E27-46884751AD0C}"/>
    <cellStyle name="Normal 45 8" xfId="12078" xr:uid="{B77E109D-4E21-4919-A42A-2AF980E405D9}"/>
    <cellStyle name="Normal 45 9" xfId="12079" xr:uid="{FB052790-49B0-4A3C-9699-FB180CFE462B}"/>
    <cellStyle name="Normal 450 2" xfId="5809" xr:uid="{7E276D2B-08DA-4A1F-8777-35F552979D23}"/>
    <cellStyle name="Normal 46" xfId="3008" xr:uid="{00000000-0005-0000-0000-0000710C0000}"/>
    <cellStyle name="Normal 46 10" xfId="12080" xr:uid="{D67B811C-A1C0-4E60-B18C-01DB7CC88866}"/>
    <cellStyle name="Normal 46 11" xfId="12081" xr:uid="{C74050A1-C88F-46EE-B25B-A39217D1A3D3}"/>
    <cellStyle name="Normal 46 12" xfId="12082" xr:uid="{39F4C243-A752-4B97-872B-D21BDCA19B9C}"/>
    <cellStyle name="Normal 46 13" xfId="12083" xr:uid="{238E40A2-957B-4A43-B59E-DFC18C5D7F1D}"/>
    <cellStyle name="Normal 46 14" xfId="12084" xr:uid="{9A2CD248-4C79-4828-9C03-7008EA15CE35}"/>
    <cellStyle name="Normal 46 15" xfId="12085" xr:uid="{F5B29D57-6A76-42EF-97C5-B5A9ADEC124F}"/>
    <cellStyle name="Normal 46 16" xfId="12086" xr:uid="{BC04FCF6-307E-4B1A-B37C-87B4FC8BCC57}"/>
    <cellStyle name="Normal 46 17" xfId="12087" xr:uid="{3A5FD18F-6AB8-4DC7-8C3D-93AAA7812D3C}"/>
    <cellStyle name="Normal 46 18" xfId="8528" xr:uid="{67AADA3B-8056-4BF5-8C61-E4EF5D8E5980}"/>
    <cellStyle name="Normal 46 2" xfId="3426" xr:uid="{00000000-0005-0000-0000-0000720C0000}"/>
    <cellStyle name="Normal 46 2 10" xfId="12088" xr:uid="{5422AE5C-5492-4D07-AE99-11C3ED877FA9}"/>
    <cellStyle name="Normal 46 2 11" xfId="12089" xr:uid="{34593A56-D81B-474C-B013-2CB5F361FFB3}"/>
    <cellStyle name="Normal 46 2 12" xfId="12090" xr:uid="{3A40CF98-E55F-4876-9852-DE2193B56381}"/>
    <cellStyle name="Normal 46 2 13" xfId="12091" xr:uid="{73F4BFB4-8A56-40F2-B269-0A7C565BAA9D}"/>
    <cellStyle name="Normal 46 2 14" xfId="12092" xr:uid="{676A163E-C884-4F1D-9A9C-4FFAB0C0D5A8}"/>
    <cellStyle name="Normal 46 2 15" xfId="12093" xr:uid="{94249158-5A7A-431E-9661-77020F6155C9}"/>
    <cellStyle name="Normal 46 2 16" xfId="12094" xr:uid="{E66445E1-9281-49AD-A617-0AB5EB5B4905}"/>
    <cellStyle name="Normal 46 2 17" xfId="8529" xr:uid="{85AF79F2-84A1-43FF-8997-5070F530C9BC}"/>
    <cellStyle name="Normal 46 2 2" xfId="3575" xr:uid="{00000000-0005-0000-0000-0000730C0000}"/>
    <cellStyle name="Normal 46 2 2 2" xfId="3870" xr:uid="{00000000-0005-0000-0000-0000730C0000}"/>
    <cellStyle name="Normal 46 2 2 3" xfId="12095" xr:uid="{AE2D4693-E5E9-4FA2-A0FE-4742F6D915AC}"/>
    <cellStyle name="Normal 46 2 3" xfId="3672" xr:uid="{00000000-0005-0000-0000-0000740C0000}"/>
    <cellStyle name="Normal 46 2 3 2" xfId="3967" xr:uid="{00000000-0005-0000-0000-0000740C0000}"/>
    <cellStyle name="Normal 46 2 3 3" xfId="12096" xr:uid="{4B54F623-173C-4645-AFA1-7D0B4D9B2631}"/>
    <cellStyle name="Normal 46 2 4" xfId="3773" xr:uid="{00000000-0005-0000-0000-0000720C0000}"/>
    <cellStyle name="Normal 46 2 4 2" xfId="12097" xr:uid="{9EB6CFF9-9BC0-438E-9678-F3155E71E8CE}"/>
    <cellStyle name="Normal 46 2 5" xfId="5751" xr:uid="{C69D7029-3068-4ECA-93B6-BE764D125DAF}"/>
    <cellStyle name="Normal 46 2 5 2" xfId="12098" xr:uid="{281589CF-3EE9-4485-AC21-D67CE4015A58}"/>
    <cellStyle name="Normal 46 2 6" xfId="12099" xr:uid="{473D8B4D-41F1-408A-AD2D-2541D6489A84}"/>
    <cellStyle name="Normal 46 2 7" xfId="12100" xr:uid="{66C7C256-99CC-4650-BC80-ECBC3E58178A}"/>
    <cellStyle name="Normal 46 2 8" xfId="12101" xr:uid="{0B671CF2-A770-491C-9437-0388AA9817D2}"/>
    <cellStyle name="Normal 46 2 9" xfId="12102" xr:uid="{AFDDB67A-0BA8-45B7-BA63-A37D408DF255}"/>
    <cellStyle name="Normal 46 3" xfId="3538" xr:uid="{00000000-0005-0000-0000-0000750C0000}"/>
    <cellStyle name="Normal 46 3 2" xfId="3833" xr:uid="{00000000-0005-0000-0000-0000750C0000}"/>
    <cellStyle name="Normal 46 3 3" xfId="12103" xr:uid="{87984E5C-E053-42CA-AAFB-93F773BA7690}"/>
    <cellStyle name="Normal 46 4" xfId="3635" xr:uid="{00000000-0005-0000-0000-0000760C0000}"/>
    <cellStyle name="Normal 46 4 2" xfId="3930" xr:uid="{00000000-0005-0000-0000-0000760C0000}"/>
    <cellStyle name="Normal 46 4 3" xfId="12104" xr:uid="{22683EC1-AA1C-48D7-B3A3-DF8957A46670}"/>
    <cellStyle name="Normal 46 5" xfId="3735" xr:uid="{00000000-0005-0000-0000-0000710C0000}"/>
    <cellStyle name="Normal 46 5 2" xfId="12105" xr:uid="{DE7128B7-5E78-494B-AD2E-72D26E98DB8D}"/>
    <cellStyle name="Normal 46 6" xfId="5704" xr:uid="{169931BF-4609-47D9-B9B4-146C3364FB7D}"/>
    <cellStyle name="Normal 46 6 2" xfId="12106" xr:uid="{2719BA2D-E732-4C84-80D2-D2672D335C1D}"/>
    <cellStyle name="Normal 46 7" xfId="12107" xr:uid="{532E7389-B609-413B-8BE7-DD437229898D}"/>
    <cellStyle name="Normal 46 8" xfId="12108" xr:uid="{B1CA330C-82A3-4D4E-B0E7-7BF10A219177}"/>
    <cellStyle name="Normal 46 9" xfId="12109" xr:uid="{0038513E-7F5E-4DD2-A4B3-8C6A070070B3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7 7" xfId="8530" xr:uid="{D5FE4A2C-485A-4AF4-97C1-EBF2AB583E93}"/>
    <cellStyle name="Normal 48" xfId="3010" xr:uid="{00000000-0005-0000-0000-00007D0C0000}"/>
    <cellStyle name="Normal 48 10" xfId="12110" xr:uid="{519D3322-3EB0-4E44-B0B0-8D482E16BCF9}"/>
    <cellStyle name="Normal 48 11" xfId="12111" xr:uid="{562552EE-EE07-41FC-BD54-EF5066ECA8BF}"/>
    <cellStyle name="Normal 48 12" xfId="12112" xr:uid="{FBD20AB0-8338-488D-B0B9-02548C87585C}"/>
    <cellStyle name="Normal 48 13" xfId="12113" xr:uid="{E22665AD-C80B-4D1F-9CD1-5098314B96CE}"/>
    <cellStyle name="Normal 48 14" xfId="12114" xr:uid="{5DD77890-3AE3-4307-8731-E4DA98DB9107}"/>
    <cellStyle name="Normal 48 15" xfId="12115" xr:uid="{5D5A277D-E43D-4506-94CD-94D1E57FF668}"/>
    <cellStyle name="Normal 48 16" xfId="12116" xr:uid="{5BAADD0F-59ED-4438-B980-55AB8F7DB7ED}"/>
    <cellStyle name="Normal 48 17" xfId="8531" xr:uid="{ED4C2F34-DCD5-4194-BD8A-A8AD3B3819E3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2 6" xfId="12117" xr:uid="{136BC42C-67D1-4F34-8A7E-BCF63293CF3F}"/>
    <cellStyle name="Normal 48 3" xfId="3540" xr:uid="{00000000-0005-0000-0000-0000810C0000}"/>
    <cellStyle name="Normal 48 3 2" xfId="3835" xr:uid="{00000000-0005-0000-0000-0000810C0000}"/>
    <cellStyle name="Normal 48 3 3" xfId="12118" xr:uid="{28641872-ED21-4B54-88E7-6AC78FC33534}"/>
    <cellStyle name="Normal 48 4" xfId="3637" xr:uid="{00000000-0005-0000-0000-0000820C0000}"/>
    <cellStyle name="Normal 48 4 2" xfId="3932" xr:uid="{00000000-0005-0000-0000-0000820C0000}"/>
    <cellStyle name="Normal 48 4 3" xfId="12119" xr:uid="{58179095-D560-4329-84D5-7BE740D9AC7D}"/>
    <cellStyle name="Normal 48 5" xfId="3737" xr:uid="{00000000-0005-0000-0000-00007D0C0000}"/>
    <cellStyle name="Normal 48 5 2" xfId="12120" xr:uid="{E0A603B7-DBFA-4D1A-B2A0-DF8C542244D6}"/>
    <cellStyle name="Normal 48 6" xfId="5706" xr:uid="{66EA1BF2-C19C-4898-A677-CC0085806220}"/>
    <cellStyle name="Normal 48 6 2" xfId="12121" xr:uid="{86C12147-F1BD-4E83-8004-EB3BBB54B001}"/>
    <cellStyle name="Normal 48 7" xfId="12122" xr:uid="{97FD7EB1-A4D7-43B0-A0D2-DDA4659146BD}"/>
    <cellStyle name="Normal 48 8" xfId="12123" xr:uid="{368E3652-5DC9-4824-AB92-C9DDF044B45D}"/>
    <cellStyle name="Normal 48 9" xfId="12124" xr:uid="{82304FC3-EA5F-4794-B30A-9091F9838AC8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2 6" xfId="12125" xr:uid="{EC5DA7E1-F2E6-49D8-85CC-D26BDB651901}"/>
    <cellStyle name="Normal 49 3" xfId="3541" xr:uid="{00000000-0005-0000-0000-0000870C0000}"/>
    <cellStyle name="Normal 49 3 2" xfId="3836" xr:uid="{00000000-0005-0000-0000-0000870C0000}"/>
    <cellStyle name="Normal 49 3 3" xfId="12126" xr:uid="{B51E1D81-2BE3-4828-9485-7D9D2A85BCF1}"/>
    <cellStyle name="Normal 49 4" xfId="3638" xr:uid="{00000000-0005-0000-0000-0000880C0000}"/>
    <cellStyle name="Normal 49 4 2" xfId="3933" xr:uid="{00000000-0005-0000-0000-0000880C0000}"/>
    <cellStyle name="Normal 49 4 3" xfId="13956" xr:uid="{2A0CAFA2-23F7-4F2F-B7B7-D6EB39FA4948}"/>
    <cellStyle name="Normal 49 5" xfId="3738" xr:uid="{00000000-0005-0000-0000-0000830C0000}"/>
    <cellStyle name="Normal 49 6" xfId="5707" xr:uid="{2974F9B1-AEC3-41F6-B00B-0C1621C73634}"/>
    <cellStyle name="Normal 49 7" xfId="9033" xr:uid="{01898E53-7C7D-4205-AD02-2E30964A2EC6}"/>
    <cellStyle name="Normal 5" xfId="3012" xr:uid="{00000000-0005-0000-0000-0000890C0000}"/>
    <cellStyle name="Normal 5 10" xfId="12127" xr:uid="{4734E9AC-3367-4202-8CE0-9D59FBEEC789}"/>
    <cellStyle name="Normal 5 11" xfId="12128" xr:uid="{489053B3-031E-4DB2-85C8-2CBFB19FF215}"/>
    <cellStyle name="Normal 5 12" xfId="12129" xr:uid="{5FC73CB9-0F1C-48DF-A17A-173BC7A67C49}"/>
    <cellStyle name="Normal 5 13" xfId="12130" xr:uid="{D93AD700-0E05-4E60-A54A-149E5CDDBC35}"/>
    <cellStyle name="Normal 5 14" xfId="12131" xr:uid="{42A3DC87-78DC-4C69-8513-7DE5A4DD385C}"/>
    <cellStyle name="Normal 5 15" xfId="12132" xr:uid="{98781289-E53B-4AE6-B05B-9D0E767BE5F9}"/>
    <cellStyle name="Normal 5 16" xfId="12133" xr:uid="{D50D10C2-71DA-4769-A89F-7CC44F7A346B}"/>
    <cellStyle name="Normal 5 17" xfId="12134" xr:uid="{2C6809BE-8F9B-474B-BAF5-B6653A6819B4}"/>
    <cellStyle name="Normal 5 18" xfId="12135" xr:uid="{2F65B48C-6980-4598-B5DE-CFDEDF7D57C8}"/>
    <cellStyle name="Normal 5 19" xfId="12136" xr:uid="{EB90EDD0-9249-4161-BC49-A1D2AA0FD67E}"/>
    <cellStyle name="Normal 5 2" xfId="3013" xr:uid="{00000000-0005-0000-0000-00008A0C0000}"/>
    <cellStyle name="Normal 5 2 10" xfId="12137" xr:uid="{D19EDE91-88CD-4341-9E3B-4B6B5175BA3E}"/>
    <cellStyle name="Normal 5 2 11" xfId="12138" xr:uid="{A0A6A9B3-4195-4204-B61F-CAED2A71216A}"/>
    <cellStyle name="Normal 5 2 12" xfId="12139" xr:uid="{194ACCEA-1DB0-428F-883D-ADBD0B46A231}"/>
    <cellStyle name="Normal 5 2 13" xfId="12140" xr:uid="{71160043-C00E-4C9A-B88E-274E4902DCFF}"/>
    <cellStyle name="Normal 5 2 14" xfId="12141" xr:uid="{091FFAC2-35DF-4FDF-9B3D-ADCC041F1DF1}"/>
    <cellStyle name="Normal 5 2 15" xfId="12142" xr:uid="{FFE0BBB8-7823-41DC-9C8D-0DF5E09FB9E5}"/>
    <cellStyle name="Normal 5 2 16" xfId="12143" xr:uid="{2D629E25-CD9A-4CE4-A475-F08D20EAC2CA}"/>
    <cellStyle name="Normal 5 2 17" xfId="12144" xr:uid="{967ABA4E-6C93-4E11-9792-8A0A9950992E}"/>
    <cellStyle name="Normal 5 2 2" xfId="3014" xr:uid="{00000000-0005-0000-0000-00008B0C0000}"/>
    <cellStyle name="Normal 5 2 2 10" xfId="12145" xr:uid="{BDC06BCF-58E9-446F-802D-8C734444F454}"/>
    <cellStyle name="Normal 5 2 2 11" xfId="12146" xr:uid="{51D67FC4-6EF3-47CA-A2D7-46A1275B4474}"/>
    <cellStyle name="Normal 5 2 2 12" xfId="12147" xr:uid="{B4AE897E-E614-4D97-812F-9EBC6AF34A82}"/>
    <cellStyle name="Normal 5 2 2 13" xfId="12148" xr:uid="{A8B8B8BC-A644-473C-93B8-1C439C0E978D}"/>
    <cellStyle name="Normal 5 2 2 14" xfId="12149" xr:uid="{54C1948C-0156-4F1B-9EF4-C54118E57AB1}"/>
    <cellStyle name="Normal 5 2 2 15" xfId="12150" xr:uid="{FDAFCE92-1DE1-45B6-85BF-1D36BA62184A}"/>
    <cellStyle name="Normal 5 2 2 16" xfId="12151" xr:uid="{04B4997C-15E1-4AE7-A37D-56C37F2FF4C8}"/>
    <cellStyle name="Normal 5 2 2 2" xfId="12152" xr:uid="{ACFCAE1A-2552-43F1-AE4D-555DE68B4C9E}"/>
    <cellStyle name="Normal 5 2 2 3" xfId="12153" xr:uid="{ACEDDCEF-8F13-4DC7-A40B-E12D895E859A}"/>
    <cellStyle name="Normal 5 2 2 4" xfId="12154" xr:uid="{CF438CF2-CC22-4ED1-BB62-D18A81D6378B}"/>
    <cellStyle name="Normal 5 2 2 5" xfId="12155" xr:uid="{1F100A36-7865-4457-A3C0-B88951674A73}"/>
    <cellStyle name="Normal 5 2 2 6" xfId="12156" xr:uid="{DAA347AA-D68E-4253-BEE4-C661A11B1FCB}"/>
    <cellStyle name="Normal 5 2 2 7" xfId="12157" xr:uid="{39DC6206-BA6A-496C-B91B-F9825828AFD9}"/>
    <cellStyle name="Normal 5 2 2 8" xfId="12158" xr:uid="{48AE8E5E-11E5-467B-8B8A-7F4982CB0215}"/>
    <cellStyle name="Normal 5 2 2 9" xfId="12159" xr:uid="{3C4E52BE-188A-498A-AF70-9F32A1EB4457}"/>
    <cellStyle name="Normal 5 2 3" xfId="3430" xr:uid="{00000000-0005-0000-0000-00008C0C0000}"/>
    <cellStyle name="Normal 5 2 3 2" xfId="12160" xr:uid="{1C4EFCEA-6EB9-49D3-B8CA-56BF48A9F1B6}"/>
    <cellStyle name="Normal 5 2 4" xfId="12161" xr:uid="{F9281B15-229E-4713-9451-C7725DA0F038}"/>
    <cellStyle name="Normal 5 2 5" xfId="12162" xr:uid="{DE4C9A49-BCFC-4E0A-9076-55CF043C7AAC}"/>
    <cellStyle name="Normal 5 2 6" xfId="12163" xr:uid="{7FC01A40-BBB9-4A2E-8640-10FF33537B03}"/>
    <cellStyle name="Normal 5 2 7" xfId="12164" xr:uid="{BD25A36B-13AF-47B8-B443-6F7D8071433A}"/>
    <cellStyle name="Normal 5 2 8" xfId="12165" xr:uid="{ABFABA29-3F5F-4DE2-9FBB-46342C99765D}"/>
    <cellStyle name="Normal 5 2 9" xfId="12166" xr:uid="{F193EB22-F83B-47E9-B878-0F69D4B1EA71}"/>
    <cellStyle name="Normal 5 20" xfId="12167" xr:uid="{ADCF6DF0-94AB-4283-9E42-F70F57AF4602}"/>
    <cellStyle name="Normal 5 21" xfId="12168" xr:uid="{F97ADB03-AD7D-47AD-96E7-F32288A78449}"/>
    <cellStyle name="Normal 5 22" xfId="12169" xr:uid="{E40F7985-DAD2-481F-90D3-2927EE9C66C2}"/>
    <cellStyle name="Normal 5 23" xfId="12170" xr:uid="{E9A7E425-1F89-468A-8883-EF9DCD8B3610}"/>
    <cellStyle name="Normal 5 24" xfId="12171" xr:uid="{C6565394-C2E9-4E8A-834F-14FA19D04398}"/>
    <cellStyle name="Normal 5 3" xfId="8532" xr:uid="{A3BAC439-5559-4388-8D32-7F49ED79F5C1}"/>
    <cellStyle name="Normal 5 3 10" xfId="12172" xr:uid="{F5A968B0-23E2-45E4-859F-C16E37E428C3}"/>
    <cellStyle name="Normal 5 3 11" xfId="12173" xr:uid="{9FC7E474-9026-4927-B617-4C41DB07A37E}"/>
    <cellStyle name="Normal 5 3 12" xfId="12174" xr:uid="{BDCE8860-FCFE-4DB9-9D58-E659D606AFB3}"/>
    <cellStyle name="Normal 5 3 13" xfId="12175" xr:uid="{4792BEF2-50AF-431F-B321-75B61944EAA1}"/>
    <cellStyle name="Normal 5 3 14" xfId="12176" xr:uid="{976E7F8B-44A1-4CF2-AA12-097FCF6C03B8}"/>
    <cellStyle name="Normal 5 3 15" xfId="12177" xr:uid="{5EF87701-7871-4FC6-BF12-9EDA846C979C}"/>
    <cellStyle name="Normal 5 3 16" xfId="12178" xr:uid="{1A031B4C-3A69-412B-AD68-0CD6C7D660F6}"/>
    <cellStyle name="Normal 5 3 2" xfId="12179" xr:uid="{6D58BF02-1CE3-49BB-9C2B-9344C3EC548D}"/>
    <cellStyle name="Normal 5 3 3" xfId="12180" xr:uid="{C761AB30-4C91-482D-AA93-F663E5D0F3ED}"/>
    <cellStyle name="Normal 5 3 4" xfId="12181" xr:uid="{C11F958D-93B6-4D79-A416-E75199055A7E}"/>
    <cellStyle name="Normal 5 3 5" xfId="12182" xr:uid="{3324B110-3A96-40B3-8049-73101F9D39EA}"/>
    <cellStyle name="Normal 5 3 6" xfId="12183" xr:uid="{A62FC346-F09E-433A-8593-CF9A38B8BE53}"/>
    <cellStyle name="Normal 5 3 7" xfId="12184" xr:uid="{156B9CF0-3A2D-4FFB-BFC0-DD6A7E956AD6}"/>
    <cellStyle name="Normal 5 3 8" xfId="12185" xr:uid="{D3D386D8-F95D-4B52-B6EC-CF737A320AD2}"/>
    <cellStyle name="Normal 5 3 9" xfId="12186" xr:uid="{C6E05516-4D4E-4673-994F-A53A2CAA1002}"/>
    <cellStyle name="Normal 5 4" xfId="8533" xr:uid="{0AF72181-E312-4B5B-97D0-53F638B73062}"/>
    <cellStyle name="Normal 5 4 10" xfId="12187" xr:uid="{9189489F-F753-4447-ABB8-9F9F2EEEE04E}"/>
    <cellStyle name="Normal 5 4 11" xfId="12188" xr:uid="{BC064AA5-FB0E-49D4-847E-C8F749D3BBF9}"/>
    <cellStyle name="Normal 5 4 12" xfId="12189" xr:uid="{C719A7AF-55B8-4E2C-B776-C4F503A3A7A7}"/>
    <cellStyle name="Normal 5 4 13" xfId="12190" xr:uid="{5D90D64F-6B8D-413F-86E9-C43018E18725}"/>
    <cellStyle name="Normal 5 4 14" xfId="12191" xr:uid="{DFF67285-13AE-47FC-9333-3B877B54A9A0}"/>
    <cellStyle name="Normal 5 4 15" xfId="12192" xr:uid="{A1589FA4-9498-4777-8F22-131BDFD3E4E6}"/>
    <cellStyle name="Normal 5 4 16" xfId="12193" xr:uid="{A304DE38-6162-490C-BFC9-11C495CCF812}"/>
    <cellStyle name="Normal 5 4 2" xfId="12194" xr:uid="{F08CB6AF-84FA-4529-8750-31CB76E4B818}"/>
    <cellStyle name="Normal 5 4 3" xfId="12195" xr:uid="{910A0381-D4AB-4695-AC94-076535670B2C}"/>
    <cellStyle name="Normal 5 4 4" xfId="12196" xr:uid="{364F1EFF-D272-47AA-ACBE-F2945ECB17B6}"/>
    <cellStyle name="Normal 5 4 5" xfId="12197" xr:uid="{1BD375B7-50DB-4AD9-AF14-F14AA16B9C90}"/>
    <cellStyle name="Normal 5 4 6" xfId="12198" xr:uid="{48A2BB98-C2E8-4C55-8D73-BDFB0BAB689C}"/>
    <cellStyle name="Normal 5 4 7" xfId="12199" xr:uid="{9444202A-03B3-40F6-8AA1-C5F5B3CF7C73}"/>
    <cellStyle name="Normal 5 4 8" xfId="12200" xr:uid="{A12328CC-5EA4-4740-94EB-59DA191CC43D}"/>
    <cellStyle name="Normal 5 4 9" xfId="12201" xr:uid="{FD116F52-2AA5-4496-8728-46105044EF97}"/>
    <cellStyle name="Normal 5 5" xfId="8534" xr:uid="{3625711D-B4D6-471E-B380-0572BB992A72}"/>
    <cellStyle name="Normal 5 5 10" xfId="12202" xr:uid="{12994418-E65A-499E-9874-7550A9758775}"/>
    <cellStyle name="Normal 5 5 11" xfId="12203" xr:uid="{DCCBCF02-07E4-4887-A8B8-69B66CEFB9D3}"/>
    <cellStyle name="Normal 5 5 12" xfId="12204" xr:uid="{47BEAF88-2D5A-48FC-B534-254E763202FE}"/>
    <cellStyle name="Normal 5 5 13" xfId="12205" xr:uid="{AD7AF54B-D4EE-4AA5-AC11-42641EB872F5}"/>
    <cellStyle name="Normal 5 5 14" xfId="12206" xr:uid="{B8B5B3F2-39B6-4FDC-9735-EDB95505AA05}"/>
    <cellStyle name="Normal 5 5 15" xfId="12207" xr:uid="{1D9466FC-EE60-4356-8627-90AB573FA026}"/>
    <cellStyle name="Normal 5 5 16" xfId="12208" xr:uid="{00CAFDA9-87F3-4DD7-8D86-8791154C9BF3}"/>
    <cellStyle name="Normal 5 5 2" xfId="12209" xr:uid="{D7B5C4EA-BE2D-4109-B572-DD0FDF1E8D7B}"/>
    <cellStyle name="Normal 5 5 3" xfId="12210" xr:uid="{4CD834CD-FC1A-43FA-B1EC-B779847F24EE}"/>
    <cellStyle name="Normal 5 5 4" xfId="12211" xr:uid="{FFF368E8-AD26-41FF-BBD0-E8AFE96EA115}"/>
    <cellStyle name="Normal 5 5 5" xfId="12212" xr:uid="{62EB1D3A-ADFD-4010-B40F-557DDBCE03D7}"/>
    <cellStyle name="Normal 5 5 6" xfId="12213" xr:uid="{79C7A374-5F02-4C21-904D-683545C83F02}"/>
    <cellStyle name="Normal 5 5 7" xfId="12214" xr:uid="{0F944E03-77DF-42C3-A2D1-A28570F3C0EF}"/>
    <cellStyle name="Normal 5 5 8" xfId="12215" xr:uid="{833EA08D-C4F6-4A07-ACDF-8B15B027732C}"/>
    <cellStyle name="Normal 5 5 9" xfId="12216" xr:uid="{16453144-F483-4BE7-B755-E79DD673C49E}"/>
    <cellStyle name="Normal 5 6" xfId="8535" xr:uid="{0C051938-9744-451B-8C51-36BA5067B36F}"/>
    <cellStyle name="Normal 5 6 10" xfId="12217" xr:uid="{994EFB86-D427-4ABF-8231-8228D778CCD2}"/>
    <cellStyle name="Normal 5 6 11" xfId="12218" xr:uid="{5D9991DD-2B56-4109-9238-A78A3AC51937}"/>
    <cellStyle name="Normal 5 6 12" xfId="12219" xr:uid="{A059156C-0CFA-4596-987B-67D6E14D0E97}"/>
    <cellStyle name="Normal 5 6 13" xfId="12220" xr:uid="{B8ACDCCE-105D-41FD-B2ED-E1EFC9DE7741}"/>
    <cellStyle name="Normal 5 6 14" xfId="12221" xr:uid="{DD9CF3AF-F0AC-4DDE-BB8B-99E3221B8DC4}"/>
    <cellStyle name="Normal 5 6 15" xfId="12222" xr:uid="{64EA7BB3-B1B8-482A-946D-0DF6E0E33A83}"/>
    <cellStyle name="Normal 5 6 16" xfId="12223" xr:uid="{366D175E-F019-4143-ABB1-B12C048CE10F}"/>
    <cellStyle name="Normal 5 6 2" xfId="12224" xr:uid="{55AA9C6F-3F1A-417E-8B83-3D7037F37783}"/>
    <cellStyle name="Normal 5 6 3" xfId="12225" xr:uid="{AD47404D-3F02-4424-B87E-1A7C23B72E5F}"/>
    <cellStyle name="Normal 5 6 4" xfId="12226" xr:uid="{328158CF-4D6C-4FEC-A961-3C226FF71675}"/>
    <cellStyle name="Normal 5 6 5" xfId="12227" xr:uid="{94679D87-0985-4113-AC26-2F2CDF7AE283}"/>
    <cellStyle name="Normal 5 6 6" xfId="12228" xr:uid="{743A843A-0A5E-4F76-A4EB-E1A53FBC9147}"/>
    <cellStyle name="Normal 5 6 7" xfId="12229" xr:uid="{DD1B052D-6549-4F2E-A0C9-7A8188F6EBCA}"/>
    <cellStyle name="Normal 5 6 8" xfId="12230" xr:uid="{9D28FE36-01AC-4085-B717-CA089087B821}"/>
    <cellStyle name="Normal 5 6 9" xfId="12231" xr:uid="{D44466E4-DF23-4697-BFF3-3ECBA603327F}"/>
    <cellStyle name="Normal 5 7" xfId="8536" xr:uid="{3396513B-D3B4-4C65-B556-8AA5E5F72FE9}"/>
    <cellStyle name="Normal 5 7 10" xfId="12232" xr:uid="{3A99F1D0-74B5-4D1B-A272-B8CE75246DEC}"/>
    <cellStyle name="Normal 5 7 11" xfId="12233" xr:uid="{43A83696-C974-4512-BA75-F271BC6E8C9E}"/>
    <cellStyle name="Normal 5 7 12" xfId="12234" xr:uid="{FA0649EA-AF72-4E2E-9C44-E760CCA72517}"/>
    <cellStyle name="Normal 5 7 13" xfId="12235" xr:uid="{86FF0BED-11D5-4817-86FE-33FCCE24172E}"/>
    <cellStyle name="Normal 5 7 14" xfId="12236" xr:uid="{CCB30E69-3132-468C-B65D-E7D0408AFE65}"/>
    <cellStyle name="Normal 5 7 15" xfId="12237" xr:uid="{B9972DF8-156A-4849-B726-8FDAEF4A966F}"/>
    <cellStyle name="Normal 5 7 16" xfId="12238" xr:uid="{EE40ABAB-50E7-4003-BA3D-445B2EEE2378}"/>
    <cellStyle name="Normal 5 7 2" xfId="12239" xr:uid="{F871938F-EE54-4543-ADA8-80F7B234735C}"/>
    <cellStyle name="Normal 5 7 3" xfId="12240" xr:uid="{23CF31B8-DF1C-4F76-B9F2-97836CBBA599}"/>
    <cellStyle name="Normal 5 7 4" xfId="12241" xr:uid="{DB3D704C-7AA4-4998-BD22-8328D3817BCA}"/>
    <cellStyle name="Normal 5 7 5" xfId="12242" xr:uid="{5093CD82-0C7B-449C-A108-C0B006F0E596}"/>
    <cellStyle name="Normal 5 7 6" xfId="12243" xr:uid="{861D92AC-81E9-4F67-BD53-C3822B705306}"/>
    <cellStyle name="Normal 5 7 7" xfId="12244" xr:uid="{BEE02FDD-6CA4-4B49-B145-9DCE5673E6C2}"/>
    <cellStyle name="Normal 5 7 8" xfId="12245" xr:uid="{C27DC274-15D9-4E6F-90CC-41331C055178}"/>
    <cellStyle name="Normal 5 7 9" xfId="12246" xr:uid="{0E54D672-40FC-43BF-BD18-9ACF898871CE}"/>
    <cellStyle name="Normal 5 8" xfId="8537" xr:uid="{0DDDB0B3-F094-4E53-B3A4-40C4F77F94E0}"/>
    <cellStyle name="Normal 5 8 10" xfId="12247" xr:uid="{81CF63C8-5070-44EC-91FC-2D7C5230FAEA}"/>
    <cellStyle name="Normal 5 8 11" xfId="12248" xr:uid="{67D9A006-3E51-49D6-AFB4-E6DDA9901F45}"/>
    <cellStyle name="Normal 5 8 12" xfId="12249" xr:uid="{0A6A003F-4E5E-4081-9FFF-29030B26476C}"/>
    <cellStyle name="Normal 5 8 13" xfId="12250" xr:uid="{F9FA2603-0559-4217-9CDA-9340D5038AD5}"/>
    <cellStyle name="Normal 5 8 14" xfId="12251" xr:uid="{BFF9B0F0-9125-4ACA-9DAC-5C408335BAE7}"/>
    <cellStyle name="Normal 5 8 15" xfId="12252" xr:uid="{3AB035BF-0336-4DB6-B1BE-6C0263C456AA}"/>
    <cellStyle name="Normal 5 8 16" xfId="12253" xr:uid="{BDBA2855-F5EF-4324-B0B5-3777E206EF98}"/>
    <cellStyle name="Normal 5 8 2" xfId="12254" xr:uid="{A2F3C1AD-1B7F-470F-BFA3-26FF7762C81B}"/>
    <cellStyle name="Normal 5 8 3" xfId="12255" xr:uid="{5D7717B2-EAA0-47C3-AA15-B4A961D30079}"/>
    <cellStyle name="Normal 5 8 4" xfId="12256" xr:uid="{B8928AB6-AFE7-483A-94FB-A7750358958F}"/>
    <cellStyle name="Normal 5 8 5" xfId="12257" xr:uid="{05EDFD57-C05C-474E-AFB1-C40583049E96}"/>
    <cellStyle name="Normal 5 8 6" xfId="12258" xr:uid="{7C1DF9F6-8CA8-4D20-B2B8-CB1AD2338FF2}"/>
    <cellStyle name="Normal 5 8 7" xfId="12259" xr:uid="{EE4058B9-7F52-445B-9897-BB43BB6FC945}"/>
    <cellStyle name="Normal 5 8 8" xfId="12260" xr:uid="{EA92AE65-3D4B-4245-BCB1-FEB0001F4E5D}"/>
    <cellStyle name="Normal 5 8 9" xfId="12261" xr:uid="{4C5AE883-3D0A-4ACE-914F-6A0863FCA4C8}"/>
    <cellStyle name="Normal 5 9" xfId="8538" xr:uid="{740F416D-4AA2-47F9-BFB3-347EDC83F643}"/>
    <cellStyle name="Normal 5 9 10" xfId="12262" xr:uid="{9C370B79-FA2C-4A8E-A9F1-4F030C48C01E}"/>
    <cellStyle name="Normal 5 9 11" xfId="12263" xr:uid="{C685D591-5E7F-4C26-B0D5-AE1D0F8FCEFE}"/>
    <cellStyle name="Normal 5 9 12" xfId="12264" xr:uid="{C0DCC07B-43A1-4A70-BE55-5E65EDAD8BFD}"/>
    <cellStyle name="Normal 5 9 13" xfId="12265" xr:uid="{3263E061-0D23-48D2-B5AD-764C45F2BE32}"/>
    <cellStyle name="Normal 5 9 14" xfId="12266" xr:uid="{3643779A-1289-49A5-BCBC-C3F240411630}"/>
    <cellStyle name="Normal 5 9 15" xfId="12267" xr:uid="{903F056C-9D7B-429D-BA33-E0403009C43C}"/>
    <cellStyle name="Normal 5 9 16" xfId="12268" xr:uid="{6090387E-8889-49D8-8836-5F1AF5B286BF}"/>
    <cellStyle name="Normal 5 9 2" xfId="12269" xr:uid="{5B6AF778-42D7-4528-AA59-7AB015456823}"/>
    <cellStyle name="Normal 5 9 3" xfId="12270" xr:uid="{6A8202CE-692D-4EFE-9BF4-5C1FADD8E0B9}"/>
    <cellStyle name="Normal 5 9 4" xfId="12271" xr:uid="{CA8389E0-4E5C-4639-B5C7-971C5DE2E49B}"/>
    <cellStyle name="Normal 5 9 5" xfId="12272" xr:uid="{4850DA12-A0E3-4A12-813E-001A2918E05C}"/>
    <cellStyle name="Normal 5 9 6" xfId="12273" xr:uid="{0C2A8E8E-77C3-4CCE-859C-17A5954E69A3}"/>
    <cellStyle name="Normal 5 9 7" xfId="12274" xr:uid="{4466C54D-6DB1-48EC-A8F1-3BE3FAB1015E}"/>
    <cellStyle name="Normal 5 9 8" xfId="12275" xr:uid="{F19086A3-1B6E-4023-9ACA-D40A4FB5B37B}"/>
    <cellStyle name="Normal 5 9 9" xfId="12276" xr:uid="{16C511AC-847E-417A-8355-D0423E11F0DB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2 3" xfId="13979" xr:uid="{88838CBF-C998-4166-9812-DCE2632F5AA6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2 6" xfId="13975" xr:uid="{99D0F846-C278-4D20-AF49-8426E7C64C41}"/>
    <cellStyle name="Normal 50 3" xfId="3542" xr:uid="{00000000-0005-0000-0000-0000910C0000}"/>
    <cellStyle name="Normal 50 3 2" xfId="3837" xr:uid="{00000000-0005-0000-0000-0000910C0000}"/>
    <cellStyle name="Normal 50 3 3" xfId="13981" xr:uid="{755EF7F4-1921-4562-9A17-5771350ED74C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0 7" xfId="13973" xr:uid="{AE567396-C474-4FE1-9728-332D22D77F62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1 7" xfId="13977" xr:uid="{E31C8158-9B78-4449-BBD0-9F39BD3BE0DC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2 7" xfId="13985" xr:uid="{6ABB4C02-9D83-4DEB-AE17-F9C5B81DB4AD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10" xfId="12277" xr:uid="{5494F1E2-FE1E-4C01-9599-99C505DF95FF}"/>
    <cellStyle name="Normal 6 11" xfId="12278" xr:uid="{EC9768AA-0A19-46A5-BFEA-E6BE7755477E}"/>
    <cellStyle name="Normal 6 12" xfId="12279" xr:uid="{0F7597D1-149F-4087-92D4-E5E814726437}"/>
    <cellStyle name="Normal 6 13" xfId="12280" xr:uid="{47F20B0C-B361-476C-998F-5F5A416EADE5}"/>
    <cellStyle name="Normal 6 14" xfId="12281" xr:uid="{E2BE456E-D4EC-478A-AEA5-5C266DE2B7E2}"/>
    <cellStyle name="Normal 6 15" xfId="12282" xr:uid="{0E6D6855-00F0-460E-BCFA-5699FBE1F57C}"/>
    <cellStyle name="Normal 6 16" xfId="12283" xr:uid="{3382780F-1C60-47EC-9255-9903B626FAAB}"/>
    <cellStyle name="Normal 6 17" xfId="12284" xr:uid="{83C9FD75-7449-4289-9B44-088464D067A8}"/>
    <cellStyle name="Normal 6 2" xfId="3026" xr:uid="{00000000-0005-0000-0000-0000C60C0000}"/>
    <cellStyle name="Normal 6 2 10" xfId="12285" xr:uid="{4F25B126-2E26-41D3-9679-A0E1C09C5619}"/>
    <cellStyle name="Normal 6 2 11" xfId="12286" xr:uid="{1C846D3D-D57A-48F4-A53C-904AA8E8B93A}"/>
    <cellStyle name="Normal 6 2 12" xfId="12287" xr:uid="{371ABAF6-EE3C-41E4-8EA3-1C8794613D58}"/>
    <cellStyle name="Normal 6 2 13" xfId="12288" xr:uid="{DC45AC97-276A-4CBB-A22F-5DE9A40F209E}"/>
    <cellStyle name="Normal 6 2 14" xfId="12289" xr:uid="{8A924EED-26CD-460C-BAA3-B7059B052A89}"/>
    <cellStyle name="Normal 6 2 15" xfId="12290" xr:uid="{FEAFF9B8-45EF-472C-9698-27B2CA258235}"/>
    <cellStyle name="Normal 6 2 16" xfId="12291" xr:uid="{028E4ADC-57CA-4D39-BA09-88E2B7F8A9DB}"/>
    <cellStyle name="Normal 6 2 2" xfId="12292" xr:uid="{A8995C87-5E70-4676-BA10-A95DE28F8559}"/>
    <cellStyle name="Normal 6 2 3" xfId="12293" xr:uid="{BBE07C44-7D29-4085-B82E-499F13901FC1}"/>
    <cellStyle name="Normal 6 2 4" xfId="12294" xr:uid="{1D681F4F-BB04-4A53-A89D-9010BBC6FFFD}"/>
    <cellStyle name="Normal 6 2 5" xfId="12295" xr:uid="{4DC5C0B6-C029-47C0-A1C8-36D17027D555}"/>
    <cellStyle name="Normal 6 2 6" xfId="12296" xr:uid="{C81EB756-9A63-410C-B3DD-9846ABD37CDD}"/>
    <cellStyle name="Normal 6 2 7" xfId="12297" xr:uid="{3706E7E6-0B46-4A29-8EB0-1EDE656DDF64}"/>
    <cellStyle name="Normal 6 2 8" xfId="12298" xr:uid="{A0690F01-FD76-4BF0-9EA1-20A676E44BD8}"/>
    <cellStyle name="Normal 6 2 9" xfId="12299" xr:uid="{F5D47E85-CB34-4A25-874D-3D279DF2BE08}"/>
    <cellStyle name="Normal 6 3" xfId="3027" xr:uid="{00000000-0005-0000-0000-0000C70C0000}"/>
    <cellStyle name="Normal 6 4" xfId="12300" xr:uid="{70313541-14F4-4757-9F8D-1A09A179D3CB}"/>
    <cellStyle name="Normal 6 5" xfId="12301" xr:uid="{FEE21481-DFBF-418B-9F0B-970B334D3220}"/>
    <cellStyle name="Normal 6 6" xfId="12302" xr:uid="{9F8A5150-8E97-45C0-9F40-9431786EB6E2}"/>
    <cellStyle name="Normal 6 7" xfId="12303" xr:uid="{6E6C8407-A748-47D9-A095-B33D509F7BEB}"/>
    <cellStyle name="Normal 6 8" xfId="12304" xr:uid="{3F9FAEBC-3183-4E1A-8569-E8E5E3CC1018}"/>
    <cellStyle name="Normal 6 9" xfId="12305" xr:uid="{40F34229-84C7-4B97-B940-B8A692D51E72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10" xfId="12306" xr:uid="{7AACA0AC-53E8-4FFF-A1AD-9FC538D8C189}"/>
    <cellStyle name="Normal 7 11" xfId="12307" xr:uid="{270D9D32-C2A7-4FBA-9B2C-50A8F83DE526}"/>
    <cellStyle name="Normal 7 12" xfId="12308" xr:uid="{46406097-8A9B-4224-BF0D-1C6913FD2556}"/>
    <cellStyle name="Normal 7 13" xfId="12309" xr:uid="{8420A342-EF64-4123-A273-112D0BE798BE}"/>
    <cellStyle name="Normal 7 14" xfId="12310" xr:uid="{7EA3E22B-00AE-4352-A454-7DB009970F33}"/>
    <cellStyle name="Normal 7 15" xfId="12311" xr:uid="{3437439E-84C9-4EB6-87B2-9A2390DFA083}"/>
    <cellStyle name="Normal 7 16" xfId="12312" xr:uid="{7B8D8556-0181-4A6D-9F3A-7548D7CE69BB}"/>
    <cellStyle name="Normal 7 17" xfId="12313" xr:uid="{8E1215B1-5653-4344-9BD6-733451F520AE}"/>
    <cellStyle name="Normal 7 18" xfId="13942" xr:uid="{9315F57C-C435-4CDA-8899-C6A59A722424}"/>
    <cellStyle name="Normal 7 19" xfId="6229" xr:uid="{E7F95794-3964-4CA2-8E5E-DB8344AD3CC9}"/>
    <cellStyle name="Normal 7 2" xfId="3033" xr:uid="{00000000-0005-0000-0000-0000F90C0000}"/>
    <cellStyle name="Normal 7 2 10" xfId="12314" xr:uid="{9BC0E106-CFFD-449F-8C5F-85F02F9825E1}"/>
    <cellStyle name="Normal 7 2 11" xfId="12315" xr:uid="{E6FD1D29-63B3-435F-862A-4AA590476A10}"/>
    <cellStyle name="Normal 7 2 12" xfId="12316" xr:uid="{6FD0F1BE-504A-431E-B89F-717337B86E9A}"/>
    <cellStyle name="Normal 7 2 13" xfId="12317" xr:uid="{348C062B-5585-4EE9-8022-3B46E927BA82}"/>
    <cellStyle name="Normal 7 2 14" xfId="12318" xr:uid="{7F829190-42D9-4236-B213-FC7B4F2A25A8}"/>
    <cellStyle name="Normal 7 2 15" xfId="12319" xr:uid="{0CD5201B-E1E3-4F4F-9E23-47C585EEB18E}"/>
    <cellStyle name="Normal 7 2 16" xfId="12320" xr:uid="{6BA367BC-419B-4522-9324-06C731D3EA63}"/>
    <cellStyle name="Normal 7 2 2" xfId="12321" xr:uid="{BBE3F1C7-9CC6-4D7D-A905-541E5345BDDD}"/>
    <cellStyle name="Normal 7 2 3" xfId="12322" xr:uid="{FFCCD336-353A-4755-A0DA-6D6A77E004D3}"/>
    <cellStyle name="Normal 7 2 4" xfId="12323" xr:uid="{CAFB64DA-6022-41B9-98EC-61AB672B5FB7}"/>
    <cellStyle name="Normal 7 2 5" xfId="12324" xr:uid="{EBDB574D-DD39-4202-A73E-0C4B7FBA687B}"/>
    <cellStyle name="Normal 7 2 6" xfId="12325" xr:uid="{5D673268-DC2B-4F86-A946-0DD0386F0FBA}"/>
    <cellStyle name="Normal 7 2 7" xfId="12326" xr:uid="{3DA341AD-02D1-4E36-9363-5AB9153DE2FF}"/>
    <cellStyle name="Normal 7 2 8" xfId="12327" xr:uid="{1C5311A6-44D2-4B8D-A3C5-0D3C54AA553C}"/>
    <cellStyle name="Normal 7 2 9" xfId="12328" xr:uid="{1A6C1859-9D57-48C0-A088-192D690E45BF}"/>
    <cellStyle name="Normal 7 3" xfId="12329" xr:uid="{E94644B4-F388-4543-968F-9103B63F7A50}"/>
    <cellStyle name="Normal 7 4" xfId="12330" xr:uid="{9B9D23EF-2171-4855-A8DA-F318B37FCA8D}"/>
    <cellStyle name="Normal 7 5" xfId="12331" xr:uid="{482218FD-3BCF-42A5-86A3-CE2901AAECAD}"/>
    <cellStyle name="Normal 7 6" xfId="12332" xr:uid="{B74323B1-98C9-4F3C-AC63-EF6E5D5F3B6E}"/>
    <cellStyle name="Normal 7 7" xfId="12333" xr:uid="{2C0C7A7E-819A-46E6-B7C1-537DC2B1E53F}"/>
    <cellStyle name="Normal 7 8" xfId="12334" xr:uid="{88C0A443-1A33-4071-A7AA-C71427E97FB2}"/>
    <cellStyle name="Normal 7 9" xfId="12335" xr:uid="{7BD190BD-9F19-48BD-BCC9-CFC341F39D36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10" xfId="12336" xr:uid="{FF05F347-C482-4BFF-9392-07F788EF7756}"/>
    <cellStyle name="Normal 8 11" xfId="12337" xr:uid="{4A049EF6-488E-4956-9F47-D4F560E32B66}"/>
    <cellStyle name="Normal 8 12" xfId="12338" xr:uid="{D0279D1F-D7A1-4493-9E4C-96EE2B71AE76}"/>
    <cellStyle name="Normal 8 13" xfId="12339" xr:uid="{73388222-5934-4F8F-9A15-3684C79C7D71}"/>
    <cellStyle name="Normal 8 14" xfId="12340" xr:uid="{D8C2E6DB-C782-4DEA-A222-1BAEF8A9291C}"/>
    <cellStyle name="Normal 8 15" xfId="12341" xr:uid="{84915299-AA25-47ED-A936-7CDAE00E16D6}"/>
    <cellStyle name="Normal 8 16" xfId="12342" xr:uid="{8ACCD4AB-19C2-4916-83E6-F6EFD4372267}"/>
    <cellStyle name="Normal 8 17" xfId="12343" xr:uid="{3963A331-888E-4724-AD92-8636264F1A3D}"/>
    <cellStyle name="Normal 8 18" xfId="13943" xr:uid="{49FC8972-F1A9-4CB2-9EFB-7CB509286388}"/>
    <cellStyle name="Normal 8 19" xfId="6230" xr:uid="{7D42B046-294C-4987-8FC6-3174C755AD31}"/>
    <cellStyle name="Normal 8 2" xfId="3035" xr:uid="{00000000-0005-0000-0000-0000180D0000}"/>
    <cellStyle name="Normal 8 2 10" xfId="12344" xr:uid="{7E5EDF19-47D6-45CA-94D1-A7748DE99DC0}"/>
    <cellStyle name="Normal 8 2 11" xfId="12345" xr:uid="{0372B8C5-F8BD-49B2-8518-C3EB3097D504}"/>
    <cellStyle name="Normal 8 2 12" xfId="12346" xr:uid="{E5F93EC8-F7E4-498B-AB34-976973D238B0}"/>
    <cellStyle name="Normal 8 2 13" xfId="12347" xr:uid="{886E596E-8220-474F-8545-A659A1D6D241}"/>
    <cellStyle name="Normal 8 2 14" xfId="12348" xr:uid="{9323B1A4-0E60-4CBA-9852-1343E2EEF67F}"/>
    <cellStyle name="Normal 8 2 15" xfId="12349" xr:uid="{A0975FCC-563E-4426-B6D1-CE6CACF8D8C0}"/>
    <cellStyle name="Normal 8 2 16" xfId="12350" xr:uid="{DC2805FA-DD52-45B8-8121-C58413601306}"/>
    <cellStyle name="Normal 8 2 2" xfId="12351" xr:uid="{3BCDC104-5064-49EA-A51A-CCFCEECF9ADD}"/>
    <cellStyle name="Normal 8 2 3" xfId="12352" xr:uid="{AA6B30B1-6AFA-44CA-88DA-9BEC95EDBB39}"/>
    <cellStyle name="Normal 8 2 4" xfId="12353" xr:uid="{0FCC4690-ED55-4B1D-8A42-B014CB56C216}"/>
    <cellStyle name="Normal 8 2 5" xfId="12354" xr:uid="{E172E4E2-3F73-4DE8-9789-AE4558EEDD3C}"/>
    <cellStyle name="Normal 8 2 6" xfId="12355" xr:uid="{D67BFCCE-36C2-4DA7-9645-F5BC5225271C}"/>
    <cellStyle name="Normal 8 2 7" xfId="12356" xr:uid="{4E0D0C8E-8FB4-4989-8985-2BE876D9DC69}"/>
    <cellStyle name="Normal 8 2 8" xfId="12357" xr:uid="{472A8AA3-6580-4AB3-85F5-C35B9FD6C83E}"/>
    <cellStyle name="Normal 8 2 9" xfId="12358" xr:uid="{2D423EF0-E699-4865-95C0-F5970CF3610C}"/>
    <cellStyle name="Normal 8 3" xfId="12359" xr:uid="{24B3837A-D195-46F5-A627-7C90C46C348E}"/>
    <cellStyle name="Normal 8 4" xfId="12360" xr:uid="{5EB7895F-DF21-494E-92A9-841C5243F52B}"/>
    <cellStyle name="Normal 8 5" xfId="12361" xr:uid="{283ADBF5-CD6C-4478-AAB0-32E39E176576}"/>
    <cellStyle name="Normal 8 6" xfId="12362" xr:uid="{1239228A-7006-4631-B2CD-EED64BAB51A4}"/>
    <cellStyle name="Normal 8 7" xfId="12363" xr:uid="{3F86BF99-8491-4B25-B184-3F74ACE43C07}"/>
    <cellStyle name="Normal 8 8" xfId="12364" xr:uid="{5F3E2B04-4D71-47DB-A707-7D8BA8E22545}"/>
    <cellStyle name="Normal 8 9" xfId="12365" xr:uid="{44512AD5-EF52-410D-8E84-3DD57A26B185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10" xfId="12366" xr:uid="{0C6B495A-C641-4B86-83F6-C3072B3B70A4}"/>
    <cellStyle name="Normal 9 11" xfId="12367" xr:uid="{DD9821FF-62AD-4E91-8E9A-4CCBF5E68631}"/>
    <cellStyle name="Normal 9 12" xfId="12368" xr:uid="{5DC2A158-9D77-40BD-8AF3-2FB1AFD5BDD6}"/>
    <cellStyle name="Normal 9 13" xfId="12369" xr:uid="{EFF2D66E-7F8E-43BF-BDA6-9E22C8030095}"/>
    <cellStyle name="Normal 9 14" xfId="12370" xr:uid="{7A786E6E-7819-43A3-B320-348825DC5E2D}"/>
    <cellStyle name="Normal 9 15" xfId="12371" xr:uid="{C1CA612F-7ECA-4F68-86F6-A0F4D8B9B2B2}"/>
    <cellStyle name="Normal 9 16" xfId="12372" xr:uid="{2E52CC8A-5F77-4606-AD89-660F782E2401}"/>
    <cellStyle name="Normal 9 17" xfId="12373" xr:uid="{67076778-02F9-44D9-96D2-0A42793E9539}"/>
    <cellStyle name="Normal 9 18" xfId="13944" xr:uid="{CE2E9912-6F8E-4485-A235-F486C1401899}"/>
    <cellStyle name="Normal 9 19" xfId="6231" xr:uid="{70614988-C74A-4D3A-AF2E-5AD7FBDE4147}"/>
    <cellStyle name="Normal 9 2" xfId="3037" xr:uid="{00000000-0005-0000-0000-0000380D0000}"/>
    <cellStyle name="Normal 9 2 10" xfId="12374" xr:uid="{6CBD6CCF-897B-4802-98BA-D509ADAFD90C}"/>
    <cellStyle name="Normal 9 2 11" xfId="12375" xr:uid="{DD8D9F38-61FB-4BEB-98EC-92A6570590F7}"/>
    <cellStyle name="Normal 9 2 12" xfId="12376" xr:uid="{623B565F-70AA-4E62-B9DA-A71E9F029FCA}"/>
    <cellStyle name="Normal 9 2 13" xfId="12377" xr:uid="{956A2F56-4FE2-4163-B32A-367A75BDB32B}"/>
    <cellStyle name="Normal 9 2 14" xfId="12378" xr:uid="{635606A7-C6BB-44F0-818A-06CFBC97D8F5}"/>
    <cellStyle name="Normal 9 2 15" xfId="12379" xr:uid="{CC726D86-814B-49B1-BA69-8992151E762D}"/>
    <cellStyle name="Normal 9 2 16" xfId="12380" xr:uid="{D76ABE2D-6132-4335-9779-EDA7CD70EF3D}"/>
    <cellStyle name="Normal 9 2 17" xfId="13945" xr:uid="{AF5F3F32-EA96-4577-A5E6-0278482D1261}"/>
    <cellStyle name="Normal 9 2 18" xfId="6232" xr:uid="{2657E874-890E-4831-8C80-87B0C6D6AFA6}"/>
    <cellStyle name="Normal 9 2 2" xfId="6243" xr:uid="{4BDD65C6-1418-43CE-9F78-0F05BF2D7656}"/>
    <cellStyle name="Normal 9 2 2 2" xfId="13954" xr:uid="{09AFBE75-7269-43D7-82DD-E025DB8BEE84}"/>
    <cellStyle name="Normal 9 2 3" xfId="12381" xr:uid="{3D92F73D-ED4F-4B21-A7EE-20DBF9CD69EF}"/>
    <cellStyle name="Normal 9 2 4" xfId="12382" xr:uid="{5E7CD45D-DC09-415A-8536-F0846DD5C6FD}"/>
    <cellStyle name="Normal 9 2 5" xfId="12383" xr:uid="{FDC8E8C5-28E7-41DF-BC6B-5B02D52907BA}"/>
    <cellStyle name="Normal 9 2 6" xfId="12384" xr:uid="{79847F72-DD7E-40E3-9499-2E30E9B819A0}"/>
    <cellStyle name="Normal 9 2 7" xfId="12385" xr:uid="{6CAE4643-6DFD-490E-A41F-2D3BB87EA90E}"/>
    <cellStyle name="Normal 9 2 8" xfId="12386" xr:uid="{47A5FFC4-98D7-4E31-AA3F-7C3CBD595BE4}"/>
    <cellStyle name="Normal 9 2 9" xfId="12387" xr:uid="{5188034F-ACB2-48E2-A618-CEB50A8BC7D5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4 6" xfId="12388" xr:uid="{74516EC1-996B-4AB8-B9BB-FA48635524CB}"/>
    <cellStyle name="Normal 9 5" xfId="3555" xr:uid="{00000000-0005-0000-0000-00003D0D0000}"/>
    <cellStyle name="Normal 9 5 2" xfId="3850" xr:uid="{00000000-0005-0000-0000-00003D0D0000}"/>
    <cellStyle name="Normal 9 5 3" xfId="12389" xr:uid="{73E23CAB-97FF-45D6-AACB-82A609D3AEB2}"/>
    <cellStyle name="Normal 9 6" xfId="3652" xr:uid="{00000000-0005-0000-0000-00003E0D0000}"/>
    <cellStyle name="Normal 9 6 2" xfId="3947" xr:uid="{00000000-0005-0000-0000-00003E0D0000}"/>
    <cellStyle name="Normal 9 6 3" xfId="12390" xr:uid="{AD50B57A-7E71-4977-AD32-DC8EE4AC3C8B}"/>
    <cellStyle name="Normal 9 7" xfId="3752" xr:uid="{00000000-0005-0000-0000-0000370D0000}"/>
    <cellStyle name="Normal 9 7 2" xfId="12391" xr:uid="{51900676-8E4A-4B90-B8E6-E18785C7FF5F}"/>
    <cellStyle name="Normal 9 8" xfId="5721" xr:uid="{494A9721-943D-4C12-B9AC-A9D26275A08E}"/>
    <cellStyle name="Normal 9 8 2" xfId="12392" xr:uid="{F6D4E50C-1E73-4150-9007-F53FA0010402}"/>
    <cellStyle name="Normal 9 9" xfId="12393" xr:uid="{BDF52405-47A9-4A2F-B273-D92C112EE379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 98" xfId="5796" xr:uid="{D7749C26-A781-44E8-9318-4132E5ACE00F}"/>
    <cellStyle name="Normal 99" xfId="5805" xr:uid="{D3F189C9-1BB3-4374-B237-6D54A5EACE0F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10" xfId="8539" xr:uid="{CB69102A-B0D2-4F62-9160-A08536F5A609}"/>
    <cellStyle name="Note 11" xfId="8540" xr:uid="{E3E73DC7-0981-4BBA-997C-ECF46B9715E0}"/>
    <cellStyle name="Note 12" xfId="8541" xr:uid="{BC0B09F7-9A97-4150-9802-B739C7D4A2FC}"/>
    <cellStyle name="Note 13" xfId="8542" xr:uid="{D217C32B-13DE-488D-9B72-82C92E686D75}"/>
    <cellStyle name="Note 14" xfId="8543" xr:uid="{386B4C84-E8FF-4525-917D-B88860838971}"/>
    <cellStyle name="Note 15" xfId="8544" xr:uid="{F9BA3AF0-D291-4A1B-AADC-D8CFE6C2AACC}"/>
    <cellStyle name="Note 16" xfId="8545" xr:uid="{462D7592-584C-4F5C-A318-FEC8454013AB}"/>
    <cellStyle name="Note 17" xfId="8546" xr:uid="{CA3AF474-1272-443D-9EA0-2DB788B34C5E}"/>
    <cellStyle name="Note 18" xfId="8547" xr:uid="{B488E2D7-C506-4677-B07C-99968F052343}"/>
    <cellStyle name="Note 19" xfId="8548" xr:uid="{AC394CF3-C078-426A-81F3-6DAA074F67D8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2 5" xfId="8551" xr:uid="{1E0C7A91-E8C0-466D-BC23-83BF9694815C}"/>
    <cellStyle name="Note 2 2 3" xfId="3045" xr:uid="{00000000-0005-0000-0000-0000490D0000}"/>
    <cellStyle name="Note 2 2 3 2" xfId="4201" xr:uid="{D0F4E84E-C847-4D6B-AFA1-AACC511D9D9A}"/>
    <cellStyle name="Note 2 2 3 3" xfId="8552" xr:uid="{00D1B634-415B-4E06-9DFB-42DAB8925F2D}"/>
    <cellStyle name="Note 2 2 4" xfId="3046" xr:uid="{00000000-0005-0000-0000-00004A0D0000}"/>
    <cellStyle name="Note 2 2 4 2" xfId="4200" xr:uid="{1B1D33F6-C7E3-467E-A21E-777E177183B7}"/>
    <cellStyle name="Note 2 2 4 3" xfId="8553" xr:uid="{34167298-FA0D-483C-98F7-E0EF0F739446}"/>
    <cellStyle name="Note 2 2 5" xfId="4205" xr:uid="{F67FFA03-D855-4BE1-9FAC-868765F5B972}"/>
    <cellStyle name="Note 2 2 5 2" xfId="8554" xr:uid="{111D2232-9AE6-4193-AFC8-2C91F6EEC95F}"/>
    <cellStyle name="Note 2 2 6" xfId="8555" xr:uid="{17B11858-C808-4C58-810B-AC050B862B60}"/>
    <cellStyle name="Note 2 2 7" xfId="8556" xr:uid="{FDF8C08C-8693-4131-9A86-16CF5361C5C5}"/>
    <cellStyle name="Note 2 2 8" xfId="8557" xr:uid="{FBEBD721-CB15-4419-A24A-F8F63634CE84}"/>
    <cellStyle name="Note 2 2 9" xfId="8550" xr:uid="{0EBD24CC-32E8-4574-8A31-A56C44D69A61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2 3" xfId="8559" xr:uid="{7291B585-6E41-4F6E-AD1E-DFFBD6B46882}"/>
    <cellStyle name="Note 2 3 3" xfId="3050" xr:uid="{00000000-0005-0000-0000-00004E0D0000}"/>
    <cellStyle name="Note 2 3 3 2" xfId="3051" xr:uid="{00000000-0005-0000-0000-00004F0D0000}"/>
    <cellStyle name="Note 2 3 3 3" xfId="8560" xr:uid="{AE079B8E-94D0-4956-B64E-B2D68B01F3CC}"/>
    <cellStyle name="Note 2 3 4" xfId="8561" xr:uid="{61351FD7-4C2A-4866-BBE8-FA21DADFFCFD}"/>
    <cellStyle name="Note 2 3 5" xfId="8562" xr:uid="{6B667938-6960-4F2B-8F71-9778A7D6AB01}"/>
    <cellStyle name="Note 2 3 6" xfId="8563" xr:uid="{96227280-78F8-4763-B1A8-25789D6B4605}"/>
    <cellStyle name="Note 2 3 7" xfId="8564" xr:uid="{5CA0BBF7-9F71-4F12-87C1-DB8D7028B550}"/>
    <cellStyle name="Note 2 3 8" xfId="8565" xr:uid="{9B7BCBBC-A88F-4DBA-9A3E-20FBCD47F541}"/>
    <cellStyle name="Note 2 3 9" xfId="8558" xr:uid="{0910AD1A-4F40-48FD-87AA-7B3DED37E99B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2 3" xfId="8567" xr:uid="{1858472C-8896-4C18-89E6-0F2747D73BA3}"/>
    <cellStyle name="Note 2 4 3" xfId="3054" xr:uid="{00000000-0005-0000-0000-0000520D0000}"/>
    <cellStyle name="Note 2 4 3 2" xfId="4197" xr:uid="{ADDF3402-3FE5-41FE-9370-0D950970593F}"/>
    <cellStyle name="Note 2 4 3 3" xfId="8568" xr:uid="{50432422-50B1-4FCC-A440-D2178280BBCF}"/>
    <cellStyle name="Note 2 4 4" xfId="4199" xr:uid="{DAB08F35-91C5-4ABE-A618-9A4FBB3DF61A}"/>
    <cellStyle name="Note 2 4 4 2" xfId="8569" xr:uid="{ADF333EC-2272-467C-B7C8-BE1AB502BDAB}"/>
    <cellStyle name="Note 2 4 5" xfId="8570" xr:uid="{873F41C0-91B9-4B8F-94F3-2F647DF4612C}"/>
    <cellStyle name="Note 2 4 6" xfId="8571" xr:uid="{6B9210E2-2CB9-41C9-9AA8-4AF8DD10526E}"/>
    <cellStyle name="Note 2 4 7" xfId="8572" xr:uid="{04A85955-AD71-4EE8-A574-BFD31D40A676}"/>
    <cellStyle name="Note 2 4 8" xfId="8573" xr:uid="{4F000A35-C7DC-4BB9-B92C-5B1AE50DFB9F}"/>
    <cellStyle name="Note 2 4 9" xfId="8566" xr:uid="{A19C018A-781D-4ECD-BC9B-2E65A5514663}"/>
    <cellStyle name="Note 2 5" xfId="3055" xr:uid="{00000000-0005-0000-0000-0000530D0000}"/>
    <cellStyle name="Note 2 5 2" xfId="4196" xr:uid="{C07C3D5B-7560-4FD3-B8DA-D20EF5ABE404}"/>
    <cellStyle name="Note 2 5 2 2" xfId="8575" xr:uid="{B48F5A89-5409-47E7-8836-7320B2586122}"/>
    <cellStyle name="Note 2 5 3" xfId="8576" xr:uid="{21CAEB5F-66C4-4B25-A973-EA795B91C945}"/>
    <cellStyle name="Note 2 5 4" xfId="8577" xr:uid="{8C23908D-459C-4652-AC1C-15C34A04F2F1}"/>
    <cellStyle name="Note 2 5 5" xfId="8578" xr:uid="{3DC7A657-5599-40CB-98E3-D4E1DC901E9C}"/>
    <cellStyle name="Note 2 5 6" xfId="8579" xr:uid="{0660686E-569D-4714-830A-A5D62F355C90}"/>
    <cellStyle name="Note 2 5 7" xfId="8580" xr:uid="{4B5CC8C2-9E40-43FF-A423-FACF08AA4737}"/>
    <cellStyle name="Note 2 5 8" xfId="8581" xr:uid="{B5AD129C-BFC4-4B82-9FC5-82C4A8850E49}"/>
    <cellStyle name="Note 2 5 9" xfId="8574" xr:uid="{A2DFE991-1604-4443-963B-7A196ECC7CB7}"/>
    <cellStyle name="Note 2 6" xfId="3056" xr:uid="{00000000-0005-0000-0000-0000540D0000}"/>
    <cellStyle name="Note 2 6 2" xfId="4195" xr:uid="{AA0A203D-517E-4CD1-8D23-0C7693AFDCE4}"/>
    <cellStyle name="Note 2 6 2 2" xfId="8583" xr:uid="{EFDAF1F6-7BBD-4EC4-AAD1-2EC353F853E4}"/>
    <cellStyle name="Note 2 6 3" xfId="8584" xr:uid="{31D7378B-D68D-4331-A194-49B4D234468E}"/>
    <cellStyle name="Note 2 6 4" xfId="8585" xr:uid="{FA6D32EC-1593-4031-A21F-13E1E8E213E1}"/>
    <cellStyle name="Note 2 6 5" xfId="8586" xr:uid="{E5F5056A-2D62-4C51-BEF4-A97C4C6C0C5E}"/>
    <cellStyle name="Note 2 6 6" xfId="8587" xr:uid="{A33E4589-8EF8-4A68-A760-B2EDFEA3430D}"/>
    <cellStyle name="Note 2 6 7" xfId="8588" xr:uid="{8AC94BCC-8280-4B7F-8642-2BEFA01BAF6A}"/>
    <cellStyle name="Note 2 6 8" xfId="8589" xr:uid="{5FD95A36-CBE2-4A7D-A116-FB4B594B2BA9}"/>
    <cellStyle name="Note 2 6 9" xfId="8582" xr:uid="{7B2718BD-BAE0-41B6-BB24-E3BCF905E65F}"/>
    <cellStyle name="Note 2 7" xfId="4206" xr:uid="{EB7E8254-F4F0-4EE8-B614-ACE345641213}"/>
    <cellStyle name="Note 2 7 2" xfId="8591" xr:uid="{967DC397-A733-48DD-A68E-10C368D0D467}"/>
    <cellStyle name="Note 2 7 3" xfId="8592" xr:uid="{DF07238E-88AD-4CAC-9C5C-9E22C468B436}"/>
    <cellStyle name="Note 2 7 4" xfId="8593" xr:uid="{2AEFBFCA-A850-468E-99E2-D7FAEA484F34}"/>
    <cellStyle name="Note 2 7 5" xfId="8594" xr:uid="{4575439F-4A66-4BB9-84CC-67266EB664A0}"/>
    <cellStyle name="Note 2 7 6" xfId="8595" xr:uid="{6F5D08E4-F4B4-4BAC-8C47-797798F7E2A8}"/>
    <cellStyle name="Note 2 7 7" xfId="8596" xr:uid="{B89AD526-B601-4966-9027-14F7A42B8348}"/>
    <cellStyle name="Note 2 7 8" xfId="8597" xr:uid="{201AC25D-36EE-4AA7-9994-F1730F1256FB}"/>
    <cellStyle name="Note 2 7 9" xfId="8590" xr:uid="{FC4125D3-47BB-4BF9-8562-8B75BA3719C5}"/>
    <cellStyle name="Note 2 8" xfId="8598" xr:uid="{4BD92966-A05C-4A04-8692-4F1E1D176CE6}"/>
    <cellStyle name="Note 2 8 2" xfId="8599" xr:uid="{AAC6CD69-F16A-459E-A1A8-2D8266AD57DB}"/>
    <cellStyle name="Note 2 9" xfId="8549" xr:uid="{97EA031A-2CB6-4613-B99B-247077DF8655}"/>
    <cellStyle name="Note 20" xfId="8600" xr:uid="{A0DF2C19-045D-440B-9C20-D811175D166E}"/>
    <cellStyle name="Note 21" xfId="8601" xr:uid="{B7F1CC98-D537-4C4B-A40E-2E2F5D321B23}"/>
    <cellStyle name="Note 22" xfId="8602" xr:uid="{CB227E8A-A9A2-4E12-B1C3-490B0F56797F}"/>
    <cellStyle name="Note 23" xfId="8603" xr:uid="{C188EFD4-681C-4BF9-BFD9-125403F31DD8}"/>
    <cellStyle name="Note 24" xfId="8604" xr:uid="{B92E0257-D4D2-42E2-B500-65A2AAD82F13}"/>
    <cellStyle name="Note 25" xfId="8605" xr:uid="{F4E626DF-C61C-42A9-8FB8-681F4EB5FE80}"/>
    <cellStyle name="Note 26" xfId="8606" xr:uid="{402051D9-FD7F-47A9-8B04-E5888D2B94DD}"/>
    <cellStyle name="Note 27" xfId="8607" xr:uid="{CAA260D8-D001-4C7E-BBFB-AF04D98604B7}"/>
    <cellStyle name="Note 28" xfId="8608" xr:uid="{FE8E5C7F-B053-425D-9E9E-021690D0137D}"/>
    <cellStyle name="Note 29" xfId="8609" xr:uid="{20E1ECEF-3192-4CF0-A91D-D16165F1CFB4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Note 3 6" xfId="8610" xr:uid="{8C06CE2E-C008-4F4A-9601-D8CF167BC070}"/>
    <cellStyle name="Note 30" xfId="8611" xr:uid="{E5B14908-F19A-4095-BB1B-D661740A8CD1}"/>
    <cellStyle name="Note 31" xfId="8612" xr:uid="{114FD0A4-A300-4541-B8DF-BF847E3A007F}"/>
    <cellStyle name="Note 32" xfId="8613" xr:uid="{F53685C8-E8C4-420D-96D1-26C54822A62B}"/>
    <cellStyle name="Note 33" xfId="8614" xr:uid="{847F78D2-B25C-4C78-B10B-8A21894DD2BD}"/>
    <cellStyle name="Note 34" xfId="8615" xr:uid="{65897A66-6D11-4D63-A218-4C4608A56AFE}"/>
    <cellStyle name="Note 35" xfId="8616" xr:uid="{E5B9D007-24EC-4E5C-852B-043A1999C354}"/>
    <cellStyle name="Note 36" xfId="8617" xr:uid="{009C1A86-4E80-49DD-B431-F50C5E37C7F4}"/>
    <cellStyle name="Note 37" xfId="8618" xr:uid="{BC922E88-53F1-421E-B742-E9BD2C62069C}"/>
    <cellStyle name="Note 38" xfId="8619" xr:uid="{4525B929-DE9A-46ED-812B-E4A43C2AB9C3}"/>
    <cellStyle name="Note 39" xfId="8620" xr:uid="{B8299CCF-9CF6-4844-9477-ED3F255C470D}"/>
    <cellStyle name="Note 4" xfId="8621" xr:uid="{B89EABEA-1EC6-4B0C-809E-AD18709FE13F}"/>
    <cellStyle name="Note 40" xfId="8622" xr:uid="{FFF0E971-2E01-4960-AF72-7D16F638D2A0}"/>
    <cellStyle name="Note 41" xfId="8623" xr:uid="{CED343ED-D8CB-4A07-ABEE-6143BC719785}"/>
    <cellStyle name="Note 42" xfId="8624" xr:uid="{3B057287-BC9C-47D4-AFD8-EB745A1E599F}"/>
    <cellStyle name="Note 43" xfId="8625" xr:uid="{FB73A536-BC67-4EDE-BD6E-49C5F5781379}"/>
    <cellStyle name="Note 44" xfId="8626" xr:uid="{10D18919-41D7-4F8F-A74B-DC635DC31752}"/>
    <cellStyle name="Note 5" xfId="8627" xr:uid="{B3DE4495-34E3-4A74-9179-2695F4F8DCE2}"/>
    <cellStyle name="Note 6" xfId="8628" xr:uid="{CAA52F8F-760F-473B-ADCB-D57FE4BE50C0}"/>
    <cellStyle name="Note 7" xfId="8629" xr:uid="{C757968F-F50E-4055-A7D3-84B1E8A03B40}"/>
    <cellStyle name="Note 8" xfId="8630" xr:uid="{618C1A60-C85D-4294-93AB-02CB07CC2552}"/>
    <cellStyle name="Note 9" xfId="8631" xr:uid="{2160EDB1-A4A3-4E3E-A82E-7F70152018B2}"/>
    <cellStyle name="Option" xfId="6163" xr:uid="{7F443481-AB97-461D-9542-DAA15CB2360D}"/>
    <cellStyle name="OptionHeading" xfId="6164" xr:uid="{8F3812DE-6C8C-4BC1-84A8-DCEA0B53E7AC}"/>
    <cellStyle name="OptionHeading2" xfId="6165" xr:uid="{ACC176B0-4C44-4445-8FC5-E38ED87A99D6}"/>
    <cellStyle name="Output 10" xfId="8632" xr:uid="{66FB43FE-7D82-440C-944F-309E6D303CFC}"/>
    <cellStyle name="Output 11" xfId="8633" xr:uid="{96C438AB-F2D5-4B97-8BA3-BAE02E66CE57}"/>
    <cellStyle name="Output 12" xfId="8634" xr:uid="{20C1B0F4-AFA8-42A9-821A-ACA03EF7659D}"/>
    <cellStyle name="Output 13" xfId="8635" xr:uid="{A44F8C5E-F931-4762-9B3B-D8CAFF4AC07B}"/>
    <cellStyle name="Output 14" xfId="8636" xr:uid="{CA282B88-29DB-40EB-8400-9298E7771393}"/>
    <cellStyle name="Output 15" xfId="8637" xr:uid="{FC217DA2-E4AB-4E37-87A4-E66F5061D09B}"/>
    <cellStyle name="Output 16" xfId="8638" xr:uid="{F178C454-74EC-405D-8FF2-EA79DF62830F}"/>
    <cellStyle name="Output 17" xfId="8639" xr:uid="{0D9AECA5-E58C-4363-81B9-229CE274156E}"/>
    <cellStyle name="Output 18" xfId="8640" xr:uid="{A32D8CEE-AC0F-4AC6-B77A-E226D2220C17}"/>
    <cellStyle name="Output 19" xfId="8641" xr:uid="{A4DF9D1D-E3CE-42FC-8B64-E67A2486B393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Output 2 8" xfId="8642" xr:uid="{ADBE8768-199F-437C-ADE7-EF590DCFEFB7}"/>
    <cellStyle name="Output 20" xfId="8643" xr:uid="{47B7E087-BF70-4252-B2B2-A457F139D55D}"/>
    <cellStyle name="Output 21" xfId="8644" xr:uid="{CF5A72B7-544E-47B0-A448-8AB4CCEDF226}"/>
    <cellStyle name="Output 22" xfId="8645" xr:uid="{EE024C3A-737D-4ADF-8CB5-7F4E6AF20B1B}"/>
    <cellStyle name="Output 23" xfId="8646" xr:uid="{AB4D8CB1-AB00-47B6-A35B-4467076CB9CA}"/>
    <cellStyle name="Output 24" xfId="8647" xr:uid="{53A00832-2D90-4260-8F16-4D83662DA0AB}"/>
    <cellStyle name="Output 25" xfId="8648" xr:uid="{0E9B9A42-2A06-4847-BBCE-242972B959A5}"/>
    <cellStyle name="Output 26" xfId="8649" xr:uid="{144F5F51-A6E3-4A0F-9174-F8ADB37B89FB}"/>
    <cellStyle name="Output 27" xfId="8650" xr:uid="{1695AC23-695F-443A-8581-ACC4E3F7CEE6}"/>
    <cellStyle name="Output 28" xfId="8651" xr:uid="{A2E7EF77-9BC9-4C78-8546-6B01416856AD}"/>
    <cellStyle name="Output 29" xfId="8652" xr:uid="{980DB368-B3C3-4CED-9310-CE3B4A8F6D13}"/>
    <cellStyle name="Output 3" xfId="8653" xr:uid="{929F70B7-4971-4157-8E1C-DFFC32B4FAEA}"/>
    <cellStyle name="Output 30" xfId="8654" xr:uid="{29115F65-BCD9-49B4-9E0A-12450A968472}"/>
    <cellStyle name="Output 31" xfId="8655" xr:uid="{E9594A36-EC66-4556-90E2-AEC5C1F2F13B}"/>
    <cellStyle name="Output 32" xfId="8656" xr:uid="{262B55A8-FEE4-4EC8-8A87-DA3E536915AD}"/>
    <cellStyle name="Output 33" xfId="8657" xr:uid="{4E09E165-1E0C-4561-94F5-EA6A41034E64}"/>
    <cellStyle name="Output 34" xfId="8658" xr:uid="{0738200B-A73B-4820-9CBE-D32A79D22393}"/>
    <cellStyle name="Output 35" xfId="8659" xr:uid="{979FA877-5AF7-411D-BE59-3181AF2341A0}"/>
    <cellStyle name="Output 36" xfId="8660" xr:uid="{68B547F9-4B64-4939-BC5E-194C63C7F50B}"/>
    <cellStyle name="Output 37" xfId="8661" xr:uid="{D1B52DA3-2D9A-4DC7-BD22-CEFE2E53D15A}"/>
    <cellStyle name="Output 38" xfId="8662" xr:uid="{10058F3C-2E0A-4CA1-8091-4EF6E3A18FFF}"/>
    <cellStyle name="Output 39" xfId="8663" xr:uid="{9C16AD0F-AE4F-4C6E-A870-E30EE1F4FCB9}"/>
    <cellStyle name="Output 4" xfId="8664" xr:uid="{CC3B6F34-A024-44CB-B9E6-9E3DCE49771A}"/>
    <cellStyle name="Output 40" xfId="8665" xr:uid="{736525EC-667D-4040-8F14-EB4C343AD530}"/>
    <cellStyle name="Output 41" xfId="8666" xr:uid="{280B51A1-DED9-4C67-B86D-A47F731B3480}"/>
    <cellStyle name="Output 42" xfId="8667" xr:uid="{AD8369BC-828B-44C0-9644-40406298BAAD}"/>
    <cellStyle name="Output 43" xfId="8668" xr:uid="{24AECE49-EC35-4AAB-98D8-0C2F79614AD8}"/>
    <cellStyle name="Output 44" xfId="8669" xr:uid="{DCFC4E07-553D-4A8F-9A54-BAB36D358F11}"/>
    <cellStyle name="Output 5" xfId="8670" xr:uid="{BACDF239-B87D-4F5C-B49A-97F4447EB20F}"/>
    <cellStyle name="Output 6" xfId="8671" xr:uid="{C5460942-4317-4D2A-8399-9DAF80BB1D89}"/>
    <cellStyle name="Output 7" xfId="8672" xr:uid="{346AD6AF-9BA7-4B62-A6A8-95F042D63881}"/>
    <cellStyle name="Output 8" xfId="8673" xr:uid="{BE1AAC06-92B4-4FCC-A841-7D8D53E30A80}"/>
    <cellStyle name="Output 9" xfId="8674" xr:uid="{11E821E3-7D76-455F-AC8C-DFC90C2A0C93}"/>
    <cellStyle name="Output Amounts" xfId="8675" xr:uid="{A161F4AA-8F13-45A5-8464-95A86B3F5181}"/>
    <cellStyle name="Output Column Headings" xfId="8676" xr:uid="{26588B69-D46A-44CC-AA17-895903F25C35}"/>
    <cellStyle name="Output Line Items" xfId="8677" xr:uid="{7176CC17-A095-410F-9083-0BAFBBC7EF2D}"/>
    <cellStyle name="Output Report Heading" xfId="8678" xr:uid="{EA17535C-4A09-4C5C-9D2A-FEA263BCBD9D}"/>
    <cellStyle name="Output Report Title" xfId="8679" xr:uid="{B781BEAF-324E-46B5-B83C-19FFE6CBD110}"/>
    <cellStyle name="Page Number" xfId="6166" xr:uid="{3E7174C9-2263-46D5-80FF-3028C4B43A8D}"/>
    <cellStyle name="paint" xfId="3074" xr:uid="{00000000-0005-0000-0000-0000660D0000}"/>
    <cellStyle name="Pctage" xfId="6167" xr:uid="{A2230CF1-CC6D-4BB5-90A3-A2AAA20655F3}"/>
    <cellStyle name="per.style" xfId="6168" xr:uid="{19BAA712-A05F-4DCA-89C0-136948F5D1A1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] 4" xfId="6169" xr:uid="{8D1A6F4B-AD45-45D8-9158-0F75D40B8382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00] 4" xfId="6170" xr:uid="{A52854AE-68F0-446A-A547-CC10B3823D37}"/>
    <cellStyle name="Percent [2]" xfId="3083" xr:uid="{00000000-0005-0000-0000-00006F0D0000}"/>
    <cellStyle name="Percent [2] 10" xfId="12394" xr:uid="{919DE0E7-46A6-411D-82C1-C07A2F2BE19A}"/>
    <cellStyle name="Percent [2] 11" xfId="12395" xr:uid="{6D52D63D-BEC6-4908-929C-831566312694}"/>
    <cellStyle name="Percent [2] 12" xfId="12396" xr:uid="{B99908B8-2217-4B9A-890E-DF08E5281221}"/>
    <cellStyle name="Percent [2] 13" xfId="12397" xr:uid="{9575E42F-2AC1-45F3-86BE-0427B876495A}"/>
    <cellStyle name="Percent [2] 14" xfId="12398" xr:uid="{27AFC01A-F342-409F-AB37-21F993939B83}"/>
    <cellStyle name="Percent [2] 15" xfId="12399" xr:uid="{5784C267-92B1-4F17-B602-D77B211B834A}"/>
    <cellStyle name="Percent [2] 16" xfId="12400" xr:uid="{063644AA-DB3D-454F-89D9-9A626450BC00}"/>
    <cellStyle name="Percent [2] 17" xfId="12401" xr:uid="{0CFDFEEB-5C3A-4B35-BDC1-50969CA7129F}"/>
    <cellStyle name="Percent [2] 18" xfId="12402" xr:uid="{46873598-2A99-4CD0-9B83-44FFAAF8EAB9}"/>
    <cellStyle name="Percent [2] 19" xfId="12403" xr:uid="{252A6152-CF20-4EE7-98EA-D562A0DFCD51}"/>
    <cellStyle name="Percent [2] 2" xfId="3084" xr:uid="{00000000-0005-0000-0000-0000700D0000}"/>
    <cellStyle name="Percent [2] 2 10" xfId="12404" xr:uid="{C1BC9C6E-D4B5-4275-952C-F986E4DE761E}"/>
    <cellStyle name="Percent [2] 2 11" xfId="12405" xr:uid="{53311450-EAAB-426E-87FC-70E50F6F7BD6}"/>
    <cellStyle name="Percent [2] 2 12" xfId="12406" xr:uid="{E55088CF-44D0-4324-8455-3042C2359865}"/>
    <cellStyle name="Percent [2] 2 13" xfId="12407" xr:uid="{4DF9B8AC-9B06-49FC-B443-A0BC2CC34C80}"/>
    <cellStyle name="Percent [2] 2 14" xfId="12408" xr:uid="{A22EBCD5-9B0B-4402-BC2A-1EDEBF9143B5}"/>
    <cellStyle name="Percent [2] 2 15" xfId="12409" xr:uid="{52CFE5CF-78E3-4A3B-9DA0-F459ABA4A098}"/>
    <cellStyle name="Percent [2] 2 16" xfId="12410" xr:uid="{5F149DF9-5B0E-427D-9231-C9307EE5913D}"/>
    <cellStyle name="Percent [2] 2 17" xfId="12411" xr:uid="{CF264528-8345-45E6-9D4A-02D6D7181106}"/>
    <cellStyle name="Percent [2] 2 18" xfId="12412" xr:uid="{5A881430-5D2E-4F68-93AB-6F97E2EF3D72}"/>
    <cellStyle name="Percent [2] 2 19" xfId="12413" xr:uid="{AF0EEA7C-6CC0-4094-AF28-AF0C415B5E26}"/>
    <cellStyle name="Percent [2] 2 2" xfId="3085" xr:uid="{00000000-0005-0000-0000-0000710D0000}"/>
    <cellStyle name="Percent [2] 2 2 10" xfId="12414" xr:uid="{C76DAAA9-9C08-497C-9437-B0BD8294A912}"/>
    <cellStyle name="Percent [2] 2 2 11" xfId="12415" xr:uid="{772F0E91-24CB-4742-92D4-677B038CB96A}"/>
    <cellStyle name="Percent [2] 2 2 12" xfId="12416" xr:uid="{287F6272-913E-44EB-AAF7-70A4B297033E}"/>
    <cellStyle name="Percent [2] 2 2 13" xfId="12417" xr:uid="{AF56D166-1F44-4327-8781-0A6A7EA87564}"/>
    <cellStyle name="Percent [2] 2 2 14" xfId="12418" xr:uid="{B1319275-611B-4910-9F31-6B4C045D7885}"/>
    <cellStyle name="Percent [2] 2 2 15" xfId="12419" xr:uid="{E1CAA1E3-07F7-4942-8FBD-B1346C8AEBDF}"/>
    <cellStyle name="Percent [2] 2 2 16" xfId="12420" xr:uid="{41AE05D1-BA63-413C-9507-69A6F40E48FC}"/>
    <cellStyle name="Percent [2] 2 2 2" xfId="12421" xr:uid="{48DF45C2-D36E-4D2E-BE6A-E2DA2F4FC565}"/>
    <cellStyle name="Percent [2] 2 2 3" xfId="12422" xr:uid="{3123A81B-51E1-4C8C-96D2-94DC3F3FAF74}"/>
    <cellStyle name="Percent [2] 2 2 4" xfId="12423" xr:uid="{04C21F4E-24AA-478E-8604-CBB6FAE1D641}"/>
    <cellStyle name="Percent [2] 2 2 5" xfId="12424" xr:uid="{998B0287-88F6-40C5-BEBB-19A08FAEA4B4}"/>
    <cellStyle name="Percent [2] 2 2 6" xfId="12425" xr:uid="{81126370-4D0B-4297-ABF0-C727EC340968}"/>
    <cellStyle name="Percent [2] 2 2 7" xfId="12426" xr:uid="{C3F02739-830C-4F23-B236-3C1D64A813E7}"/>
    <cellStyle name="Percent [2] 2 2 8" xfId="12427" xr:uid="{8190710F-677E-4F18-9DB6-B1B58BDD2F85}"/>
    <cellStyle name="Percent [2] 2 2 9" xfId="12428" xr:uid="{7C62530D-B984-4D90-BB6D-14408F6A760F}"/>
    <cellStyle name="Percent [2] 2 20" xfId="12429" xr:uid="{0BD40A9C-5FD2-4165-BA6E-B5EFE9A61E6F}"/>
    <cellStyle name="Percent [2] 2 21" xfId="12430" xr:uid="{35C79E11-3582-437A-97A4-4ABD0BCE32DD}"/>
    <cellStyle name="Percent [2] 2 22" xfId="12431" xr:uid="{06F2C1EE-8BE6-480A-8C94-0A6D5F4D88DE}"/>
    <cellStyle name="Percent [2] 2 23" xfId="12432" xr:uid="{638A720B-B686-43C8-90C3-C50D43B4903B}"/>
    <cellStyle name="Percent [2] 2 3" xfId="8680" xr:uid="{73D190C3-E233-4240-8763-3D1D65ADD3A2}"/>
    <cellStyle name="Percent [2] 2 3 10" xfId="12433" xr:uid="{591BBDFD-6ACE-43C0-BCD8-7EED61B40440}"/>
    <cellStyle name="Percent [2] 2 3 11" xfId="12434" xr:uid="{F74A9041-BC9F-4C05-BAA6-87BFF741EE56}"/>
    <cellStyle name="Percent [2] 2 3 12" xfId="12435" xr:uid="{57A17514-3A79-4C86-91BF-295F0FCCE0FB}"/>
    <cellStyle name="Percent [2] 2 3 13" xfId="12436" xr:uid="{B6D1741B-582C-41E1-A861-826CAAF8B56A}"/>
    <cellStyle name="Percent [2] 2 3 14" xfId="12437" xr:uid="{EA33C566-F794-4FEA-A092-168F1176037B}"/>
    <cellStyle name="Percent [2] 2 3 15" xfId="12438" xr:uid="{1DAC9804-335C-4738-8829-3E51BB2BE4DC}"/>
    <cellStyle name="Percent [2] 2 3 16" xfId="12439" xr:uid="{C293B973-1238-4471-8DAF-C7D922090AE2}"/>
    <cellStyle name="Percent [2] 2 3 2" xfId="12440" xr:uid="{CB266F29-5F2C-4BCE-BD3D-5599A7E51012}"/>
    <cellStyle name="Percent [2] 2 3 3" xfId="12441" xr:uid="{2EE30467-A971-4F61-BB32-F9B57CA79A89}"/>
    <cellStyle name="Percent [2] 2 3 4" xfId="12442" xr:uid="{605BB3D8-ACA2-40AE-BCC9-F4F33B0F835C}"/>
    <cellStyle name="Percent [2] 2 3 5" xfId="12443" xr:uid="{C2AC379C-CBC0-4D51-B29F-E9DA59CB3E78}"/>
    <cellStyle name="Percent [2] 2 3 6" xfId="12444" xr:uid="{718EF5F5-A6F0-493D-80D6-755627A10518}"/>
    <cellStyle name="Percent [2] 2 3 7" xfId="12445" xr:uid="{903D865F-1D9B-4B76-A661-D5153EF54495}"/>
    <cellStyle name="Percent [2] 2 3 8" xfId="12446" xr:uid="{FB789FD3-A974-457D-AC5D-601270966F66}"/>
    <cellStyle name="Percent [2] 2 3 9" xfId="12447" xr:uid="{010298CF-0596-4581-B03B-A00A8DF9CF4F}"/>
    <cellStyle name="Percent [2] 2 4" xfId="8681" xr:uid="{CD8D5137-8005-4F24-A923-81652037614A}"/>
    <cellStyle name="Percent [2] 2 4 10" xfId="12448" xr:uid="{6E265228-BF31-4B92-A9AE-EC029AE493AD}"/>
    <cellStyle name="Percent [2] 2 4 11" xfId="12449" xr:uid="{845BF057-62C5-490D-B43F-22AFF9E61526}"/>
    <cellStyle name="Percent [2] 2 4 12" xfId="12450" xr:uid="{4488E5A8-708C-45EE-8BB2-8225F75A40F5}"/>
    <cellStyle name="Percent [2] 2 4 13" xfId="12451" xr:uid="{98721477-008C-4F4F-A7A8-81D6A21997B5}"/>
    <cellStyle name="Percent [2] 2 4 14" xfId="12452" xr:uid="{AB0C29B5-CCFF-4C45-A0D2-BE8CAEBCF877}"/>
    <cellStyle name="Percent [2] 2 4 15" xfId="12453" xr:uid="{F1F65707-A5D1-488F-9D55-EB3311A563F4}"/>
    <cellStyle name="Percent [2] 2 4 16" xfId="12454" xr:uid="{614919D3-89A5-49E4-929C-02CDD2A05443}"/>
    <cellStyle name="Percent [2] 2 4 2" xfId="12455" xr:uid="{541997CD-3E9C-478B-877F-10E902704E5F}"/>
    <cellStyle name="Percent [2] 2 4 3" xfId="12456" xr:uid="{B3C66BD0-8E26-4CD8-BBCD-58D0BFB5FB96}"/>
    <cellStyle name="Percent [2] 2 4 4" xfId="12457" xr:uid="{A935901A-9DD9-4ECD-85D2-A6B5D67D7619}"/>
    <cellStyle name="Percent [2] 2 4 5" xfId="12458" xr:uid="{FE740E1E-93AB-4186-BE90-2FC97FED1EC6}"/>
    <cellStyle name="Percent [2] 2 4 6" xfId="12459" xr:uid="{613189BF-E9FC-4DAC-A94B-4940705602BF}"/>
    <cellStyle name="Percent [2] 2 4 7" xfId="12460" xr:uid="{14FC99AD-F6DD-42F1-BFF5-6621F22FCA13}"/>
    <cellStyle name="Percent [2] 2 4 8" xfId="12461" xr:uid="{D451BC35-34F5-43AE-A44F-2B0ED1F75D30}"/>
    <cellStyle name="Percent [2] 2 4 9" xfId="12462" xr:uid="{7548C0BB-953F-4782-AD7A-2FAB4010D571}"/>
    <cellStyle name="Percent [2] 2 5" xfId="8682" xr:uid="{306D960F-FD96-4578-B4E3-343D023F54F4}"/>
    <cellStyle name="Percent [2] 2 5 10" xfId="12463" xr:uid="{17C2D05B-DE34-4F71-8FCE-B8A61ED12559}"/>
    <cellStyle name="Percent [2] 2 5 11" xfId="12464" xr:uid="{8B8C3B98-C912-44DF-B917-27FE4C318AFD}"/>
    <cellStyle name="Percent [2] 2 5 12" xfId="12465" xr:uid="{4B01484D-CFCD-4356-8B6E-9FA4A3B4D9C9}"/>
    <cellStyle name="Percent [2] 2 5 13" xfId="12466" xr:uid="{CDDFEB4B-58F0-41CD-AF30-1954BCDDCB99}"/>
    <cellStyle name="Percent [2] 2 5 14" xfId="12467" xr:uid="{64A04C11-E274-43E5-90CA-4E9260D46568}"/>
    <cellStyle name="Percent [2] 2 5 15" xfId="12468" xr:uid="{C6A5161D-C76D-4D55-A337-CDDBA522B53F}"/>
    <cellStyle name="Percent [2] 2 5 16" xfId="12469" xr:uid="{E58B7AC4-D295-4BAA-94E9-98F5A1883E44}"/>
    <cellStyle name="Percent [2] 2 5 2" xfId="12470" xr:uid="{A015AA11-9C4A-4774-B3E2-AD739E07119A}"/>
    <cellStyle name="Percent [2] 2 5 3" xfId="12471" xr:uid="{0F5481C0-1EBD-4F37-A80A-E140A42F1D30}"/>
    <cellStyle name="Percent [2] 2 5 4" xfId="12472" xr:uid="{B31D2B85-F84C-466F-B774-3E52BD6651A2}"/>
    <cellStyle name="Percent [2] 2 5 5" xfId="12473" xr:uid="{57194664-6EA5-49CA-917A-56F2B3FFD34E}"/>
    <cellStyle name="Percent [2] 2 5 6" xfId="12474" xr:uid="{2FD08384-0326-4687-945A-F4C0E5DABEF9}"/>
    <cellStyle name="Percent [2] 2 5 7" xfId="12475" xr:uid="{27D72ED2-12C2-4642-A784-6323877591BB}"/>
    <cellStyle name="Percent [2] 2 5 8" xfId="12476" xr:uid="{2A5668A0-C95C-41A5-A2EE-8ED12C6268BA}"/>
    <cellStyle name="Percent [2] 2 5 9" xfId="12477" xr:uid="{D2103431-6E07-4CF9-B98A-47A885F4AA2E}"/>
    <cellStyle name="Percent [2] 2 6" xfId="8683" xr:uid="{D6F3709A-77A2-4EAB-88C4-151BAD20E28D}"/>
    <cellStyle name="Percent [2] 2 6 10" xfId="12478" xr:uid="{C6B6BB4A-3DEC-49CF-9352-59AB7F134B31}"/>
    <cellStyle name="Percent [2] 2 6 11" xfId="12479" xr:uid="{2A27B9C9-10A4-46B0-AE60-FE2627C1F7DB}"/>
    <cellStyle name="Percent [2] 2 6 12" xfId="12480" xr:uid="{8E0210E4-6693-4384-B5B4-22539782B91F}"/>
    <cellStyle name="Percent [2] 2 6 13" xfId="12481" xr:uid="{16D3B683-3434-474D-81CB-262ED886591A}"/>
    <cellStyle name="Percent [2] 2 6 14" xfId="12482" xr:uid="{6293D11B-B496-40DA-A361-EF51252691DD}"/>
    <cellStyle name="Percent [2] 2 6 15" xfId="12483" xr:uid="{BF6DFA9F-3DE1-45E0-BD01-C1CF110D498A}"/>
    <cellStyle name="Percent [2] 2 6 16" xfId="12484" xr:uid="{671A6BAF-8F5E-4C23-BD58-12E1A459E153}"/>
    <cellStyle name="Percent [2] 2 6 2" xfId="12485" xr:uid="{82EA1DF7-8DA8-4AC2-B0F6-65F829F1F642}"/>
    <cellStyle name="Percent [2] 2 6 3" xfId="12486" xr:uid="{7763061D-4B8D-492F-B90C-09C38B7C4579}"/>
    <cellStyle name="Percent [2] 2 6 4" xfId="12487" xr:uid="{0F5C60A7-7460-4AD0-A153-4BA0AAE744C7}"/>
    <cellStyle name="Percent [2] 2 6 5" xfId="12488" xr:uid="{7FA99A9F-5F47-4F4E-8B70-119EDE7B7F8A}"/>
    <cellStyle name="Percent [2] 2 6 6" xfId="12489" xr:uid="{A71BC0B8-0071-477E-A8D0-605D0AB68EB3}"/>
    <cellStyle name="Percent [2] 2 6 7" xfId="12490" xr:uid="{CE8872C3-415D-4B6B-A301-46E1064423F2}"/>
    <cellStyle name="Percent [2] 2 6 8" xfId="12491" xr:uid="{F5BE9BBC-DDC7-4CD0-816F-4239D0CD64C0}"/>
    <cellStyle name="Percent [2] 2 6 9" xfId="12492" xr:uid="{7623B120-75D1-4E27-AB6F-3A5DDEB3CABB}"/>
    <cellStyle name="Percent [2] 2 7" xfId="8684" xr:uid="{65A5C034-34D4-4476-8087-0275A0C03798}"/>
    <cellStyle name="Percent [2] 2 7 10" xfId="12493" xr:uid="{00C95096-2095-4981-9F77-4171BA4DFC04}"/>
    <cellStyle name="Percent [2] 2 7 11" xfId="12494" xr:uid="{03194E69-1A8B-4996-A060-5B74EF955708}"/>
    <cellStyle name="Percent [2] 2 7 12" xfId="12495" xr:uid="{504D409F-ECD2-4BB8-AA60-0FC427AB9B07}"/>
    <cellStyle name="Percent [2] 2 7 13" xfId="12496" xr:uid="{0F0E31F7-135E-49C8-AE8B-821EDF9D7346}"/>
    <cellStyle name="Percent [2] 2 7 14" xfId="12497" xr:uid="{49CA49F2-06A4-4A35-97F1-298F9311DF8F}"/>
    <cellStyle name="Percent [2] 2 7 15" xfId="12498" xr:uid="{FE723322-1CF1-46BE-96AC-90C3BF9BCD7D}"/>
    <cellStyle name="Percent [2] 2 7 16" xfId="12499" xr:uid="{2EF71C59-1E01-4162-A233-7805FCC8349E}"/>
    <cellStyle name="Percent [2] 2 7 2" xfId="12500" xr:uid="{9D0F0D3E-EE44-43BF-8A9F-4A600B8F250D}"/>
    <cellStyle name="Percent [2] 2 7 3" xfId="12501" xr:uid="{2FE2A062-3946-43FD-B1E1-58EC93FF59E4}"/>
    <cellStyle name="Percent [2] 2 7 4" xfId="12502" xr:uid="{9F27753C-23B5-42A3-BFC2-B7D840C99DD3}"/>
    <cellStyle name="Percent [2] 2 7 5" xfId="12503" xr:uid="{AEEDB285-3415-4C08-8B25-B7BA44E9C6E5}"/>
    <cellStyle name="Percent [2] 2 7 6" xfId="12504" xr:uid="{6C1A8894-3AFA-4E13-80DF-5939F59A0C42}"/>
    <cellStyle name="Percent [2] 2 7 7" xfId="12505" xr:uid="{2E9F6CEA-54C9-4596-BE51-69DBEF0DBF13}"/>
    <cellStyle name="Percent [2] 2 7 8" xfId="12506" xr:uid="{DE519257-AFFE-40B7-A050-A0FBAC88A6E3}"/>
    <cellStyle name="Percent [2] 2 7 9" xfId="12507" xr:uid="{EEAEB94B-1542-4050-8984-B71AEB5C69B9}"/>
    <cellStyle name="Percent [2] 2 8" xfId="8685" xr:uid="{DE1D4A71-0F7F-4A9B-AA6D-0BB195450BC8}"/>
    <cellStyle name="Percent [2] 2 8 10" xfId="12508" xr:uid="{2683F4E1-DCE6-447F-91C3-45379456F127}"/>
    <cellStyle name="Percent [2] 2 8 11" xfId="12509" xr:uid="{6877E4FD-C888-41C5-A45D-6F0B0BC57B0F}"/>
    <cellStyle name="Percent [2] 2 8 12" xfId="12510" xr:uid="{5DB09CBB-B8DD-4640-94F4-E1940D85F1DB}"/>
    <cellStyle name="Percent [2] 2 8 13" xfId="12511" xr:uid="{71F59D16-0CA7-4E32-B7C2-3F640B0B5111}"/>
    <cellStyle name="Percent [2] 2 8 14" xfId="12512" xr:uid="{5726F727-F6F6-4D43-9961-0B26ECFAC3C3}"/>
    <cellStyle name="Percent [2] 2 8 15" xfId="12513" xr:uid="{CB6F7556-65BB-4EFE-9C41-9AFE7D61EFBC}"/>
    <cellStyle name="Percent [2] 2 8 16" xfId="12514" xr:uid="{4613E35B-6001-4268-B6FC-F89BE7C92948}"/>
    <cellStyle name="Percent [2] 2 8 2" xfId="12515" xr:uid="{0EA73C91-DE6C-4477-A854-5C581578D170}"/>
    <cellStyle name="Percent [2] 2 8 3" xfId="12516" xr:uid="{714F1687-3AEE-4917-BCE4-DC3E90514B1E}"/>
    <cellStyle name="Percent [2] 2 8 4" xfId="12517" xr:uid="{39D70315-BDD6-425D-AE80-5C4843355B66}"/>
    <cellStyle name="Percent [2] 2 8 5" xfId="12518" xr:uid="{23313548-5A99-456F-92DE-DA3103573D0A}"/>
    <cellStyle name="Percent [2] 2 8 6" xfId="12519" xr:uid="{06CE7DB9-FE6C-4674-8076-2C81643303F8}"/>
    <cellStyle name="Percent [2] 2 8 7" xfId="12520" xr:uid="{79AA0056-2A30-4E10-A570-165B252C5A02}"/>
    <cellStyle name="Percent [2] 2 8 8" xfId="12521" xr:uid="{733E893B-2D25-4629-BB24-5C7947CCBD88}"/>
    <cellStyle name="Percent [2] 2 8 9" xfId="12522" xr:uid="{9A64F35C-081A-4110-A4F5-156F60301603}"/>
    <cellStyle name="Percent [2] 2 9" xfId="12523" xr:uid="{A17A30B0-98D0-4A0A-A3DF-DD833395BBB9}"/>
    <cellStyle name="Percent [2] 20" xfId="12524" xr:uid="{884B61A8-2D93-4E46-9791-7926E8885946}"/>
    <cellStyle name="Percent [2] 21" xfId="12525" xr:uid="{9E002DA0-4B06-46F2-8C16-F5E235B9F0CC}"/>
    <cellStyle name="Percent [2] 22" xfId="12526" xr:uid="{44BF614C-6324-4E15-965C-B0C5D8527B71}"/>
    <cellStyle name="Percent [2] 23" xfId="12527" xr:uid="{673BFC90-6A2E-4168-A4FC-03B883C6DEBF}"/>
    <cellStyle name="Percent [2] 3" xfId="3086" xr:uid="{00000000-0005-0000-0000-0000720D0000}"/>
    <cellStyle name="Percent [2] 3 10" xfId="12528" xr:uid="{CCBE7D58-3064-419A-A56B-7A22F9552AB9}"/>
    <cellStyle name="Percent [2] 3 11" xfId="12529" xr:uid="{C5794CEC-0064-480A-8ED3-BA85A336C911}"/>
    <cellStyle name="Percent [2] 3 12" xfId="12530" xr:uid="{AE4CC8B2-8B3B-437D-A35A-756FC29E2A45}"/>
    <cellStyle name="Percent [2] 3 13" xfId="12531" xr:uid="{574E14F7-AA21-48D2-A66E-9B9EC000B0A7}"/>
    <cellStyle name="Percent [2] 3 14" xfId="12532" xr:uid="{5504CEB8-F004-4A32-9101-B477C6D24F1D}"/>
    <cellStyle name="Percent [2] 3 15" xfId="12533" xr:uid="{563BCEA2-432C-4E74-9BED-01E34748E96B}"/>
    <cellStyle name="Percent [2] 3 16" xfId="12534" xr:uid="{0943F690-7BA1-419C-BDDD-16D0C13DC30B}"/>
    <cellStyle name="Percent [2] 3 17" xfId="12535" xr:uid="{7C1C33D2-7F89-4328-A1A9-0047E82E9D6C}"/>
    <cellStyle name="Percent [2] 3 18" xfId="12536" xr:uid="{0E134C78-02EE-4DDE-9818-3C7759B3F75F}"/>
    <cellStyle name="Percent [2] 3 19" xfId="12537" xr:uid="{90FAF9AD-9A2E-4B86-8C2E-DB0556150248}"/>
    <cellStyle name="Percent [2] 3 2" xfId="8686" xr:uid="{0A750963-610E-4297-9D76-62280F407B49}"/>
    <cellStyle name="Percent [2] 3 2 10" xfId="12538" xr:uid="{6245E403-DEAE-4C89-8D9D-6CE78BB30137}"/>
    <cellStyle name="Percent [2] 3 2 11" xfId="12539" xr:uid="{54D55217-C509-435B-B105-C718D8DA499D}"/>
    <cellStyle name="Percent [2] 3 2 12" xfId="12540" xr:uid="{D7717356-F448-4C27-958F-E6BE55D30E8B}"/>
    <cellStyle name="Percent [2] 3 2 13" xfId="12541" xr:uid="{1BE4281E-3636-4E86-845F-04097E3FD826}"/>
    <cellStyle name="Percent [2] 3 2 14" xfId="12542" xr:uid="{C8025E46-8B1E-4E41-BFD6-A5B2FBF55414}"/>
    <cellStyle name="Percent [2] 3 2 15" xfId="12543" xr:uid="{A1A71129-F903-4662-8CC1-DB9902A59A4B}"/>
    <cellStyle name="Percent [2] 3 2 16" xfId="12544" xr:uid="{154140B5-A141-47A7-AFFB-BB4D77505552}"/>
    <cellStyle name="Percent [2] 3 2 2" xfId="12545" xr:uid="{CBA95BEA-F12B-42CD-B929-829568900324}"/>
    <cellStyle name="Percent [2] 3 2 3" xfId="12546" xr:uid="{80F29C01-2ADB-444E-AEC7-21DA243B9D63}"/>
    <cellStyle name="Percent [2] 3 2 4" xfId="12547" xr:uid="{16EBAE6F-9AF2-4D18-ACCA-03BF3F44C493}"/>
    <cellStyle name="Percent [2] 3 2 5" xfId="12548" xr:uid="{0FEC6825-6F7D-47E6-AEFF-A927C50C49F3}"/>
    <cellStyle name="Percent [2] 3 2 6" xfId="12549" xr:uid="{859FA1B0-9351-4EDE-8685-BD3AFD748ED8}"/>
    <cellStyle name="Percent [2] 3 2 7" xfId="12550" xr:uid="{5CF2601C-444A-440E-9C18-2C46D4029976}"/>
    <cellStyle name="Percent [2] 3 2 8" xfId="12551" xr:uid="{3EB4DEAF-6952-4B32-A3B1-C4BE58AA9F82}"/>
    <cellStyle name="Percent [2] 3 2 9" xfId="12552" xr:uid="{EE58CC63-97B3-4A68-8D17-CCCF61580E74}"/>
    <cellStyle name="Percent [2] 3 20" xfId="12553" xr:uid="{A929A2A9-C756-4E49-BAA0-83FC66E66407}"/>
    <cellStyle name="Percent [2] 3 21" xfId="12554" xr:uid="{E1C72055-FC86-424F-B233-E94C801743F6}"/>
    <cellStyle name="Percent [2] 3 22" xfId="12555" xr:uid="{031584F0-9DDD-4BFF-ACBE-E5D4BD6AB8C7}"/>
    <cellStyle name="Percent [2] 3 23" xfId="12556" xr:uid="{3A13965A-FA9C-479B-A65E-8F8F459818CD}"/>
    <cellStyle name="Percent [2] 3 3" xfId="8687" xr:uid="{1B357B44-0AF0-49DC-9DD1-03D16449155F}"/>
    <cellStyle name="Percent [2] 3 3 10" xfId="12557" xr:uid="{D951C650-9C25-47EA-8799-274158525339}"/>
    <cellStyle name="Percent [2] 3 3 11" xfId="12558" xr:uid="{DCE4E5B6-A3D1-4C53-8E54-132684FFA9F6}"/>
    <cellStyle name="Percent [2] 3 3 12" xfId="12559" xr:uid="{D07EFA18-84A1-4905-9420-9DB890D4B6D3}"/>
    <cellStyle name="Percent [2] 3 3 13" xfId="12560" xr:uid="{6B9FFB40-E36C-4C62-AD1B-067A11F9B637}"/>
    <cellStyle name="Percent [2] 3 3 14" xfId="12561" xr:uid="{CF468B64-97CF-4D47-B29B-A9FFBE5913C2}"/>
    <cellStyle name="Percent [2] 3 3 15" xfId="12562" xr:uid="{A37FB39A-9293-4040-AD93-844C8F105D2B}"/>
    <cellStyle name="Percent [2] 3 3 16" xfId="12563" xr:uid="{2B62EC24-9B47-4B70-8739-C47A190EC528}"/>
    <cellStyle name="Percent [2] 3 3 2" xfId="12564" xr:uid="{028CBA7E-E67E-4004-AB5D-01801CAA6755}"/>
    <cellStyle name="Percent [2] 3 3 3" xfId="12565" xr:uid="{F72E2C49-F87C-4117-A94B-AAAAF01407B2}"/>
    <cellStyle name="Percent [2] 3 3 4" xfId="12566" xr:uid="{E6F0F75F-DE0E-4A1B-A454-8414C9AB73E7}"/>
    <cellStyle name="Percent [2] 3 3 5" xfId="12567" xr:uid="{D99F4981-9B98-4C14-97DA-95BED94AF2E5}"/>
    <cellStyle name="Percent [2] 3 3 6" xfId="12568" xr:uid="{43382202-0648-4721-9C0A-1DBFC8A35EA3}"/>
    <cellStyle name="Percent [2] 3 3 7" xfId="12569" xr:uid="{BE0EC0F2-7E84-437A-9A62-E01E8EE4049C}"/>
    <cellStyle name="Percent [2] 3 3 8" xfId="12570" xr:uid="{746B7D01-C3C0-4B4D-8B78-631AC8836726}"/>
    <cellStyle name="Percent [2] 3 3 9" xfId="12571" xr:uid="{1A424305-2299-40C3-97B9-6675BB546B41}"/>
    <cellStyle name="Percent [2] 3 4" xfId="8688" xr:uid="{23C47136-9DF6-4FB9-A95D-ADF7570D0175}"/>
    <cellStyle name="Percent [2] 3 4 10" xfId="12572" xr:uid="{94DEB1A0-A86D-4592-A91B-060AB4706CB6}"/>
    <cellStyle name="Percent [2] 3 4 11" xfId="12573" xr:uid="{3FCEBF83-5F0B-486D-BA84-839043A5B5E6}"/>
    <cellStyle name="Percent [2] 3 4 12" xfId="12574" xr:uid="{3DFEFCE0-E57B-44BE-A0B1-D8414BC6E8D2}"/>
    <cellStyle name="Percent [2] 3 4 13" xfId="12575" xr:uid="{5FBEBB6C-00BF-42A9-B39C-4101E3AA6BA0}"/>
    <cellStyle name="Percent [2] 3 4 14" xfId="12576" xr:uid="{A02677A8-E80E-49E9-97A0-B46F4C0E8FF3}"/>
    <cellStyle name="Percent [2] 3 4 15" xfId="12577" xr:uid="{01DEB480-6D48-4D4A-96CF-05737746FF73}"/>
    <cellStyle name="Percent [2] 3 4 16" xfId="12578" xr:uid="{4F88B629-C9FB-46D7-98E6-F069FFE90DBA}"/>
    <cellStyle name="Percent [2] 3 4 2" xfId="12579" xr:uid="{6ECC7240-F1B7-41C7-8F13-3A5AD2936E8D}"/>
    <cellStyle name="Percent [2] 3 4 3" xfId="12580" xr:uid="{F3382B63-8726-4A68-AEE3-EFDE284F804E}"/>
    <cellStyle name="Percent [2] 3 4 4" xfId="12581" xr:uid="{06A1BC8E-FAFD-4EC1-9705-70B986432F67}"/>
    <cellStyle name="Percent [2] 3 4 5" xfId="12582" xr:uid="{2357ABE1-2173-44F6-94BA-10330FC49707}"/>
    <cellStyle name="Percent [2] 3 4 6" xfId="12583" xr:uid="{A9635AB3-D129-46EA-8986-1827CFEAE3EA}"/>
    <cellStyle name="Percent [2] 3 4 7" xfId="12584" xr:uid="{8337C6BA-0EB4-4159-88B6-6AC803240A6E}"/>
    <cellStyle name="Percent [2] 3 4 8" xfId="12585" xr:uid="{1CB25EAF-EB46-448D-9A43-42DC75E17324}"/>
    <cellStyle name="Percent [2] 3 4 9" xfId="12586" xr:uid="{38440919-6A57-45BF-90D3-BF00E34C3BF3}"/>
    <cellStyle name="Percent [2] 3 5" xfId="8689" xr:uid="{8C375B8C-CEAC-468C-BA62-6D71E823413F}"/>
    <cellStyle name="Percent [2] 3 5 10" xfId="12587" xr:uid="{F85428F1-10B3-46BA-97B8-744C29B840AF}"/>
    <cellStyle name="Percent [2] 3 5 11" xfId="12588" xr:uid="{89BE0255-77C1-4CE4-8F33-090653DC804B}"/>
    <cellStyle name="Percent [2] 3 5 12" xfId="12589" xr:uid="{807EDDFE-0484-4524-B87A-4A2B548ED73F}"/>
    <cellStyle name="Percent [2] 3 5 13" xfId="12590" xr:uid="{84C27110-9330-47C4-A3DD-86A0FBDDAED1}"/>
    <cellStyle name="Percent [2] 3 5 14" xfId="12591" xr:uid="{F0767F0C-0895-487B-A6A3-1B306939D3ED}"/>
    <cellStyle name="Percent [2] 3 5 15" xfId="12592" xr:uid="{7AC6CFDE-7FF1-43A7-9E95-D98F19D5F873}"/>
    <cellStyle name="Percent [2] 3 5 16" xfId="12593" xr:uid="{6DF67A38-F31C-4A61-ACFA-4E65C012BA8D}"/>
    <cellStyle name="Percent [2] 3 5 2" xfId="12594" xr:uid="{2847F5D2-E990-4E82-85ED-F8599B7CB73C}"/>
    <cellStyle name="Percent [2] 3 5 3" xfId="12595" xr:uid="{DB07053C-7489-4052-9CA7-00F13CC95BAD}"/>
    <cellStyle name="Percent [2] 3 5 4" xfId="12596" xr:uid="{6268B838-E44C-4E41-9D69-11634EDBC9EF}"/>
    <cellStyle name="Percent [2] 3 5 5" xfId="12597" xr:uid="{64F998A6-8CEB-41B1-8437-DEB8A5BDCC86}"/>
    <cellStyle name="Percent [2] 3 5 6" xfId="12598" xr:uid="{E1C828B6-E6D9-4DF6-97A2-C0578F0C5C12}"/>
    <cellStyle name="Percent [2] 3 5 7" xfId="12599" xr:uid="{9EAC8B70-35B0-40CF-B611-3E859AB67EDB}"/>
    <cellStyle name="Percent [2] 3 5 8" xfId="12600" xr:uid="{C4D5AF24-29C4-4F1F-BB02-8085C8027638}"/>
    <cellStyle name="Percent [2] 3 5 9" xfId="12601" xr:uid="{9EE51077-B3D8-4A92-91E9-6C7B2E578C97}"/>
    <cellStyle name="Percent [2] 3 6" xfId="8690" xr:uid="{9FAA0C76-3FAD-4135-9E0B-49F75A28E270}"/>
    <cellStyle name="Percent [2] 3 6 10" xfId="12602" xr:uid="{C3D5B602-CEAF-475F-88C3-1D824B11D5EF}"/>
    <cellStyle name="Percent [2] 3 6 11" xfId="12603" xr:uid="{B7B6C1EA-A8BE-4868-867A-CF3BEECC7218}"/>
    <cellStyle name="Percent [2] 3 6 12" xfId="12604" xr:uid="{A864A743-2DB6-4CE2-99CE-D837284A433D}"/>
    <cellStyle name="Percent [2] 3 6 13" xfId="12605" xr:uid="{10FB6409-659D-414D-A5F5-0E86821DD033}"/>
    <cellStyle name="Percent [2] 3 6 14" xfId="12606" xr:uid="{09D223A1-CD0F-4E50-A0FA-05085802C52C}"/>
    <cellStyle name="Percent [2] 3 6 15" xfId="12607" xr:uid="{E050AE6C-9626-430D-A539-B34C10AD03F4}"/>
    <cellStyle name="Percent [2] 3 6 16" xfId="12608" xr:uid="{A78332F5-0EA7-441C-BB69-9A169E80F304}"/>
    <cellStyle name="Percent [2] 3 6 2" xfId="12609" xr:uid="{600C02BE-421C-400C-B295-F188220D2AAD}"/>
    <cellStyle name="Percent [2] 3 6 3" xfId="12610" xr:uid="{09B89B39-5393-47AB-81DA-20944533A44A}"/>
    <cellStyle name="Percent [2] 3 6 4" xfId="12611" xr:uid="{33BC017F-B656-4F94-9B13-3E42B1BD9210}"/>
    <cellStyle name="Percent [2] 3 6 5" xfId="12612" xr:uid="{03C7B4AF-8827-4653-A8F5-473161E70BC4}"/>
    <cellStyle name="Percent [2] 3 6 6" xfId="12613" xr:uid="{10BF3A56-0802-4582-B9D3-E8C1FE1E2A72}"/>
    <cellStyle name="Percent [2] 3 6 7" xfId="12614" xr:uid="{AB633297-2B99-42A4-B41D-D3CFD3EE1DFE}"/>
    <cellStyle name="Percent [2] 3 6 8" xfId="12615" xr:uid="{0BC39114-1492-480F-987E-FDE73F2E73EC}"/>
    <cellStyle name="Percent [2] 3 6 9" xfId="12616" xr:uid="{D763150B-D38C-407D-83A5-A75D76FFFF12}"/>
    <cellStyle name="Percent [2] 3 7" xfId="8691" xr:uid="{26426C41-06A2-41EC-B97C-C47FC1BA94F8}"/>
    <cellStyle name="Percent [2] 3 7 10" xfId="12617" xr:uid="{939B58C5-8BFC-4C2A-95E0-C034D85D1223}"/>
    <cellStyle name="Percent [2] 3 7 11" xfId="12618" xr:uid="{40E8489D-5C5D-455F-87B2-14555B1F5DB2}"/>
    <cellStyle name="Percent [2] 3 7 12" xfId="12619" xr:uid="{F60BECCD-45AA-4347-9780-5199637A5DFB}"/>
    <cellStyle name="Percent [2] 3 7 13" xfId="12620" xr:uid="{FD01A48D-D247-45B2-A3B1-3AF851C5DF22}"/>
    <cellStyle name="Percent [2] 3 7 14" xfId="12621" xr:uid="{CCD77ADE-6CE3-4A23-85E8-4F62C5695838}"/>
    <cellStyle name="Percent [2] 3 7 15" xfId="12622" xr:uid="{87563EB9-48A0-4077-A4AF-3F2098973A8F}"/>
    <cellStyle name="Percent [2] 3 7 16" xfId="12623" xr:uid="{53256534-BC0F-4074-A4BB-A92AEE53C5B5}"/>
    <cellStyle name="Percent [2] 3 7 2" xfId="12624" xr:uid="{702C7AF0-AEBB-4D86-B1D5-862339857748}"/>
    <cellStyle name="Percent [2] 3 7 3" xfId="12625" xr:uid="{48ACA3E5-7265-4CDA-B146-2B2EE3AA3319}"/>
    <cellStyle name="Percent [2] 3 7 4" xfId="12626" xr:uid="{CC36624D-817B-44E0-9BCD-CCD4646D1E2F}"/>
    <cellStyle name="Percent [2] 3 7 5" xfId="12627" xr:uid="{14437923-3AE9-4E94-A679-D6CA5323B470}"/>
    <cellStyle name="Percent [2] 3 7 6" xfId="12628" xr:uid="{0275D4EE-0B1A-4CD7-82D4-486107A63D3E}"/>
    <cellStyle name="Percent [2] 3 7 7" xfId="12629" xr:uid="{CDAAD200-1F68-428F-AF56-C90FAD6C1E6A}"/>
    <cellStyle name="Percent [2] 3 7 8" xfId="12630" xr:uid="{B69CEC62-80D2-44AE-B57D-E12921166157}"/>
    <cellStyle name="Percent [2] 3 7 9" xfId="12631" xr:uid="{9CA397E1-7096-4C47-977D-B368A47F4873}"/>
    <cellStyle name="Percent [2] 3 8" xfId="8692" xr:uid="{3E3D83F9-1190-449D-B4E8-50F0B977C3C3}"/>
    <cellStyle name="Percent [2] 3 8 10" xfId="12632" xr:uid="{6779E49D-5F38-4ED5-8F14-87618591AFE6}"/>
    <cellStyle name="Percent [2] 3 8 11" xfId="12633" xr:uid="{8F427A4D-C5BD-4D6A-974B-DD6580DF896C}"/>
    <cellStyle name="Percent [2] 3 8 12" xfId="12634" xr:uid="{F87C0D52-8A18-4C0C-8C86-B16EE222A3CB}"/>
    <cellStyle name="Percent [2] 3 8 13" xfId="12635" xr:uid="{2255FA22-E180-4B37-8F03-3A3BB9879A31}"/>
    <cellStyle name="Percent [2] 3 8 14" xfId="12636" xr:uid="{8CD02151-7D6E-4464-82A2-09CD9CB4945C}"/>
    <cellStyle name="Percent [2] 3 8 15" xfId="12637" xr:uid="{F5564824-138E-4D3D-AD9F-CA844BC88D22}"/>
    <cellStyle name="Percent [2] 3 8 16" xfId="12638" xr:uid="{84E6B0D9-E972-4B75-8D30-A2E8A13B5AE8}"/>
    <cellStyle name="Percent [2] 3 8 2" xfId="12639" xr:uid="{733C002D-F21A-4A4A-A2BA-3EB85154FCC2}"/>
    <cellStyle name="Percent [2] 3 8 3" xfId="12640" xr:uid="{683E1B3A-8511-416F-8A9D-A5759EE4823F}"/>
    <cellStyle name="Percent [2] 3 8 4" xfId="12641" xr:uid="{5C7B44E4-D02E-415F-A98A-FFC2360DA027}"/>
    <cellStyle name="Percent [2] 3 8 5" xfId="12642" xr:uid="{BAB52537-46AE-4BD4-832C-D647E6BA4759}"/>
    <cellStyle name="Percent [2] 3 8 6" xfId="12643" xr:uid="{D7B7521B-FD6E-4B39-9531-DAE6B6D6C623}"/>
    <cellStyle name="Percent [2] 3 8 7" xfId="12644" xr:uid="{342DD09C-CCB1-478B-B4A9-2A47C187FE04}"/>
    <cellStyle name="Percent [2] 3 8 8" xfId="12645" xr:uid="{4D0678E9-AC8F-4B98-863C-F5EFEAE8C806}"/>
    <cellStyle name="Percent [2] 3 8 9" xfId="12646" xr:uid="{386C11FF-B674-4703-96F3-471E7CA63C40}"/>
    <cellStyle name="Percent [2] 3 9" xfId="12647" xr:uid="{14FC9421-D1CE-464A-9191-91F3DDB0B616}"/>
    <cellStyle name="Percent [2] 4" xfId="8693" xr:uid="{1A36BD4A-A698-4AA5-9A58-6E6B3D50E89C}"/>
    <cellStyle name="Percent [2] 4 10" xfId="12648" xr:uid="{06717E1A-4CEB-475E-BEC0-577750FE2E49}"/>
    <cellStyle name="Percent [2] 4 11" xfId="12649" xr:uid="{E672C174-C515-44B3-AA51-CF36EA6A6E7D}"/>
    <cellStyle name="Percent [2] 4 12" xfId="12650" xr:uid="{654480A6-47BD-4264-B4F0-3C51CD0488A1}"/>
    <cellStyle name="Percent [2] 4 13" xfId="12651" xr:uid="{84349E9C-FA97-4FBA-9E43-CE36C22FB251}"/>
    <cellStyle name="Percent [2] 4 14" xfId="12652" xr:uid="{0EB6EE32-4EC9-410D-A9FC-5AEDB5161C37}"/>
    <cellStyle name="Percent [2] 4 15" xfId="12653" xr:uid="{F392C9AA-0B93-471B-B6C9-B01412F46FD5}"/>
    <cellStyle name="Percent [2] 4 16" xfId="12654" xr:uid="{38F7FED7-F206-4925-B48F-97876CB5F80F}"/>
    <cellStyle name="Percent [2] 4 17" xfId="12655" xr:uid="{D804D0B6-5179-4BFE-A631-472ACCAE020B}"/>
    <cellStyle name="Percent [2] 4 18" xfId="12656" xr:uid="{7474F63E-FBC8-4881-A4A2-A87F5CCCA31D}"/>
    <cellStyle name="Percent [2] 4 19" xfId="12657" xr:uid="{6DE35D3A-36AA-4701-9688-C5829ACDF214}"/>
    <cellStyle name="Percent [2] 4 2" xfId="8694" xr:uid="{017D6339-5FAE-4270-9EB4-F9CE07146743}"/>
    <cellStyle name="Percent [2] 4 2 10" xfId="12658" xr:uid="{0A6BF52C-0E7B-4895-9589-F000A42CEDAC}"/>
    <cellStyle name="Percent [2] 4 2 11" xfId="12659" xr:uid="{0BE79785-A8D6-4893-9B2C-FF4BF88F90C9}"/>
    <cellStyle name="Percent [2] 4 2 12" xfId="12660" xr:uid="{DE3DE8DF-919B-4736-89F3-1F6C46EB1957}"/>
    <cellStyle name="Percent [2] 4 2 13" xfId="12661" xr:uid="{D9C63475-C76C-4F74-A049-CEFCA52EADAB}"/>
    <cellStyle name="Percent [2] 4 2 14" xfId="12662" xr:uid="{023EE25A-5841-4973-990C-A1527904787D}"/>
    <cellStyle name="Percent [2] 4 2 15" xfId="12663" xr:uid="{1626EF68-FDD4-4471-A21B-73FD2867AD98}"/>
    <cellStyle name="Percent [2] 4 2 16" xfId="12664" xr:uid="{3B69EEB5-5324-4E89-AC84-96E751B8B1EB}"/>
    <cellStyle name="Percent [2] 4 2 2" xfId="12665" xr:uid="{56291516-43E5-4C22-98B8-5D17020668A6}"/>
    <cellStyle name="Percent [2] 4 2 3" xfId="12666" xr:uid="{B13B4401-7BA4-4659-AC5F-A1D17E12E04D}"/>
    <cellStyle name="Percent [2] 4 2 4" xfId="12667" xr:uid="{A58E055B-1D74-472B-9F6C-6229ECF21336}"/>
    <cellStyle name="Percent [2] 4 2 5" xfId="12668" xr:uid="{45FAC7D1-FAEE-4803-BE53-0E6ADFBFE620}"/>
    <cellStyle name="Percent [2] 4 2 6" xfId="12669" xr:uid="{CD2A0097-878D-4781-94CC-327CE901C7E9}"/>
    <cellStyle name="Percent [2] 4 2 7" xfId="12670" xr:uid="{07C1AE3B-C6A0-4490-B0DD-0C8FD5584994}"/>
    <cellStyle name="Percent [2] 4 2 8" xfId="12671" xr:uid="{938D7D80-5BD5-4E95-94D2-718DB2B8C0C1}"/>
    <cellStyle name="Percent [2] 4 2 9" xfId="12672" xr:uid="{8E2B1C9F-AE5C-47CA-B99A-A1B5DF03F6E5}"/>
    <cellStyle name="Percent [2] 4 20" xfId="12673" xr:uid="{80D11C9B-DC6C-441E-828C-956C9C812F85}"/>
    <cellStyle name="Percent [2] 4 21" xfId="12674" xr:uid="{04B60199-6048-4ABF-9BFB-D14B35A81297}"/>
    <cellStyle name="Percent [2] 4 22" xfId="12675" xr:uid="{6F628326-72E0-47A7-AB94-6C92D10868D9}"/>
    <cellStyle name="Percent [2] 4 23" xfId="12676" xr:uid="{EC78FF29-5C50-4382-810B-7D686DE0D3BD}"/>
    <cellStyle name="Percent [2] 4 3" xfId="8695" xr:uid="{9CB51A33-7CF6-4631-B514-DE79427286CE}"/>
    <cellStyle name="Percent [2] 4 3 10" xfId="12677" xr:uid="{0145DE5A-6069-4683-B544-338F64B07294}"/>
    <cellStyle name="Percent [2] 4 3 11" xfId="12678" xr:uid="{AA184BA4-7153-40BD-9B07-CBE3242196B7}"/>
    <cellStyle name="Percent [2] 4 3 12" xfId="12679" xr:uid="{3B8C282F-A67B-43D4-B224-81EDF51E4C4C}"/>
    <cellStyle name="Percent [2] 4 3 13" xfId="12680" xr:uid="{57484F8A-7CBC-4C7F-8034-363F292A40C6}"/>
    <cellStyle name="Percent [2] 4 3 14" xfId="12681" xr:uid="{5DB97B1A-C8CB-4CEC-B962-2492198207A7}"/>
    <cellStyle name="Percent [2] 4 3 15" xfId="12682" xr:uid="{0F862F47-2974-4EBC-B51E-B879A65D388C}"/>
    <cellStyle name="Percent [2] 4 3 16" xfId="12683" xr:uid="{4FB19E94-D02E-4D41-876E-5A7EA5F0A09F}"/>
    <cellStyle name="Percent [2] 4 3 2" xfId="12684" xr:uid="{1FF06A57-C3FE-41CB-BDA3-586D264A4A34}"/>
    <cellStyle name="Percent [2] 4 3 3" xfId="12685" xr:uid="{FB38EE6B-AB78-467B-A4A9-11B1DC23651B}"/>
    <cellStyle name="Percent [2] 4 3 4" xfId="12686" xr:uid="{4E65AF0B-0554-4A9C-81FA-97C6BE50AA8C}"/>
    <cellStyle name="Percent [2] 4 3 5" xfId="12687" xr:uid="{4002E013-7EA6-48F2-AFB4-D1B8AD62F73B}"/>
    <cellStyle name="Percent [2] 4 3 6" xfId="12688" xr:uid="{104291A6-ACA3-4A3E-8238-D11FEEB517AA}"/>
    <cellStyle name="Percent [2] 4 3 7" xfId="12689" xr:uid="{B6AEA8D3-D237-4699-9528-FC815FA4E49A}"/>
    <cellStyle name="Percent [2] 4 3 8" xfId="12690" xr:uid="{6C1265C0-F92B-4DA5-B30F-F009B9A14D16}"/>
    <cellStyle name="Percent [2] 4 3 9" xfId="12691" xr:uid="{EFF560EF-BA7F-4777-A35F-E424718E6BD1}"/>
    <cellStyle name="Percent [2] 4 4" xfId="8696" xr:uid="{00C1064B-DED7-4C49-930D-E4F54923F249}"/>
    <cellStyle name="Percent [2] 4 4 10" xfId="12692" xr:uid="{A34BB11F-69BA-4819-837A-CDE645FCEC76}"/>
    <cellStyle name="Percent [2] 4 4 11" xfId="12693" xr:uid="{D14F2724-4C64-462D-BEE1-647DD62A32CC}"/>
    <cellStyle name="Percent [2] 4 4 12" xfId="12694" xr:uid="{12082D27-94A9-4E36-A574-D8237678356A}"/>
    <cellStyle name="Percent [2] 4 4 13" xfId="12695" xr:uid="{D2DDCFA6-82D9-4B8E-9426-13B5DC75EBE7}"/>
    <cellStyle name="Percent [2] 4 4 14" xfId="12696" xr:uid="{7FF99957-3CDE-4D66-95EC-2C1E346DA133}"/>
    <cellStyle name="Percent [2] 4 4 15" xfId="12697" xr:uid="{3C8B55DA-7462-4F62-A7D6-305106ACBFED}"/>
    <cellStyle name="Percent [2] 4 4 16" xfId="12698" xr:uid="{7AA0E0B3-37CD-4805-B5BB-3911F808939B}"/>
    <cellStyle name="Percent [2] 4 4 2" xfId="12699" xr:uid="{C94DCD0F-2C15-4DF8-92EE-F41F9E903559}"/>
    <cellStyle name="Percent [2] 4 4 3" xfId="12700" xr:uid="{309F1E54-265F-4B59-B728-6322F1F7FA41}"/>
    <cellStyle name="Percent [2] 4 4 4" xfId="12701" xr:uid="{8AAB5613-C3EB-4DA1-A956-4703AF56085D}"/>
    <cellStyle name="Percent [2] 4 4 5" xfId="12702" xr:uid="{CDB2447A-211B-4982-AAE5-28B00BA7BF87}"/>
    <cellStyle name="Percent [2] 4 4 6" xfId="12703" xr:uid="{A3D5B7E8-3B9C-422E-931A-9EE336B74BEA}"/>
    <cellStyle name="Percent [2] 4 4 7" xfId="12704" xr:uid="{B7E61D8B-8E02-410E-AF66-BDDE89D23E42}"/>
    <cellStyle name="Percent [2] 4 4 8" xfId="12705" xr:uid="{E34783C6-625A-4534-9CA9-481DD8A6CF21}"/>
    <cellStyle name="Percent [2] 4 4 9" xfId="12706" xr:uid="{9346C263-3787-4DBB-B550-CDBD6F27D438}"/>
    <cellStyle name="Percent [2] 4 5" xfId="8697" xr:uid="{9355E328-FB21-4559-BB1D-D765A9CCF085}"/>
    <cellStyle name="Percent [2] 4 5 10" xfId="12707" xr:uid="{C3B68CF2-1785-4C5E-8DB7-3FC230CDA3D3}"/>
    <cellStyle name="Percent [2] 4 5 11" xfId="12708" xr:uid="{7F14DD1F-3920-41E1-A8D1-4B9AA62BCDFB}"/>
    <cellStyle name="Percent [2] 4 5 12" xfId="12709" xr:uid="{ED7BD3C0-38D1-42A7-97DE-0C988C687EE4}"/>
    <cellStyle name="Percent [2] 4 5 13" xfId="12710" xr:uid="{501333D8-3667-4EE2-A666-CDD629051354}"/>
    <cellStyle name="Percent [2] 4 5 14" xfId="12711" xr:uid="{2D974E8D-77BB-4E15-8F45-00B8AE6F5019}"/>
    <cellStyle name="Percent [2] 4 5 15" xfId="12712" xr:uid="{5AE3C52C-BE90-4D87-99C6-58C1A3839A6F}"/>
    <cellStyle name="Percent [2] 4 5 16" xfId="12713" xr:uid="{4149017E-6BB4-4121-AED4-F3229395186F}"/>
    <cellStyle name="Percent [2] 4 5 2" xfId="12714" xr:uid="{FFE37111-C11D-415F-8754-5E5C7CC43054}"/>
    <cellStyle name="Percent [2] 4 5 3" xfId="12715" xr:uid="{9FC77CA7-383B-4926-AAF5-E457C4125BA9}"/>
    <cellStyle name="Percent [2] 4 5 4" xfId="12716" xr:uid="{EED3AD1E-1FED-4FDF-8CCA-BC8F81A6B7CC}"/>
    <cellStyle name="Percent [2] 4 5 5" xfId="12717" xr:uid="{20DF94FC-1B65-4F9C-B7C5-6CA53194C1F3}"/>
    <cellStyle name="Percent [2] 4 5 6" xfId="12718" xr:uid="{6E6DE5DF-9B42-4317-8B84-FF4E7B9E0499}"/>
    <cellStyle name="Percent [2] 4 5 7" xfId="12719" xr:uid="{86152B70-E750-4D51-B4D1-0CAA35E172DD}"/>
    <cellStyle name="Percent [2] 4 5 8" xfId="12720" xr:uid="{2456E755-FF09-44CE-9804-01E6C8F90B61}"/>
    <cellStyle name="Percent [2] 4 5 9" xfId="12721" xr:uid="{CB486F3E-5752-49C7-AC90-45AF2034AF15}"/>
    <cellStyle name="Percent [2] 4 6" xfId="8698" xr:uid="{19B8B0B9-C8D1-40EC-96E2-B79B763D0751}"/>
    <cellStyle name="Percent [2] 4 6 10" xfId="12722" xr:uid="{54012B7C-F820-4418-BBBD-4B47AD86B0CD}"/>
    <cellStyle name="Percent [2] 4 6 11" xfId="12723" xr:uid="{068389B5-2176-4926-AE7F-94632CC23D8F}"/>
    <cellStyle name="Percent [2] 4 6 12" xfId="12724" xr:uid="{AD0D3B8C-3080-4DD3-A57B-453C87AE4477}"/>
    <cellStyle name="Percent [2] 4 6 13" xfId="12725" xr:uid="{FC5355F0-D303-4257-A505-8A3E6EEBBA59}"/>
    <cellStyle name="Percent [2] 4 6 14" xfId="12726" xr:uid="{8FE1296C-BB85-410D-B948-020F5BCE0AE9}"/>
    <cellStyle name="Percent [2] 4 6 15" xfId="12727" xr:uid="{BE1D8C4F-86B0-421E-A294-AB45F0EEB4F9}"/>
    <cellStyle name="Percent [2] 4 6 16" xfId="12728" xr:uid="{F7F31123-3AA9-43DE-899E-912B453CA398}"/>
    <cellStyle name="Percent [2] 4 6 2" xfId="12729" xr:uid="{86714B68-5327-4AE6-9E9C-E5A3F41EF970}"/>
    <cellStyle name="Percent [2] 4 6 3" xfId="12730" xr:uid="{33A0B9A8-17AD-46E1-8B6D-6046F9513318}"/>
    <cellStyle name="Percent [2] 4 6 4" xfId="12731" xr:uid="{CA5C9F4F-BD03-4A07-A456-2F181A55018F}"/>
    <cellStyle name="Percent [2] 4 6 5" xfId="12732" xr:uid="{9EC8A62A-BF69-4428-96B4-61D26B3A2816}"/>
    <cellStyle name="Percent [2] 4 6 6" xfId="12733" xr:uid="{A703C54C-A416-4F56-B092-3FF71D6374B8}"/>
    <cellStyle name="Percent [2] 4 6 7" xfId="12734" xr:uid="{738AA720-1857-41D4-8C10-3A3BA7060488}"/>
    <cellStyle name="Percent [2] 4 6 8" xfId="12735" xr:uid="{9381F8E7-B1FA-465A-97F1-14B168B2DA95}"/>
    <cellStyle name="Percent [2] 4 6 9" xfId="12736" xr:uid="{6386AA74-1CB7-4C81-B6A4-C8CEB923A156}"/>
    <cellStyle name="Percent [2] 4 7" xfId="8699" xr:uid="{08B6E587-7B51-4BCF-9295-B8B2DFF363A0}"/>
    <cellStyle name="Percent [2] 4 7 10" xfId="12737" xr:uid="{07E7BA79-A004-4235-8C87-84D037A96B11}"/>
    <cellStyle name="Percent [2] 4 7 11" xfId="12738" xr:uid="{A4C4B427-A05D-4D3C-9F8B-B940615F4E20}"/>
    <cellStyle name="Percent [2] 4 7 12" xfId="12739" xr:uid="{733EE5F7-40B6-477C-A0FB-A8CC8349B9D1}"/>
    <cellStyle name="Percent [2] 4 7 13" xfId="12740" xr:uid="{ED3CCA4D-30F3-4C39-BAC4-02DFD9B22B31}"/>
    <cellStyle name="Percent [2] 4 7 14" xfId="12741" xr:uid="{D4577ACA-CA26-484F-BC03-6060C0479641}"/>
    <cellStyle name="Percent [2] 4 7 15" xfId="12742" xr:uid="{7C2E211B-CF74-4606-A5F1-49F2556C9621}"/>
    <cellStyle name="Percent [2] 4 7 16" xfId="12743" xr:uid="{B89C322C-8F24-4BA2-B8C8-F2B9768DC312}"/>
    <cellStyle name="Percent [2] 4 7 2" xfId="12744" xr:uid="{20C17F6E-3F49-4152-9668-9C4F8D40DAE8}"/>
    <cellStyle name="Percent [2] 4 7 3" xfId="12745" xr:uid="{23FE47C5-3FD3-4709-890E-19F5463C95B9}"/>
    <cellStyle name="Percent [2] 4 7 4" xfId="12746" xr:uid="{B9847952-A3A7-4EB9-BA43-8294085FC42F}"/>
    <cellStyle name="Percent [2] 4 7 5" xfId="12747" xr:uid="{B925C804-32A8-455A-A340-421FD295498C}"/>
    <cellStyle name="Percent [2] 4 7 6" xfId="12748" xr:uid="{CADF4ECE-62EE-4816-B410-37936BA2E263}"/>
    <cellStyle name="Percent [2] 4 7 7" xfId="12749" xr:uid="{51249385-7BA3-406D-8FA3-6E454DDD3F09}"/>
    <cellStyle name="Percent [2] 4 7 8" xfId="12750" xr:uid="{80B73775-A5F5-4D71-8CAB-FA76B2DC6C05}"/>
    <cellStyle name="Percent [2] 4 7 9" xfId="12751" xr:uid="{836DCDFE-C73D-4F74-AF7A-F3768D7B5F8F}"/>
    <cellStyle name="Percent [2] 4 8" xfId="8700" xr:uid="{20CEE756-E88C-44D6-89D4-E1D061FFD3EA}"/>
    <cellStyle name="Percent [2] 4 8 10" xfId="12752" xr:uid="{13A6159F-9F51-450F-858F-654B4E3D633C}"/>
    <cellStyle name="Percent [2] 4 8 11" xfId="12753" xr:uid="{D13C714B-3B8A-4543-A69B-6DD764D597E4}"/>
    <cellStyle name="Percent [2] 4 8 12" xfId="12754" xr:uid="{D73A2A24-066E-4694-A8ED-A6B6BBB21F99}"/>
    <cellStyle name="Percent [2] 4 8 13" xfId="12755" xr:uid="{AAB42B28-A9B6-408D-A66D-20FA67A9826E}"/>
    <cellStyle name="Percent [2] 4 8 14" xfId="12756" xr:uid="{46ACCD6D-9AC9-4192-B1C2-3EDC0BE2C7F5}"/>
    <cellStyle name="Percent [2] 4 8 15" xfId="12757" xr:uid="{6B652966-B665-4649-B0E2-085E237F888E}"/>
    <cellStyle name="Percent [2] 4 8 16" xfId="12758" xr:uid="{2F2A7804-E725-429C-A931-3C17FB564994}"/>
    <cellStyle name="Percent [2] 4 8 2" xfId="12759" xr:uid="{BA8E42FC-31A6-4E35-8B36-3334F5DED7AD}"/>
    <cellStyle name="Percent [2] 4 8 3" xfId="12760" xr:uid="{42CE355C-EFB8-41A1-B9D1-195D7DC54A80}"/>
    <cellStyle name="Percent [2] 4 8 4" xfId="12761" xr:uid="{3AE58ED4-8A83-45C4-BA1D-1D197489E4A6}"/>
    <cellStyle name="Percent [2] 4 8 5" xfId="12762" xr:uid="{93EBF795-A946-4127-A24D-B4FD8D5F4513}"/>
    <cellStyle name="Percent [2] 4 8 6" xfId="12763" xr:uid="{5DEF3F5F-77CB-4AD4-B32D-ED8A620C2397}"/>
    <cellStyle name="Percent [2] 4 8 7" xfId="12764" xr:uid="{DD8A0D53-6F7C-42A3-94A4-51EA57FD32F7}"/>
    <cellStyle name="Percent [2] 4 8 8" xfId="12765" xr:uid="{52D498A5-E6BF-4A97-9696-BA71BE77AE28}"/>
    <cellStyle name="Percent [2] 4 8 9" xfId="12766" xr:uid="{11CD6E0F-8D0A-4EE4-892B-21A73D74CCED}"/>
    <cellStyle name="Percent [2] 4 9" xfId="12767" xr:uid="{84951A72-51F9-440F-A7C3-816DD1594C3C}"/>
    <cellStyle name="Percent [2] 5" xfId="8701" xr:uid="{9C37E035-A571-4F00-9248-BA0A2D50FB2A}"/>
    <cellStyle name="Percent [2] 5 10" xfId="12768" xr:uid="{FFC7D7C4-4432-48C3-8DC4-85CFF5BF60D3}"/>
    <cellStyle name="Percent [2] 5 11" xfId="12769" xr:uid="{E579065B-31F6-447A-83DE-8C3A1A537333}"/>
    <cellStyle name="Percent [2] 5 12" xfId="12770" xr:uid="{65EC01C7-63D1-433A-A2B1-AF985E7D4410}"/>
    <cellStyle name="Percent [2] 5 13" xfId="12771" xr:uid="{06C28107-1342-4042-9BE9-0259C2DF13EE}"/>
    <cellStyle name="Percent [2] 5 14" xfId="12772" xr:uid="{4CF6A9BA-6657-49C3-A662-68B2B50DDC6E}"/>
    <cellStyle name="Percent [2] 5 15" xfId="12773" xr:uid="{22C7EF66-CA40-4A25-8F2B-C2C4C9D4CE79}"/>
    <cellStyle name="Percent [2] 5 16" xfId="12774" xr:uid="{CA9A9BE3-E857-47EB-8E8E-D6B50CE4D4AB}"/>
    <cellStyle name="Percent [2] 5 17" xfId="12775" xr:uid="{86C28208-5139-4222-AB4F-3B4D3FA72BAC}"/>
    <cellStyle name="Percent [2] 5 18" xfId="12776" xr:uid="{9FB463F3-3A20-4AF1-8C59-F906F0922BD0}"/>
    <cellStyle name="Percent [2] 5 19" xfId="12777" xr:uid="{355C4305-B13D-446B-BA68-633620548DDE}"/>
    <cellStyle name="Percent [2] 5 2" xfId="8702" xr:uid="{072E6AF7-B145-490A-84C5-89ABF1FB186E}"/>
    <cellStyle name="Percent [2] 5 2 10" xfId="12778" xr:uid="{BE786D5F-6403-4447-98FE-65D29D6EF0EA}"/>
    <cellStyle name="Percent [2] 5 2 11" xfId="12779" xr:uid="{0970089A-923C-47BD-A6A9-4FEA5BC9FA57}"/>
    <cellStyle name="Percent [2] 5 2 12" xfId="12780" xr:uid="{34363DFB-5CF2-4AF4-BD96-35141F4A500D}"/>
    <cellStyle name="Percent [2] 5 2 13" xfId="12781" xr:uid="{34CAAFFF-873E-43EE-8581-3C999B2DB3B1}"/>
    <cellStyle name="Percent [2] 5 2 14" xfId="12782" xr:uid="{1C36AA9B-FAD9-4A03-AF91-4D97F9CE4F8B}"/>
    <cellStyle name="Percent [2] 5 2 15" xfId="12783" xr:uid="{EF9BA425-3D05-4AF4-BD49-FD977C640A82}"/>
    <cellStyle name="Percent [2] 5 2 16" xfId="12784" xr:uid="{5BF1E5DD-AB8B-4228-877D-4BCB22324CCC}"/>
    <cellStyle name="Percent [2] 5 2 2" xfId="12785" xr:uid="{D274FA04-8157-40C2-A3A7-E379ADB90BFB}"/>
    <cellStyle name="Percent [2] 5 2 3" xfId="12786" xr:uid="{2A2F24DD-3C19-4D9D-AB47-078DFCFEC9D6}"/>
    <cellStyle name="Percent [2] 5 2 4" xfId="12787" xr:uid="{8C29324C-BD85-4C75-AF5E-3688A1F0AF17}"/>
    <cellStyle name="Percent [2] 5 2 5" xfId="12788" xr:uid="{F020707E-61CA-45D8-8860-62D91C28E093}"/>
    <cellStyle name="Percent [2] 5 2 6" xfId="12789" xr:uid="{81E0F892-62C3-432A-9B52-65242BC22AE2}"/>
    <cellStyle name="Percent [2] 5 2 7" xfId="12790" xr:uid="{B30198E8-8FD6-4CE8-95D2-ADD49A5C7541}"/>
    <cellStyle name="Percent [2] 5 2 8" xfId="12791" xr:uid="{3CD8B1FD-31D3-456F-8583-7A0BDBD80C92}"/>
    <cellStyle name="Percent [2] 5 2 9" xfId="12792" xr:uid="{D2567550-CB5C-436D-8ED8-E026A958EE53}"/>
    <cellStyle name="Percent [2] 5 20" xfId="12793" xr:uid="{2B90B7CD-9E95-4DFF-8F9A-54644A3BBA8F}"/>
    <cellStyle name="Percent [2] 5 21" xfId="12794" xr:uid="{89EAB02D-CC1F-41B6-BE2C-2DCDA4EC4B3F}"/>
    <cellStyle name="Percent [2] 5 22" xfId="12795" xr:uid="{80692593-090A-4C9B-BF07-07621A533F90}"/>
    <cellStyle name="Percent [2] 5 23" xfId="12796" xr:uid="{E2F4AE77-E7A8-4B0B-9458-3504284A34DD}"/>
    <cellStyle name="Percent [2] 5 3" xfId="8703" xr:uid="{0F7494B7-8BC9-454E-9569-57DB95E3D132}"/>
    <cellStyle name="Percent [2] 5 3 10" xfId="12797" xr:uid="{8654F155-CF12-4648-973D-8431C5C74190}"/>
    <cellStyle name="Percent [2] 5 3 11" xfId="12798" xr:uid="{244311EF-8D97-4178-A843-AE5F356A984C}"/>
    <cellStyle name="Percent [2] 5 3 12" xfId="12799" xr:uid="{36EF2DBF-62F0-4F08-830D-0B0AECA6884A}"/>
    <cellStyle name="Percent [2] 5 3 13" xfId="12800" xr:uid="{575CE790-214C-40DF-96C5-32941F59E386}"/>
    <cellStyle name="Percent [2] 5 3 14" xfId="12801" xr:uid="{CF8F9791-D7C1-4D48-8800-88C5FEA390F4}"/>
    <cellStyle name="Percent [2] 5 3 15" xfId="12802" xr:uid="{2E09E95A-337D-4333-A985-AE3B5AE971D5}"/>
    <cellStyle name="Percent [2] 5 3 16" xfId="12803" xr:uid="{DC71FD67-7676-4BB9-8659-B5A4E3D13231}"/>
    <cellStyle name="Percent [2] 5 3 2" xfId="12804" xr:uid="{A2597C9A-4FF9-427F-A0E7-A576A1C2E942}"/>
    <cellStyle name="Percent [2] 5 3 3" xfId="12805" xr:uid="{237B7EA5-C393-49BB-B0A5-F808506AAECF}"/>
    <cellStyle name="Percent [2] 5 3 4" xfId="12806" xr:uid="{88D4E198-397A-46B6-8CDE-2B901A212AAF}"/>
    <cellStyle name="Percent [2] 5 3 5" xfId="12807" xr:uid="{4CB9F1E1-4368-48E2-9E7B-02188B8A5497}"/>
    <cellStyle name="Percent [2] 5 3 6" xfId="12808" xr:uid="{60EECFC0-1AC5-4F41-9493-820D651C3F92}"/>
    <cellStyle name="Percent [2] 5 3 7" xfId="12809" xr:uid="{18272FC1-C3A6-4F4E-B337-574BB8CFF4F2}"/>
    <cellStyle name="Percent [2] 5 3 8" xfId="12810" xr:uid="{C578C8F4-F4BA-4F57-BE72-5908CBF6791E}"/>
    <cellStyle name="Percent [2] 5 3 9" xfId="12811" xr:uid="{E7283E6B-6F73-470C-904A-B97AE51F1529}"/>
    <cellStyle name="Percent [2] 5 4" xfId="8704" xr:uid="{D44D40CA-F83A-432B-92E5-D966493F6ED0}"/>
    <cellStyle name="Percent [2] 5 4 10" xfId="12812" xr:uid="{C3938D17-A822-4997-9594-10E5A353C53C}"/>
    <cellStyle name="Percent [2] 5 4 11" xfId="12813" xr:uid="{DECAA88E-7F43-4E2A-BDF7-A5E7919B4454}"/>
    <cellStyle name="Percent [2] 5 4 12" xfId="12814" xr:uid="{C37E7645-5ABC-4446-B9EE-7A5D9E653B37}"/>
    <cellStyle name="Percent [2] 5 4 13" xfId="12815" xr:uid="{03483D6F-4487-4077-B284-E02F23207471}"/>
    <cellStyle name="Percent [2] 5 4 14" xfId="12816" xr:uid="{C3E94252-6F7E-4D7C-B447-3866806CCA5B}"/>
    <cellStyle name="Percent [2] 5 4 15" xfId="12817" xr:uid="{5B404DA1-C38F-4523-9D96-517BDBA0C49E}"/>
    <cellStyle name="Percent [2] 5 4 16" xfId="12818" xr:uid="{24F0D05F-C0F5-4148-8D3A-DA84CB13243A}"/>
    <cellStyle name="Percent [2] 5 4 2" xfId="12819" xr:uid="{9AEF8B07-1FC8-4C6D-935C-937C091DF24D}"/>
    <cellStyle name="Percent [2] 5 4 3" xfId="12820" xr:uid="{FE8C014E-6D02-48F6-80BC-846FFEEE3A76}"/>
    <cellStyle name="Percent [2] 5 4 4" xfId="12821" xr:uid="{4C327F38-875B-4DB7-ABE5-F808892D3E4F}"/>
    <cellStyle name="Percent [2] 5 4 5" xfId="12822" xr:uid="{4DFFED24-9F29-49B4-A537-514BF4AB919A}"/>
    <cellStyle name="Percent [2] 5 4 6" xfId="12823" xr:uid="{80F2A61C-1BB0-49BC-AB68-54B0D8251774}"/>
    <cellStyle name="Percent [2] 5 4 7" xfId="12824" xr:uid="{8C32ED89-589C-4560-B1D1-EE5F80E45DB4}"/>
    <cellStyle name="Percent [2] 5 4 8" xfId="12825" xr:uid="{D8123E8F-3A55-44CF-AE71-DD2A3A6AFE28}"/>
    <cellStyle name="Percent [2] 5 4 9" xfId="12826" xr:uid="{2B615520-3263-46C7-9D3D-CE516BD39B9B}"/>
    <cellStyle name="Percent [2] 5 5" xfId="8705" xr:uid="{868C27CC-A743-4C53-80A0-4FD111C8E463}"/>
    <cellStyle name="Percent [2] 5 5 10" xfId="12827" xr:uid="{0F84579A-0813-4A7C-A177-1081BD1600DF}"/>
    <cellStyle name="Percent [2] 5 5 11" xfId="12828" xr:uid="{C941E4FE-AD90-4E56-B5B3-5ED2698F06E8}"/>
    <cellStyle name="Percent [2] 5 5 12" xfId="12829" xr:uid="{194F899B-633F-471C-8505-28FC0F8886EE}"/>
    <cellStyle name="Percent [2] 5 5 13" xfId="12830" xr:uid="{067DCEBE-DDAD-4450-A9F3-32FEDA97063A}"/>
    <cellStyle name="Percent [2] 5 5 14" xfId="12831" xr:uid="{CD980DFD-5656-44B8-A9D4-7EE9F5A98724}"/>
    <cellStyle name="Percent [2] 5 5 15" xfId="12832" xr:uid="{14C1EA19-F81B-4621-A133-69E2F29B57DD}"/>
    <cellStyle name="Percent [2] 5 5 16" xfId="12833" xr:uid="{C30903BA-56B7-4579-9045-8767D7224B54}"/>
    <cellStyle name="Percent [2] 5 5 2" xfId="12834" xr:uid="{977C1A68-1246-4754-8DEE-53CECBCB9D76}"/>
    <cellStyle name="Percent [2] 5 5 3" xfId="12835" xr:uid="{AAE5B244-9F52-4100-9539-429662C987FA}"/>
    <cellStyle name="Percent [2] 5 5 4" xfId="12836" xr:uid="{9AAE17C0-DB89-4FC3-BA14-B98722F00AA7}"/>
    <cellStyle name="Percent [2] 5 5 5" xfId="12837" xr:uid="{63D0C124-9C62-4188-BE72-1E3FCF43B204}"/>
    <cellStyle name="Percent [2] 5 5 6" xfId="12838" xr:uid="{E30C10B2-8B3F-4582-8E68-222B11F50B2F}"/>
    <cellStyle name="Percent [2] 5 5 7" xfId="12839" xr:uid="{34EAD1B6-C47B-42BA-8F6A-3D6E805BD989}"/>
    <cellStyle name="Percent [2] 5 5 8" xfId="12840" xr:uid="{8DB077CD-E04B-42DC-B0B9-7A31B91E2EB8}"/>
    <cellStyle name="Percent [2] 5 5 9" xfId="12841" xr:uid="{E965E6F2-2ED9-4323-B1F4-12BE26522F3C}"/>
    <cellStyle name="Percent [2] 5 6" xfId="8706" xr:uid="{1BB18FC5-0354-4069-9A6D-304D1EB765D7}"/>
    <cellStyle name="Percent [2] 5 6 10" xfId="12842" xr:uid="{C5B1EA26-AFC3-4950-A094-16C643140C92}"/>
    <cellStyle name="Percent [2] 5 6 11" xfId="12843" xr:uid="{0A4573CD-2FDE-4D40-972D-3528AF872160}"/>
    <cellStyle name="Percent [2] 5 6 12" xfId="12844" xr:uid="{F5D60DF6-F322-4F10-9C24-1EBF774EA45E}"/>
    <cellStyle name="Percent [2] 5 6 13" xfId="12845" xr:uid="{ABFFB221-EE78-49BA-80FF-5DEC61A1B0DB}"/>
    <cellStyle name="Percent [2] 5 6 14" xfId="12846" xr:uid="{1E28BA71-912B-4EBB-87B0-190D6F492DF0}"/>
    <cellStyle name="Percent [2] 5 6 15" xfId="12847" xr:uid="{87112B97-DD13-4FB7-9DA3-1AB5991F99F0}"/>
    <cellStyle name="Percent [2] 5 6 16" xfId="12848" xr:uid="{47F9312B-4DC8-4231-A6F5-78D90B24B9B3}"/>
    <cellStyle name="Percent [2] 5 6 2" xfId="12849" xr:uid="{69134803-0B0E-44E6-9830-26F00FBE3B11}"/>
    <cellStyle name="Percent [2] 5 6 3" xfId="12850" xr:uid="{00630ADB-17CA-41A1-BE69-405B652F62FC}"/>
    <cellStyle name="Percent [2] 5 6 4" xfId="12851" xr:uid="{8AE1A4A2-1B76-41CA-BE10-998B480D17A7}"/>
    <cellStyle name="Percent [2] 5 6 5" xfId="12852" xr:uid="{E956A32C-05FF-49E0-A1F7-D560D08100C6}"/>
    <cellStyle name="Percent [2] 5 6 6" xfId="12853" xr:uid="{725DD437-6E27-40AE-A1E7-3C4F5270786F}"/>
    <cellStyle name="Percent [2] 5 6 7" xfId="12854" xr:uid="{A484BB74-AACB-48E3-BCA9-8F77DA5D68BC}"/>
    <cellStyle name="Percent [2] 5 6 8" xfId="12855" xr:uid="{D5722F1E-FD5E-4BD3-A84A-1193A6448E3B}"/>
    <cellStyle name="Percent [2] 5 6 9" xfId="12856" xr:uid="{B32C6367-29A2-4B35-BDF3-396526663B12}"/>
    <cellStyle name="Percent [2] 5 7" xfId="8707" xr:uid="{B93C232F-C610-4DA7-898A-85C38B77160F}"/>
    <cellStyle name="Percent [2] 5 7 10" xfId="12857" xr:uid="{2905B9F2-5C60-40CC-94E9-96A3BF1EF79D}"/>
    <cellStyle name="Percent [2] 5 7 11" xfId="12858" xr:uid="{E52CE3E3-7F94-4868-A38D-307886A2988E}"/>
    <cellStyle name="Percent [2] 5 7 12" xfId="12859" xr:uid="{ACCF2200-1986-4E69-AB19-BC164B00BE66}"/>
    <cellStyle name="Percent [2] 5 7 13" xfId="12860" xr:uid="{3770A1EA-0552-4A03-A55D-C7598B5157E4}"/>
    <cellStyle name="Percent [2] 5 7 14" xfId="12861" xr:uid="{F8383834-B0D8-4473-96EB-66D11DAB5982}"/>
    <cellStyle name="Percent [2] 5 7 15" xfId="12862" xr:uid="{99477586-786C-4562-8863-5E48DDFDB234}"/>
    <cellStyle name="Percent [2] 5 7 16" xfId="12863" xr:uid="{F6736D15-D4E1-4E72-8764-30B41A80A9BC}"/>
    <cellStyle name="Percent [2] 5 7 2" xfId="12864" xr:uid="{A9B208FC-11D7-43F8-9B4A-B3A6B73A58AB}"/>
    <cellStyle name="Percent [2] 5 7 3" xfId="12865" xr:uid="{86A62E0A-9859-45D0-A229-F0588942DF89}"/>
    <cellStyle name="Percent [2] 5 7 4" xfId="12866" xr:uid="{55934A27-7A06-4C82-9BC8-168AC0B3FF5C}"/>
    <cellStyle name="Percent [2] 5 7 5" xfId="12867" xr:uid="{5A23E6D0-2FE1-4E8E-8AC9-229E3A473CC3}"/>
    <cellStyle name="Percent [2] 5 7 6" xfId="12868" xr:uid="{680318BA-1ADC-4E79-8FBC-F693EAAEFE1A}"/>
    <cellStyle name="Percent [2] 5 7 7" xfId="12869" xr:uid="{41574403-5955-40A4-A7C1-B6A16E89C499}"/>
    <cellStyle name="Percent [2] 5 7 8" xfId="12870" xr:uid="{298D4FEB-412D-4C5B-A857-E8EE407667C5}"/>
    <cellStyle name="Percent [2] 5 7 9" xfId="12871" xr:uid="{B7C406BE-F8FE-483E-A946-4BFD01058E73}"/>
    <cellStyle name="Percent [2] 5 8" xfId="8708" xr:uid="{66D4FE43-4949-41EE-AB34-6C82A71F4791}"/>
    <cellStyle name="Percent [2] 5 8 10" xfId="12872" xr:uid="{344CA68E-C79F-48D3-A9B3-5A524B71D68A}"/>
    <cellStyle name="Percent [2] 5 8 11" xfId="12873" xr:uid="{331B8E1A-A28C-4573-9774-7CA570398A03}"/>
    <cellStyle name="Percent [2] 5 8 12" xfId="12874" xr:uid="{426D625F-53C3-4F9D-87B7-8DE4DE924A3C}"/>
    <cellStyle name="Percent [2] 5 8 13" xfId="12875" xr:uid="{D1273C64-5A46-4882-9A62-E1D25F7D00D5}"/>
    <cellStyle name="Percent [2] 5 8 14" xfId="12876" xr:uid="{05F703BE-6E07-46EA-B83F-F7F910222EC1}"/>
    <cellStyle name="Percent [2] 5 8 15" xfId="12877" xr:uid="{7B0C02F6-75B0-4B76-908E-083EFC9FB530}"/>
    <cellStyle name="Percent [2] 5 8 16" xfId="12878" xr:uid="{EA84696A-4959-447E-947C-4682BB77E49A}"/>
    <cellStyle name="Percent [2] 5 8 2" xfId="12879" xr:uid="{68019178-DCDA-42D3-8ED1-5A470F093CA5}"/>
    <cellStyle name="Percent [2] 5 8 3" xfId="12880" xr:uid="{F82884E9-6E6D-4D7E-8F98-769529BE9818}"/>
    <cellStyle name="Percent [2] 5 8 4" xfId="12881" xr:uid="{CF17B967-D849-4223-8494-AB6BB97D986C}"/>
    <cellStyle name="Percent [2] 5 8 5" xfId="12882" xr:uid="{574B74E3-5686-4576-AFA4-DB7DE4CB93D5}"/>
    <cellStyle name="Percent [2] 5 8 6" xfId="12883" xr:uid="{02BF4E1B-7041-472A-9B80-9168D0F29299}"/>
    <cellStyle name="Percent [2] 5 8 7" xfId="12884" xr:uid="{1A4ED471-D49C-440C-A44B-E028DC1DE94F}"/>
    <cellStyle name="Percent [2] 5 8 8" xfId="12885" xr:uid="{809E0DB6-EFA5-4F96-9E3E-EA068B303888}"/>
    <cellStyle name="Percent [2] 5 8 9" xfId="12886" xr:uid="{08EDCC1D-5E3C-4959-B2EC-91755F7E3221}"/>
    <cellStyle name="Percent [2] 5 9" xfId="12887" xr:uid="{1B8F67B6-E5E9-47F8-8447-8E3A74A154DE}"/>
    <cellStyle name="Percent [2] 6" xfId="8709" xr:uid="{B5368C62-3985-4948-BFB7-6D14D31EF196}"/>
    <cellStyle name="Percent [2] 6 10" xfId="12888" xr:uid="{8A0C54AF-76D5-43CA-82EB-15C94AC00A0A}"/>
    <cellStyle name="Percent [2] 6 11" xfId="12889" xr:uid="{84CA8B8C-15E9-4365-A9DC-33C8609A8E9C}"/>
    <cellStyle name="Percent [2] 6 12" xfId="12890" xr:uid="{1E94EBAC-3C2B-42A8-AB36-FC465BA873D4}"/>
    <cellStyle name="Percent [2] 6 13" xfId="12891" xr:uid="{594A982F-BFF1-4680-A842-9C055E7AA49F}"/>
    <cellStyle name="Percent [2] 6 14" xfId="12892" xr:uid="{8F8A7E79-08BD-4C4D-8FCF-84FAE3DBBEB8}"/>
    <cellStyle name="Percent [2] 6 15" xfId="12893" xr:uid="{369CA4D6-5D4F-4B45-8CDF-FA47A09E72DE}"/>
    <cellStyle name="Percent [2] 6 16" xfId="12894" xr:uid="{45E75560-B1DD-4243-B72F-97BD3B9B4720}"/>
    <cellStyle name="Percent [2] 6 17" xfId="12895" xr:uid="{70321DBD-C223-4EEB-AA37-B4CA8CC56DF9}"/>
    <cellStyle name="Percent [2] 6 18" xfId="12896" xr:uid="{E674F4CD-D0E2-4910-820C-615F29878AC3}"/>
    <cellStyle name="Percent [2] 6 19" xfId="12897" xr:uid="{D647A5DE-BBD6-4BC6-B1B6-D6CB97076778}"/>
    <cellStyle name="Percent [2] 6 2" xfId="8710" xr:uid="{A4B5CF5A-3956-4C0C-B57A-201FA7D29B1E}"/>
    <cellStyle name="Percent [2] 6 2 10" xfId="12898" xr:uid="{74D409D3-55A3-4E6C-9EEE-A066B974E821}"/>
    <cellStyle name="Percent [2] 6 2 11" xfId="12899" xr:uid="{0C3AEAD6-0406-4BA2-A97A-BC083A988515}"/>
    <cellStyle name="Percent [2] 6 2 12" xfId="12900" xr:uid="{F567D4D6-5725-454F-8C93-1919F6D8AAE3}"/>
    <cellStyle name="Percent [2] 6 2 13" xfId="12901" xr:uid="{7523021E-4E7B-4782-8FCD-F0FAE2EFD0D4}"/>
    <cellStyle name="Percent [2] 6 2 14" xfId="12902" xr:uid="{17B220D1-5416-46A6-8746-5D02AF51C582}"/>
    <cellStyle name="Percent [2] 6 2 15" xfId="12903" xr:uid="{935B69E9-FDE9-4E60-91CF-B22EF20237D4}"/>
    <cellStyle name="Percent [2] 6 2 16" xfId="12904" xr:uid="{80BAE6BA-285E-47B7-A09B-5FEF5AD5F19C}"/>
    <cellStyle name="Percent [2] 6 2 2" xfId="12905" xr:uid="{31EC1A47-D609-4909-8F0E-F3D02BBBC82E}"/>
    <cellStyle name="Percent [2] 6 2 3" xfId="12906" xr:uid="{7EA7F115-569C-4C99-81BB-78B54591B8B6}"/>
    <cellStyle name="Percent [2] 6 2 4" xfId="12907" xr:uid="{D0A95ED7-2187-4EAB-9113-B74FFCF189A2}"/>
    <cellStyle name="Percent [2] 6 2 5" xfId="12908" xr:uid="{82B8D188-DAA6-4406-A439-095C28E5AC95}"/>
    <cellStyle name="Percent [2] 6 2 6" xfId="12909" xr:uid="{164B807B-3AE6-4974-9712-5FE1822B050A}"/>
    <cellStyle name="Percent [2] 6 2 7" xfId="12910" xr:uid="{C130917A-367D-4D2A-9996-7AFDB9573006}"/>
    <cellStyle name="Percent [2] 6 2 8" xfId="12911" xr:uid="{751459CB-504D-418C-88A2-B44F6641E105}"/>
    <cellStyle name="Percent [2] 6 2 9" xfId="12912" xr:uid="{A06815F8-E4C5-4105-B726-8C7692C27E26}"/>
    <cellStyle name="Percent [2] 6 20" xfId="12913" xr:uid="{06D22F27-2386-4379-BEE2-569F844F794D}"/>
    <cellStyle name="Percent [2] 6 21" xfId="12914" xr:uid="{140624E6-0623-42B5-9CC6-7397FF2E7C96}"/>
    <cellStyle name="Percent [2] 6 22" xfId="12915" xr:uid="{DAF0E536-D4AD-41C6-B453-6D268F8AD7AD}"/>
    <cellStyle name="Percent [2] 6 23" xfId="12916" xr:uid="{570FFAC8-36FC-475F-903C-C40011CEF4A9}"/>
    <cellStyle name="Percent [2] 6 3" xfId="8711" xr:uid="{CE77B2EA-E13E-4BBB-949B-512F96E8A158}"/>
    <cellStyle name="Percent [2] 6 3 10" xfId="12917" xr:uid="{041417D9-4FA2-4E69-8214-4749B25A94AB}"/>
    <cellStyle name="Percent [2] 6 3 11" xfId="12918" xr:uid="{D1E84C19-8D4E-41F4-912F-123D2496989A}"/>
    <cellStyle name="Percent [2] 6 3 12" xfId="12919" xr:uid="{86227BF6-0761-4232-B876-C11808CB5F9E}"/>
    <cellStyle name="Percent [2] 6 3 13" xfId="12920" xr:uid="{44C08873-5402-496D-972F-05BB20123EC9}"/>
    <cellStyle name="Percent [2] 6 3 14" xfId="12921" xr:uid="{A1FF56EA-F1BA-4514-BF70-BD73FE4AA53D}"/>
    <cellStyle name="Percent [2] 6 3 15" xfId="12922" xr:uid="{A6267469-1E88-4B2E-8DC5-964A9E115D1B}"/>
    <cellStyle name="Percent [2] 6 3 16" xfId="12923" xr:uid="{6CEBE303-C046-49CD-ADF9-BD19EE4A9A98}"/>
    <cellStyle name="Percent [2] 6 3 2" xfId="12924" xr:uid="{D2FD893A-01A6-4660-A61A-C8469C5B3C7A}"/>
    <cellStyle name="Percent [2] 6 3 3" xfId="12925" xr:uid="{6F77F3BE-EC43-4575-A280-07F9A7E5023E}"/>
    <cellStyle name="Percent [2] 6 3 4" xfId="12926" xr:uid="{F2CAB9E3-6108-4380-BFC8-778019F92D77}"/>
    <cellStyle name="Percent [2] 6 3 5" xfId="12927" xr:uid="{84E600F7-4571-4D8E-B7FF-8B3638058183}"/>
    <cellStyle name="Percent [2] 6 3 6" xfId="12928" xr:uid="{C29938A7-6BD2-4581-9CA3-45C8DE43F428}"/>
    <cellStyle name="Percent [2] 6 3 7" xfId="12929" xr:uid="{9D1230CE-208A-48B6-9473-70ED9EC77CFE}"/>
    <cellStyle name="Percent [2] 6 3 8" xfId="12930" xr:uid="{13F64E1E-C4FE-4A7B-A04B-D381D465DB6D}"/>
    <cellStyle name="Percent [2] 6 3 9" xfId="12931" xr:uid="{DFBC52BA-CC93-4053-B13A-7EAB718660EF}"/>
    <cellStyle name="Percent [2] 6 4" xfId="8712" xr:uid="{F3EA2978-E6F0-45FE-AEA7-61BD4B1825A8}"/>
    <cellStyle name="Percent [2] 6 4 10" xfId="12932" xr:uid="{8C2E259C-02A2-4BD7-B43C-12D163C80E95}"/>
    <cellStyle name="Percent [2] 6 4 11" xfId="12933" xr:uid="{631C1042-E625-44EF-A72A-C6EE0D53345A}"/>
    <cellStyle name="Percent [2] 6 4 12" xfId="12934" xr:uid="{94827FCF-3158-47D5-BAE9-039241BF9CE9}"/>
    <cellStyle name="Percent [2] 6 4 13" xfId="12935" xr:uid="{F7F8C793-1040-4708-9D17-5318A245963C}"/>
    <cellStyle name="Percent [2] 6 4 14" xfId="12936" xr:uid="{E6AB8445-55AD-4FF6-9733-37FB1E07638D}"/>
    <cellStyle name="Percent [2] 6 4 15" xfId="12937" xr:uid="{C6965049-F350-4A37-B9D0-B1686FC83B74}"/>
    <cellStyle name="Percent [2] 6 4 16" xfId="12938" xr:uid="{959241A9-9BC1-4AC8-9C4D-976F40AF3FAF}"/>
    <cellStyle name="Percent [2] 6 4 2" xfId="12939" xr:uid="{22695B67-BD0A-4844-B006-6D538AAB2D19}"/>
    <cellStyle name="Percent [2] 6 4 3" xfId="12940" xr:uid="{5EFC186F-6BA0-4328-9232-F52A09352138}"/>
    <cellStyle name="Percent [2] 6 4 4" xfId="12941" xr:uid="{084622CE-6790-40E5-BA8A-6E0A23BB8D8D}"/>
    <cellStyle name="Percent [2] 6 4 5" xfId="12942" xr:uid="{1C2D04C3-7A7D-495E-8D08-4E46CA10CA09}"/>
    <cellStyle name="Percent [2] 6 4 6" xfId="12943" xr:uid="{AC8A95DD-7A60-4099-998B-85AE618D4FD4}"/>
    <cellStyle name="Percent [2] 6 4 7" xfId="12944" xr:uid="{EAB3F20E-D3E0-4CBA-ACE5-881160FF44BC}"/>
    <cellStyle name="Percent [2] 6 4 8" xfId="12945" xr:uid="{401A0558-8283-4DC1-AEEF-1BD5423267AA}"/>
    <cellStyle name="Percent [2] 6 4 9" xfId="12946" xr:uid="{FBB0B93B-A000-4FD3-8F3E-2A12A997A5E1}"/>
    <cellStyle name="Percent [2] 6 5" xfId="8713" xr:uid="{9BA27C22-D443-4028-82C6-1425C3077B08}"/>
    <cellStyle name="Percent [2] 6 5 10" xfId="12947" xr:uid="{5343EAAD-F299-4797-A880-2329B05AFBB1}"/>
    <cellStyle name="Percent [2] 6 5 11" xfId="12948" xr:uid="{BEF49505-E8B7-423E-A0A7-A31519C358F9}"/>
    <cellStyle name="Percent [2] 6 5 12" xfId="12949" xr:uid="{B3BE7F17-7CFA-46A5-B3EA-5134A8508793}"/>
    <cellStyle name="Percent [2] 6 5 13" xfId="12950" xr:uid="{5224C903-6D22-4370-B60E-A3B84CA8D91B}"/>
    <cellStyle name="Percent [2] 6 5 14" xfId="12951" xr:uid="{D37609C9-AC33-444C-9368-60898DE6BB66}"/>
    <cellStyle name="Percent [2] 6 5 15" xfId="12952" xr:uid="{161BFC23-982B-48B0-BD32-0D5610FCAAA6}"/>
    <cellStyle name="Percent [2] 6 5 16" xfId="12953" xr:uid="{6437EE22-B217-4648-A8BD-90C23577FC5F}"/>
    <cellStyle name="Percent [2] 6 5 2" xfId="12954" xr:uid="{99AA050B-79E1-48EA-ADC6-05BAFDCE2E2A}"/>
    <cellStyle name="Percent [2] 6 5 3" xfId="12955" xr:uid="{888AAC89-2CF0-4DBD-A0C5-421ED0C3CCAD}"/>
    <cellStyle name="Percent [2] 6 5 4" xfId="12956" xr:uid="{D15DDE99-649A-40BF-870C-787AEFE91336}"/>
    <cellStyle name="Percent [2] 6 5 5" xfId="12957" xr:uid="{88B32C2E-640B-43D9-870B-B267C378C01C}"/>
    <cellStyle name="Percent [2] 6 5 6" xfId="12958" xr:uid="{1C97C436-D317-4988-8A29-40FA88AEE58D}"/>
    <cellStyle name="Percent [2] 6 5 7" xfId="12959" xr:uid="{6844860E-0ED6-42DD-A6F0-1B89B67C9DD1}"/>
    <cellStyle name="Percent [2] 6 5 8" xfId="12960" xr:uid="{B320B98A-C48F-4E2F-A055-BE6FED8F4EDA}"/>
    <cellStyle name="Percent [2] 6 5 9" xfId="12961" xr:uid="{7EE75140-D957-4790-B2D4-68830E1E6A70}"/>
    <cellStyle name="Percent [2] 6 6" xfId="8714" xr:uid="{484B1390-C510-4BC7-955B-A4E9EE95B03B}"/>
    <cellStyle name="Percent [2] 6 6 10" xfId="12962" xr:uid="{053D39F0-3892-4399-9880-D50D0B72ACAD}"/>
    <cellStyle name="Percent [2] 6 6 11" xfId="12963" xr:uid="{2E23A156-B0A1-4CE5-8259-607F6CEB0439}"/>
    <cellStyle name="Percent [2] 6 6 12" xfId="12964" xr:uid="{35E26798-4011-4DD5-99EF-836B43B45808}"/>
    <cellStyle name="Percent [2] 6 6 13" xfId="12965" xr:uid="{21E06199-E73B-4401-9826-0F4B6070AC7C}"/>
    <cellStyle name="Percent [2] 6 6 14" xfId="12966" xr:uid="{F92459AC-1F87-463A-B1FA-058807158E94}"/>
    <cellStyle name="Percent [2] 6 6 15" xfId="12967" xr:uid="{6627B353-7392-40D5-9EE5-16BDF86AB204}"/>
    <cellStyle name="Percent [2] 6 6 16" xfId="12968" xr:uid="{326F7614-4386-440F-995C-095FEACAE629}"/>
    <cellStyle name="Percent [2] 6 6 2" xfId="12969" xr:uid="{5BF907C9-B1B5-46EA-A19C-5E985B1892B5}"/>
    <cellStyle name="Percent [2] 6 6 3" xfId="12970" xr:uid="{D4010ACE-2EC8-4A52-8C57-0B33DBE72170}"/>
    <cellStyle name="Percent [2] 6 6 4" xfId="12971" xr:uid="{94B96FA1-AADC-4B54-95A5-99AF3D20C55A}"/>
    <cellStyle name="Percent [2] 6 6 5" xfId="12972" xr:uid="{D14AC2FC-7AE6-490C-9B5C-998AB34405C2}"/>
    <cellStyle name="Percent [2] 6 6 6" xfId="12973" xr:uid="{9D187565-708B-4D0A-BA44-C3A7BB1E68FF}"/>
    <cellStyle name="Percent [2] 6 6 7" xfId="12974" xr:uid="{FB627C0F-FEBF-4B72-A34C-D8E32728634E}"/>
    <cellStyle name="Percent [2] 6 6 8" xfId="12975" xr:uid="{4C236C52-AC1C-48A1-A1EF-45C408C43ADC}"/>
    <cellStyle name="Percent [2] 6 6 9" xfId="12976" xr:uid="{2F5780FE-4850-41D3-8185-53828F5DEA54}"/>
    <cellStyle name="Percent [2] 6 7" xfId="8715" xr:uid="{BB0E7B88-488C-4C80-8C2A-8B8BE4423814}"/>
    <cellStyle name="Percent [2] 6 7 10" xfId="12977" xr:uid="{21FE5F1D-EFF6-4FAF-AD8F-403E09507DC4}"/>
    <cellStyle name="Percent [2] 6 7 11" xfId="12978" xr:uid="{FC36CD2A-C8C3-4D7B-B99E-38A7C51322C0}"/>
    <cellStyle name="Percent [2] 6 7 12" xfId="12979" xr:uid="{2CA1EDD1-C708-47D7-84A2-4B43C57CF861}"/>
    <cellStyle name="Percent [2] 6 7 13" xfId="12980" xr:uid="{E9A9BDAF-DE0C-48A0-A73B-D5967F109DD7}"/>
    <cellStyle name="Percent [2] 6 7 14" xfId="12981" xr:uid="{02724646-33AF-4D67-A6F1-682E55C2DE92}"/>
    <cellStyle name="Percent [2] 6 7 15" xfId="12982" xr:uid="{1F1AA9FA-123C-4BEB-B44F-AA5137C84C83}"/>
    <cellStyle name="Percent [2] 6 7 16" xfId="12983" xr:uid="{5A106685-8744-411F-A1FA-FC98A85CCF8E}"/>
    <cellStyle name="Percent [2] 6 7 2" xfId="12984" xr:uid="{34FA25A1-94CA-4624-B56B-0BE7B25AC636}"/>
    <cellStyle name="Percent [2] 6 7 3" xfId="12985" xr:uid="{6DEB7E61-31DE-47B1-8E19-AC6B28768ED5}"/>
    <cellStyle name="Percent [2] 6 7 4" xfId="12986" xr:uid="{2DD167B8-3BFE-4966-8D51-5E4AEC07F9A7}"/>
    <cellStyle name="Percent [2] 6 7 5" xfId="12987" xr:uid="{A0DE0E4E-E1A5-4DA3-BC2B-0E1304B38070}"/>
    <cellStyle name="Percent [2] 6 7 6" xfId="12988" xr:uid="{21F0EB48-CD32-49B7-98DF-051144981662}"/>
    <cellStyle name="Percent [2] 6 7 7" xfId="12989" xr:uid="{68746E09-7370-4859-8E72-60D2ADAE7C5A}"/>
    <cellStyle name="Percent [2] 6 7 8" xfId="12990" xr:uid="{A0505622-FA29-4738-BF76-018F8D47E16D}"/>
    <cellStyle name="Percent [2] 6 7 9" xfId="12991" xr:uid="{9D5D43BE-FD85-4859-8CFD-CADF17298380}"/>
    <cellStyle name="Percent [2] 6 8" xfId="8716" xr:uid="{BF02DABC-2184-4E4F-8ACD-6C7B3513EACF}"/>
    <cellStyle name="Percent [2] 6 8 10" xfId="12992" xr:uid="{21FAE1D9-72E1-433C-8537-0EBFEF4F605F}"/>
    <cellStyle name="Percent [2] 6 8 11" xfId="12993" xr:uid="{29D837E9-FAE3-4792-8430-316FCA7BE75F}"/>
    <cellStyle name="Percent [2] 6 8 12" xfId="12994" xr:uid="{BF34071E-068F-4C76-A67A-6B426EB319A6}"/>
    <cellStyle name="Percent [2] 6 8 13" xfId="12995" xr:uid="{D539E5E6-B1FD-4322-B951-0BD7B297D14F}"/>
    <cellStyle name="Percent [2] 6 8 14" xfId="12996" xr:uid="{CAD94AC0-589B-44E0-96D9-59141572DBB3}"/>
    <cellStyle name="Percent [2] 6 8 15" xfId="12997" xr:uid="{BCBB7844-74A4-4441-ABEA-A52375E234C9}"/>
    <cellStyle name="Percent [2] 6 8 16" xfId="12998" xr:uid="{94EF2EEA-96F3-4571-A7DD-BD303D26DB84}"/>
    <cellStyle name="Percent [2] 6 8 2" xfId="12999" xr:uid="{01D23E1E-71CA-4017-8BE9-0D54906DA146}"/>
    <cellStyle name="Percent [2] 6 8 3" xfId="13000" xr:uid="{D966DC33-A1A1-4FC4-928A-E69361E8BC90}"/>
    <cellStyle name="Percent [2] 6 8 4" xfId="13001" xr:uid="{1BC0EF8D-F125-4C27-A50C-9460F6CD5116}"/>
    <cellStyle name="Percent [2] 6 8 5" xfId="13002" xr:uid="{36B0383A-87C0-40E9-AD8E-D7945EF6A378}"/>
    <cellStyle name="Percent [2] 6 8 6" xfId="13003" xr:uid="{C8A9E5EE-0279-47D7-B046-0FEAAAC9B956}"/>
    <cellStyle name="Percent [2] 6 8 7" xfId="13004" xr:uid="{B3410DCA-81F8-42AF-8E06-35ED18D6F372}"/>
    <cellStyle name="Percent [2] 6 8 8" xfId="13005" xr:uid="{80A7DC29-0692-45E4-ABBD-22BB77AE980C}"/>
    <cellStyle name="Percent [2] 6 8 9" xfId="13006" xr:uid="{51EE29F5-23F7-4406-9E8D-BC940F06AF5A}"/>
    <cellStyle name="Percent [2] 6 9" xfId="13007" xr:uid="{3C811A67-8B1C-421C-A95F-7EAD5721AE53}"/>
    <cellStyle name="Percent [2] 7" xfId="8717" xr:uid="{2F327E98-A8F2-42B8-86F2-FBCE097A04AF}"/>
    <cellStyle name="Percent [2] 7 10" xfId="13008" xr:uid="{C043657F-5B96-4271-9D03-19B6B537C67A}"/>
    <cellStyle name="Percent [2] 7 11" xfId="13009" xr:uid="{2C46CC92-DEAE-4BDC-A9FF-5869E51075ED}"/>
    <cellStyle name="Percent [2] 7 12" xfId="13010" xr:uid="{DDAF1586-1B6C-43DB-BE07-D793A51D4610}"/>
    <cellStyle name="Percent [2] 7 13" xfId="13011" xr:uid="{F954B3F0-0EA7-450F-95C1-81EEEF10ACE5}"/>
    <cellStyle name="Percent [2] 7 14" xfId="13012" xr:uid="{FC14863C-C9F5-44A8-A772-82F3CA7D33E9}"/>
    <cellStyle name="Percent [2] 7 15" xfId="13013" xr:uid="{A02C6387-2912-4AAE-89EC-89A7BCE8242E}"/>
    <cellStyle name="Percent [2] 7 16" xfId="13014" xr:uid="{C5171000-0D20-4266-927D-DBDD0097CCE2}"/>
    <cellStyle name="Percent [2] 7 17" xfId="13015" xr:uid="{4D522ADB-E7C6-4715-AE4A-946ED26B75D5}"/>
    <cellStyle name="Percent [2] 7 18" xfId="13016" xr:uid="{2EE7E171-7582-46DF-A9B2-44213C837E55}"/>
    <cellStyle name="Percent [2] 7 19" xfId="13017" xr:uid="{8F41343D-CEEA-43CD-8042-844890839586}"/>
    <cellStyle name="Percent [2] 7 2" xfId="8718" xr:uid="{016FEA0E-B5C9-4AF7-918C-DE05A6A97293}"/>
    <cellStyle name="Percent [2] 7 2 10" xfId="13018" xr:uid="{C60B92C2-7504-4186-95B6-129EE43B3BDD}"/>
    <cellStyle name="Percent [2] 7 2 11" xfId="13019" xr:uid="{975ED17A-E453-4239-A438-37E17A972722}"/>
    <cellStyle name="Percent [2] 7 2 12" xfId="13020" xr:uid="{0E843FF3-CB49-4CA5-8321-5F7187C672D3}"/>
    <cellStyle name="Percent [2] 7 2 13" xfId="13021" xr:uid="{D6EB1541-E369-4A96-A4AB-A122549F02B2}"/>
    <cellStyle name="Percent [2] 7 2 14" xfId="13022" xr:uid="{B285825D-CE93-4F7E-A710-D043E51BF26C}"/>
    <cellStyle name="Percent [2] 7 2 15" xfId="13023" xr:uid="{745F7B85-3688-4CF9-ADD8-1EA833B26181}"/>
    <cellStyle name="Percent [2] 7 2 16" xfId="13024" xr:uid="{0DA58E65-389C-4F38-99D6-1CC32EFA27E6}"/>
    <cellStyle name="Percent [2] 7 2 2" xfId="13025" xr:uid="{25402411-28FC-4491-BCF1-034B60C3AD3D}"/>
    <cellStyle name="Percent [2] 7 2 3" xfId="13026" xr:uid="{A4110C47-FDF8-4281-8EFB-F795ACAF0E0C}"/>
    <cellStyle name="Percent [2] 7 2 4" xfId="13027" xr:uid="{A9BAF598-6664-4137-9E78-598AF0B641A5}"/>
    <cellStyle name="Percent [2] 7 2 5" xfId="13028" xr:uid="{2A396F2A-B557-4A0D-AA43-567D4C1B7912}"/>
    <cellStyle name="Percent [2] 7 2 6" xfId="13029" xr:uid="{737E3EEF-9867-498A-ADE3-094DFA76496F}"/>
    <cellStyle name="Percent [2] 7 2 7" xfId="13030" xr:uid="{7481C0EC-FAF7-4B99-94C3-6F79A960BC8C}"/>
    <cellStyle name="Percent [2] 7 2 8" xfId="13031" xr:uid="{ACCB3A22-4CAB-4E0A-A9D7-5BCC6D69BF94}"/>
    <cellStyle name="Percent [2] 7 2 9" xfId="13032" xr:uid="{C49B935C-43F8-4162-BD18-2BC45A295321}"/>
    <cellStyle name="Percent [2] 7 20" xfId="13033" xr:uid="{B6314003-F1C8-4660-A4CD-3B3A4B83B3FB}"/>
    <cellStyle name="Percent [2] 7 21" xfId="13034" xr:uid="{94ED2D3E-EC63-421A-9E37-FDC2072D30F1}"/>
    <cellStyle name="Percent [2] 7 22" xfId="13035" xr:uid="{C3F61B8C-836A-4D8B-BBA0-9F7A03C6805F}"/>
    <cellStyle name="Percent [2] 7 23" xfId="13036" xr:uid="{39AF2FB6-1E94-426A-B4A0-1FEEC91638D0}"/>
    <cellStyle name="Percent [2] 7 3" xfId="8719" xr:uid="{83D6C81E-59BF-48DA-9D93-32136DA7AE45}"/>
    <cellStyle name="Percent [2] 7 3 10" xfId="13037" xr:uid="{E5E8FD38-7023-4B54-A698-C814AD40D72B}"/>
    <cellStyle name="Percent [2] 7 3 11" xfId="13038" xr:uid="{449D205B-648C-4129-AAC0-600B6F44E178}"/>
    <cellStyle name="Percent [2] 7 3 12" xfId="13039" xr:uid="{7D23AA49-24EB-4C03-BAEA-B61F4EA7F2D9}"/>
    <cellStyle name="Percent [2] 7 3 13" xfId="13040" xr:uid="{AB63A049-D77E-4BA2-B217-5080FEB0D3E6}"/>
    <cellStyle name="Percent [2] 7 3 14" xfId="13041" xr:uid="{19A0821D-B14A-424C-8BE5-45BC7DCAF031}"/>
    <cellStyle name="Percent [2] 7 3 15" xfId="13042" xr:uid="{4BDDE3F8-A8DB-4464-97AC-123FB009C110}"/>
    <cellStyle name="Percent [2] 7 3 16" xfId="13043" xr:uid="{69928884-2A90-4406-AC1F-21F10957C6CC}"/>
    <cellStyle name="Percent [2] 7 3 2" xfId="13044" xr:uid="{FFCCD55C-9CBF-4900-82C4-BC827CB19B03}"/>
    <cellStyle name="Percent [2] 7 3 3" xfId="13045" xr:uid="{003DCF1B-79D4-470B-854B-3E7ED60A7C7B}"/>
    <cellStyle name="Percent [2] 7 3 4" xfId="13046" xr:uid="{33C9C696-6C22-4445-AE27-4B4489C9B076}"/>
    <cellStyle name="Percent [2] 7 3 5" xfId="13047" xr:uid="{BD72C8B0-8077-425D-8623-5B2883DACC25}"/>
    <cellStyle name="Percent [2] 7 3 6" xfId="13048" xr:uid="{C4C62361-3B9F-4DCD-B447-1E4E3C9F7FD1}"/>
    <cellStyle name="Percent [2] 7 3 7" xfId="13049" xr:uid="{72902EEA-3411-4E5A-B478-92551AF9F87F}"/>
    <cellStyle name="Percent [2] 7 3 8" xfId="13050" xr:uid="{3ABF7512-628B-430E-BAAE-2A151BF90F14}"/>
    <cellStyle name="Percent [2] 7 3 9" xfId="13051" xr:uid="{135163CE-597A-47FC-91D9-46BA604DFA2C}"/>
    <cellStyle name="Percent [2] 7 4" xfId="8720" xr:uid="{DD8A5938-6E64-4011-B07E-BB829F5E26DA}"/>
    <cellStyle name="Percent [2] 7 4 10" xfId="13052" xr:uid="{F1DD78ED-9F55-4492-9660-B9DA504EC368}"/>
    <cellStyle name="Percent [2] 7 4 11" xfId="13053" xr:uid="{9A5E0E91-CD32-4AA9-A894-3180679E03CE}"/>
    <cellStyle name="Percent [2] 7 4 12" xfId="13054" xr:uid="{567E35D9-C066-404C-903C-C55963F4B954}"/>
    <cellStyle name="Percent [2] 7 4 13" xfId="13055" xr:uid="{CA87D1F2-D23C-4787-BD94-79C050B15871}"/>
    <cellStyle name="Percent [2] 7 4 14" xfId="13056" xr:uid="{923B5BFB-F4AA-431F-A777-FC59B41376FC}"/>
    <cellStyle name="Percent [2] 7 4 15" xfId="13057" xr:uid="{758FEE6D-51C2-406D-BB7F-A0E9536BDF5B}"/>
    <cellStyle name="Percent [2] 7 4 16" xfId="13058" xr:uid="{7C40EA65-8FA6-492D-98F7-660FE0209AAD}"/>
    <cellStyle name="Percent [2] 7 4 2" xfId="13059" xr:uid="{349DAD7C-F95A-4C8A-ACDF-D62ED020A243}"/>
    <cellStyle name="Percent [2] 7 4 3" xfId="13060" xr:uid="{35EEBA37-D99A-4972-945D-AE5B5E67229C}"/>
    <cellStyle name="Percent [2] 7 4 4" xfId="13061" xr:uid="{FCA442E3-7182-4F26-B158-295FB1A1A62C}"/>
    <cellStyle name="Percent [2] 7 4 5" xfId="13062" xr:uid="{0188BBF1-2271-4311-9082-EDB58BD45044}"/>
    <cellStyle name="Percent [2] 7 4 6" xfId="13063" xr:uid="{4DC48762-F4F4-41D0-ABEF-EA611170AF05}"/>
    <cellStyle name="Percent [2] 7 4 7" xfId="13064" xr:uid="{32A46168-3CA3-4AB3-A5F3-A4D064F7506C}"/>
    <cellStyle name="Percent [2] 7 4 8" xfId="13065" xr:uid="{C38744C6-4A57-4B8C-BF26-1860DF17F932}"/>
    <cellStyle name="Percent [2] 7 4 9" xfId="13066" xr:uid="{81CD5DD8-EC36-4CED-9E2A-BDF65E06E6BD}"/>
    <cellStyle name="Percent [2] 7 5" xfId="8721" xr:uid="{9B51E51E-BF5E-499E-9B94-F0ECC356D1A3}"/>
    <cellStyle name="Percent [2] 7 5 10" xfId="13067" xr:uid="{D0609ED2-FD39-4795-901A-9E485BC45A4A}"/>
    <cellStyle name="Percent [2] 7 5 11" xfId="13068" xr:uid="{6D9277C7-2B09-4C30-B695-43DB8DA3A047}"/>
    <cellStyle name="Percent [2] 7 5 12" xfId="13069" xr:uid="{2D779B31-54EC-472B-9015-7DCA2C962AD5}"/>
    <cellStyle name="Percent [2] 7 5 13" xfId="13070" xr:uid="{ECE2D9AC-3209-4369-896C-A2288EDCEAC0}"/>
    <cellStyle name="Percent [2] 7 5 14" xfId="13071" xr:uid="{B56AF990-76A0-481C-A05D-D9E8F4735E23}"/>
    <cellStyle name="Percent [2] 7 5 15" xfId="13072" xr:uid="{C82781B8-A9C4-431C-9D32-997AE433A56F}"/>
    <cellStyle name="Percent [2] 7 5 16" xfId="13073" xr:uid="{382B3E44-B2C2-4D5B-9B36-6C96615820F7}"/>
    <cellStyle name="Percent [2] 7 5 2" xfId="13074" xr:uid="{3FE5EC4F-CD5D-4A79-B067-67C5B7741073}"/>
    <cellStyle name="Percent [2] 7 5 3" xfId="13075" xr:uid="{0A662809-B94F-4665-BD14-AEE42DD07F27}"/>
    <cellStyle name="Percent [2] 7 5 4" xfId="13076" xr:uid="{A2CCF057-A078-416C-8395-2927D7A0A2D8}"/>
    <cellStyle name="Percent [2] 7 5 5" xfId="13077" xr:uid="{CE3143AB-9FFA-4929-A777-C56B372B5643}"/>
    <cellStyle name="Percent [2] 7 5 6" xfId="13078" xr:uid="{9DD396CB-E566-488D-B029-44B874708FB4}"/>
    <cellStyle name="Percent [2] 7 5 7" xfId="13079" xr:uid="{947BD4D5-E21A-4E1B-8B4F-99C7BC06459D}"/>
    <cellStyle name="Percent [2] 7 5 8" xfId="13080" xr:uid="{72918DE8-7C49-46BE-8802-08C22284ABBC}"/>
    <cellStyle name="Percent [2] 7 5 9" xfId="13081" xr:uid="{51502668-6402-48C4-BB2B-6EB665E71F6F}"/>
    <cellStyle name="Percent [2] 7 6" xfId="8722" xr:uid="{DAAB9435-6A56-4DDC-B892-DE71E47941C7}"/>
    <cellStyle name="Percent [2] 7 6 10" xfId="13082" xr:uid="{74809114-E985-455B-8200-14B1F1043088}"/>
    <cellStyle name="Percent [2] 7 6 11" xfId="13083" xr:uid="{0C0E545B-F71F-4C30-B73E-0E846C069FAD}"/>
    <cellStyle name="Percent [2] 7 6 12" xfId="13084" xr:uid="{AA5BA9C2-54AC-4585-994B-29E81DADE970}"/>
    <cellStyle name="Percent [2] 7 6 13" xfId="13085" xr:uid="{68C6A8BD-0FBB-4243-B17F-E2AA6E2602C2}"/>
    <cellStyle name="Percent [2] 7 6 14" xfId="13086" xr:uid="{0542529E-CFF7-4160-A8ED-4EA4BEDA9966}"/>
    <cellStyle name="Percent [2] 7 6 15" xfId="13087" xr:uid="{B8BA3178-3AB6-4E67-80C5-0CE3AF33B83C}"/>
    <cellStyle name="Percent [2] 7 6 16" xfId="13088" xr:uid="{32478A63-BB0D-4E27-B6B6-DB58E67EDD3D}"/>
    <cellStyle name="Percent [2] 7 6 2" xfId="13089" xr:uid="{9CD62C65-528D-4FC1-B2D6-BA24CB1FEA66}"/>
    <cellStyle name="Percent [2] 7 6 3" xfId="13090" xr:uid="{17F953F4-26ED-4566-B0BA-30848DBC7A83}"/>
    <cellStyle name="Percent [2] 7 6 4" xfId="13091" xr:uid="{C2D21018-155E-4E97-896F-061D75157275}"/>
    <cellStyle name="Percent [2] 7 6 5" xfId="13092" xr:uid="{C8A815A8-D03D-442E-850F-44E07FA53461}"/>
    <cellStyle name="Percent [2] 7 6 6" xfId="13093" xr:uid="{C110AD12-6AFC-451A-8A1F-858F48E792E5}"/>
    <cellStyle name="Percent [2] 7 6 7" xfId="13094" xr:uid="{A4E94D52-0104-4C03-8B4D-8AF6C27EB191}"/>
    <cellStyle name="Percent [2] 7 6 8" xfId="13095" xr:uid="{992659E4-B38F-4235-A819-ED892249E4A4}"/>
    <cellStyle name="Percent [2] 7 6 9" xfId="13096" xr:uid="{B18AEE81-7CE6-436F-9D48-1C4E762FE162}"/>
    <cellStyle name="Percent [2] 7 7" xfId="8723" xr:uid="{CB22D462-6187-4708-AE0D-0656C3A946DA}"/>
    <cellStyle name="Percent [2] 7 7 10" xfId="13097" xr:uid="{01C81771-9C2D-449B-91D0-D3D6E4C0EB20}"/>
    <cellStyle name="Percent [2] 7 7 11" xfId="13098" xr:uid="{F46AD07B-D427-4CB2-A7BB-E840464262B5}"/>
    <cellStyle name="Percent [2] 7 7 12" xfId="13099" xr:uid="{94BADF2E-1B73-4462-AA96-F798C8886413}"/>
    <cellStyle name="Percent [2] 7 7 13" xfId="13100" xr:uid="{DE29F0ED-B23A-41CA-B4BC-CCB97D22D32C}"/>
    <cellStyle name="Percent [2] 7 7 14" xfId="13101" xr:uid="{D63D3C7E-26AF-4D9E-A616-7386DBD37A11}"/>
    <cellStyle name="Percent [2] 7 7 15" xfId="13102" xr:uid="{45FCA225-62A4-4EBF-A99E-7A7089457C57}"/>
    <cellStyle name="Percent [2] 7 7 16" xfId="13103" xr:uid="{815B5172-9844-45BC-A900-E188790056B7}"/>
    <cellStyle name="Percent [2] 7 7 2" xfId="13104" xr:uid="{1148F6FD-2CF5-452F-A923-E6F5715495BD}"/>
    <cellStyle name="Percent [2] 7 7 3" xfId="13105" xr:uid="{7F05641A-26E5-4AE4-9A9B-550AAD063BCD}"/>
    <cellStyle name="Percent [2] 7 7 4" xfId="13106" xr:uid="{E4FCEC75-434F-4C8B-B0F9-350B98F39ECE}"/>
    <cellStyle name="Percent [2] 7 7 5" xfId="13107" xr:uid="{2A0F9DE3-D2DD-4EA9-A831-74B96047E373}"/>
    <cellStyle name="Percent [2] 7 7 6" xfId="13108" xr:uid="{94FF8B48-1113-4002-BCE9-94FDF34D15D9}"/>
    <cellStyle name="Percent [2] 7 7 7" xfId="13109" xr:uid="{4BC643BB-772C-4ED9-86D8-C8C4B726A0C5}"/>
    <cellStyle name="Percent [2] 7 7 8" xfId="13110" xr:uid="{757573CE-9225-404E-AFB1-94B4743534F1}"/>
    <cellStyle name="Percent [2] 7 7 9" xfId="13111" xr:uid="{630D7501-3484-4C51-BA43-249920BF1722}"/>
    <cellStyle name="Percent [2] 7 8" xfId="8724" xr:uid="{F2B80067-D958-4727-8AD7-40D1A1C45100}"/>
    <cellStyle name="Percent [2] 7 8 10" xfId="13112" xr:uid="{FF0899D8-DC6A-41AE-8E50-CFDD483378E6}"/>
    <cellStyle name="Percent [2] 7 8 11" xfId="13113" xr:uid="{541A6C65-2CE1-4B20-8182-518953ACCDD2}"/>
    <cellStyle name="Percent [2] 7 8 12" xfId="13114" xr:uid="{064D86F4-EFF1-4F82-AFDF-3B88579EF208}"/>
    <cellStyle name="Percent [2] 7 8 13" xfId="13115" xr:uid="{0B7710C2-BCB5-48C2-B240-4E0520E470D9}"/>
    <cellStyle name="Percent [2] 7 8 14" xfId="13116" xr:uid="{1717B95D-E854-4825-901A-7929B0292F90}"/>
    <cellStyle name="Percent [2] 7 8 15" xfId="13117" xr:uid="{E5A110DD-0F44-43D8-9789-FE7D9A36D8AE}"/>
    <cellStyle name="Percent [2] 7 8 16" xfId="13118" xr:uid="{D7CDD87E-4601-4280-A1D1-99F67E26311D}"/>
    <cellStyle name="Percent [2] 7 8 2" xfId="13119" xr:uid="{F990937B-8AF8-4985-B759-6F42C6B2E868}"/>
    <cellStyle name="Percent [2] 7 8 3" xfId="13120" xr:uid="{124166D9-9800-4248-8DF6-D0F2A1ABEC43}"/>
    <cellStyle name="Percent [2] 7 8 4" xfId="13121" xr:uid="{4D42BBBA-8955-45AD-8DDA-11CAFBDAD633}"/>
    <cellStyle name="Percent [2] 7 8 5" xfId="13122" xr:uid="{F61A9DEE-04AD-4B94-9C46-6667E53EDBEE}"/>
    <cellStyle name="Percent [2] 7 8 6" xfId="13123" xr:uid="{31742ECD-B998-4685-B1F5-973BCDABE154}"/>
    <cellStyle name="Percent [2] 7 8 7" xfId="13124" xr:uid="{36FAEEDA-8BFE-40F3-9438-A349DE2DA244}"/>
    <cellStyle name="Percent [2] 7 8 8" xfId="13125" xr:uid="{7664D195-3A6C-4CB3-AC10-46F7009D9BDD}"/>
    <cellStyle name="Percent [2] 7 8 9" xfId="13126" xr:uid="{B049B394-B9F5-4CE9-8FBE-A5267FBAAD9D}"/>
    <cellStyle name="Percent [2] 7 9" xfId="13127" xr:uid="{0E029E33-75B7-491E-8C10-D47B08D83CBA}"/>
    <cellStyle name="Percent [2] 8" xfId="8725" xr:uid="{A236EAA4-47E3-454C-A7D2-2E9C1AD9A288}"/>
    <cellStyle name="Percent [2] 8 10" xfId="13128" xr:uid="{21279CD1-2C6C-4D7D-A40D-55210F6D5790}"/>
    <cellStyle name="Percent [2] 8 11" xfId="13129" xr:uid="{C3B906E5-50FF-4DB3-9893-2D6C1E815F35}"/>
    <cellStyle name="Percent [2] 8 12" xfId="13130" xr:uid="{48298EDB-03F3-47E5-BD92-3F19859A77CD}"/>
    <cellStyle name="Percent [2] 8 13" xfId="13131" xr:uid="{B746C198-D16B-4377-9A20-B3BD4AF9A5A0}"/>
    <cellStyle name="Percent [2] 8 14" xfId="13132" xr:uid="{101AB2DA-DB51-41ED-87F4-80FF3EFE721D}"/>
    <cellStyle name="Percent [2] 8 15" xfId="13133" xr:uid="{C15085B2-66EF-4D5F-98FD-FB08BC122907}"/>
    <cellStyle name="Percent [2] 8 16" xfId="13134" xr:uid="{D095D20E-82E4-43EB-ADE4-84208C89BF87}"/>
    <cellStyle name="Percent [2] 8 17" xfId="13135" xr:uid="{54EB9614-F4EA-4661-A6A3-DFBF7278E6F4}"/>
    <cellStyle name="Percent [2] 8 2" xfId="8726" xr:uid="{7E650E33-B39D-4725-9373-BF61A4760148}"/>
    <cellStyle name="Percent [2] 8 2 10" xfId="13136" xr:uid="{89F930CC-0D52-439A-BE60-D142B4B2244E}"/>
    <cellStyle name="Percent [2] 8 2 11" xfId="13137" xr:uid="{A4E314DB-0ACA-4774-954B-D74EA9A2D4FD}"/>
    <cellStyle name="Percent [2] 8 2 12" xfId="13138" xr:uid="{A8E6D26E-8BB2-4CC7-9884-B3AC16F5B834}"/>
    <cellStyle name="Percent [2] 8 2 13" xfId="13139" xr:uid="{9A21754C-E5B2-4793-8950-02160087E086}"/>
    <cellStyle name="Percent [2] 8 2 14" xfId="13140" xr:uid="{6D09E093-B325-4220-9D06-C40A17D3EA60}"/>
    <cellStyle name="Percent [2] 8 2 15" xfId="13141" xr:uid="{1777547E-CB16-4327-B259-9315EF3D7A9E}"/>
    <cellStyle name="Percent [2] 8 2 16" xfId="13142" xr:uid="{1BBFFA04-2A2E-49EB-A23F-4622365970A7}"/>
    <cellStyle name="Percent [2] 8 2 2" xfId="13143" xr:uid="{0500852E-CB8E-459C-B814-B056C334B689}"/>
    <cellStyle name="Percent [2] 8 2 3" xfId="13144" xr:uid="{F1596A00-1FE0-4AF2-A562-1B526FEA5612}"/>
    <cellStyle name="Percent [2] 8 2 4" xfId="13145" xr:uid="{78AE9883-643B-457B-B0D0-1B6F0975D4CB}"/>
    <cellStyle name="Percent [2] 8 2 5" xfId="13146" xr:uid="{FF905DF9-727D-4EB1-8817-F073289BCEAA}"/>
    <cellStyle name="Percent [2] 8 2 6" xfId="13147" xr:uid="{4CAEBA11-48DD-484A-AC88-911D4207AA2F}"/>
    <cellStyle name="Percent [2] 8 2 7" xfId="13148" xr:uid="{9D2515ED-C202-48FE-86EE-437182115C54}"/>
    <cellStyle name="Percent [2] 8 2 8" xfId="13149" xr:uid="{7E5900CC-7F94-44F0-88A3-0565A18F5CAA}"/>
    <cellStyle name="Percent [2] 8 2 9" xfId="13150" xr:uid="{FB66B5D3-36EF-42E2-8690-27DA97C20222}"/>
    <cellStyle name="Percent [2] 8 3" xfId="13151" xr:uid="{7D703826-CA1B-4515-A5A1-7264314F4EED}"/>
    <cellStyle name="Percent [2] 8 4" xfId="13152" xr:uid="{240C0CC8-AA34-4C24-BE38-EAC7E58CACCA}"/>
    <cellStyle name="Percent [2] 8 5" xfId="13153" xr:uid="{4E74F898-F779-4713-B93C-E43F35705234}"/>
    <cellStyle name="Percent [2] 8 6" xfId="13154" xr:uid="{1C360F84-2C55-4213-B00A-CA8A24964F62}"/>
    <cellStyle name="Percent [2] 8 7" xfId="13155" xr:uid="{E0852D6E-6E20-4338-8403-E4983FCFAA26}"/>
    <cellStyle name="Percent [2] 8 8" xfId="13156" xr:uid="{2FB814FA-74A9-4E8F-8FED-933B45E6BEE3}"/>
    <cellStyle name="Percent [2] 8 9" xfId="13157" xr:uid="{B638510E-C5FB-4D89-9232-9AB9AA5E5E2A}"/>
    <cellStyle name="Percent [2] 9" xfId="13158" xr:uid="{7EC9C1C4-FE70-4B2B-8F93-B4877BBEA527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22" xfId="5803" xr:uid="{BECBFEAE-E643-470B-B725-78834F207440}"/>
    <cellStyle name="Percent 23" xfId="5807" xr:uid="{B6B683A7-709B-4521-916E-FC28687FF75D}"/>
    <cellStyle name="Percent 24" xfId="13996" xr:uid="{7E4A8CC7-CF47-4502-B4CA-0A48539CDA98}"/>
    <cellStyle name="Percent 28" xfId="13988" xr:uid="{AA752271-3BBF-47BC-A0BD-E85C59A99477}"/>
    <cellStyle name="Percent 3" xfId="3115" xr:uid="{00000000-0005-0000-0000-0000920D0000}"/>
    <cellStyle name="Percent 3 2" xfId="3116" xr:uid="{00000000-0005-0000-0000-0000930D0000}"/>
    <cellStyle name="Percent 3 3" xfId="6246" xr:uid="{9A5AF24B-FF2D-4786-90AA-415FBC911BAE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57" xfId="13986" xr:uid="{B7FCD80E-2461-4311-AAFA-DBCCE76F85FA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0) 4" xfId="6171" xr:uid="{7E800BFE-7999-4D07-9F9B-852838E6929D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0) 4" xfId="6172" xr:uid="{D34CEABD-850B-49C3-B74D-4B1A64548EAB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1) 4" xfId="6173" xr:uid="{23E161F8-6472-419D-81D6-6F65CA7F9B93}"/>
    <cellStyle name="PrePop Units (2)" xfId="3142" xr:uid="{00000000-0005-0000-0000-0000AD0D0000}"/>
    <cellStyle name="Price" xfId="6174" xr:uid="{58161C65-F340-462E-8A45-04E92EF2D62F}"/>
    <cellStyle name="ProductClass" xfId="6175" xr:uid="{45A61763-820A-407C-90B2-6497120279C5}"/>
    <cellStyle name="ProductType" xfId="6176" xr:uid="{FA29531B-C6BB-4BBE-A524-71ABC7B975E1}"/>
    <cellStyle name="PSChar" xfId="6177" xr:uid="{04924A81-5216-44B8-ABCE-6E044BCF52F7}"/>
    <cellStyle name="PSDate" xfId="6178" xr:uid="{72D2BC5F-FC81-4669-8CAD-7209B5F74348}"/>
    <cellStyle name="PSDec" xfId="6179" xr:uid="{15D42032-B0FC-4D8D-A21A-95107D8BA3ED}"/>
    <cellStyle name="PSHeading" xfId="6180" xr:uid="{044A77C2-A75F-4953-B474-D49A779EFE0F}"/>
    <cellStyle name="PSHeading 2" xfId="13993" xr:uid="{20932682-A066-4355-8792-1409FA884382}"/>
    <cellStyle name="PSInt" xfId="6181" xr:uid="{157C04FB-6AFE-4D08-94D5-9FEA1A54B5DA}"/>
    <cellStyle name="PSSpacer" xfId="6182" xr:uid="{B7B725F5-A441-4627-A919-A120DEA1A28F}"/>
    <cellStyle name="Quantity" xfId="8727" xr:uid="{D4530EC0-7E32-4123-9CE3-4D4C7248FB07}"/>
    <cellStyle name="Quantity 10" xfId="13159" xr:uid="{DD338E00-80EB-4FA9-8386-F90E724A4927}"/>
    <cellStyle name="Quantity 11" xfId="13160" xr:uid="{86BF0037-1D13-444C-A60F-B51DE2283539}"/>
    <cellStyle name="Quantity 12" xfId="13161" xr:uid="{850D8644-A697-4CB2-9BA9-509C233D4672}"/>
    <cellStyle name="Quantity 13" xfId="13162" xr:uid="{DB7EAAE4-67B7-425A-AF8A-E31134ECECE8}"/>
    <cellStyle name="Quantity 14" xfId="13163" xr:uid="{1732D05D-9AB1-491F-9718-63EF792E399A}"/>
    <cellStyle name="Quantity 15" xfId="13164" xr:uid="{0238CBD0-C5BE-4BF2-9A48-AF3027BCFE7E}"/>
    <cellStyle name="Quantity 16" xfId="13165" xr:uid="{D91ED83C-A335-4675-9578-11131354A25E}"/>
    <cellStyle name="Quantity 17" xfId="13166" xr:uid="{2CA3E62F-446B-45FC-9706-7BAB977B9223}"/>
    <cellStyle name="Quantity 18" xfId="13167" xr:uid="{E9E759FA-F4D0-476C-8472-684EFE90C0D1}"/>
    <cellStyle name="Quantity 19" xfId="13168" xr:uid="{CAAEDE7D-3E25-4E2D-8EFE-1FD374EBF937}"/>
    <cellStyle name="Quantity 2" xfId="8728" xr:uid="{BBB0923E-592F-4146-9DA8-9D24C8F93CC7}"/>
    <cellStyle name="Quantity 2 10" xfId="13169" xr:uid="{576DB7CC-C9F7-4DAA-892C-EBED698735C5}"/>
    <cellStyle name="Quantity 2 11" xfId="13170" xr:uid="{A2783AFE-038D-44E0-A516-C602A1197B22}"/>
    <cellStyle name="Quantity 2 12" xfId="13171" xr:uid="{5CAE0AF2-E509-41DA-94F2-F2A36ECF73B2}"/>
    <cellStyle name="Quantity 2 13" xfId="13172" xr:uid="{22FF6B09-586C-425F-9339-6F3AEE977BBA}"/>
    <cellStyle name="Quantity 2 14" xfId="13173" xr:uid="{90CCB597-4191-4FEB-9D9D-883AAC150BDE}"/>
    <cellStyle name="Quantity 2 15" xfId="13174" xr:uid="{47DA15A9-2778-444E-A821-C1C020BADEA2}"/>
    <cellStyle name="Quantity 2 16" xfId="13175" xr:uid="{AB5881C0-887A-44BB-B249-DA0EA37BF31C}"/>
    <cellStyle name="Quantity 2 17" xfId="13176" xr:uid="{DD935E71-A069-4E69-BB0D-C9C153277D75}"/>
    <cellStyle name="Quantity 2 18" xfId="13177" xr:uid="{C81B7BBA-ED68-458F-BD75-B611AD943B02}"/>
    <cellStyle name="Quantity 2 19" xfId="13178" xr:uid="{95F67D79-9359-451B-90BF-EF6A7A4E49F5}"/>
    <cellStyle name="Quantity 2 2" xfId="8729" xr:uid="{1C325237-0B06-4997-8715-5CFAE6CA39AE}"/>
    <cellStyle name="Quantity 2 2 10" xfId="13179" xr:uid="{5F7A0C9C-E9A6-46AD-A2AC-2593D370A431}"/>
    <cellStyle name="Quantity 2 2 11" xfId="13180" xr:uid="{58EFB797-A376-4F64-A97E-4A380D721936}"/>
    <cellStyle name="Quantity 2 2 12" xfId="13181" xr:uid="{124A72E7-7DCB-4BB9-893F-24F8F2F5E186}"/>
    <cellStyle name="Quantity 2 2 13" xfId="13182" xr:uid="{CC4090B9-8A81-4DB9-BD86-7E29EE8C15C7}"/>
    <cellStyle name="Quantity 2 2 14" xfId="13183" xr:uid="{7EC3E15E-05B1-4E1B-A3FA-0F7D0A283794}"/>
    <cellStyle name="Quantity 2 2 15" xfId="13184" xr:uid="{224D5140-C1B4-491C-A492-69EADB551710}"/>
    <cellStyle name="Quantity 2 2 16" xfId="13185" xr:uid="{416020D1-1634-4167-B672-D3E5F1808922}"/>
    <cellStyle name="Quantity 2 2 2" xfId="13186" xr:uid="{8B7AE650-C31F-4BD5-9373-C6B2B6C15FE0}"/>
    <cellStyle name="Quantity 2 2 3" xfId="13187" xr:uid="{11FA9E81-FB9C-4BFA-B17D-DEF44CC483CF}"/>
    <cellStyle name="Quantity 2 2 4" xfId="13188" xr:uid="{CDEBFAF3-2791-4CC1-BD3B-A07CD843A470}"/>
    <cellStyle name="Quantity 2 2 5" xfId="13189" xr:uid="{FE14C36B-6BD7-44CF-A6C1-7A01E2147E60}"/>
    <cellStyle name="Quantity 2 2 6" xfId="13190" xr:uid="{5F7330CD-AF94-40DF-86BF-9F8BD6B08129}"/>
    <cellStyle name="Quantity 2 2 7" xfId="13191" xr:uid="{9DC93F85-934E-4499-B8B6-4327207E2A69}"/>
    <cellStyle name="Quantity 2 2 8" xfId="13192" xr:uid="{BD9E8548-6525-4300-8334-03C4FA85BC56}"/>
    <cellStyle name="Quantity 2 2 9" xfId="13193" xr:uid="{A32AED3B-B29D-4B16-8A7B-06AB48274CAD}"/>
    <cellStyle name="Quantity 2 20" xfId="13194" xr:uid="{61BDC112-819E-421A-A4C9-E9DDD1067213}"/>
    <cellStyle name="Quantity 2 21" xfId="13195" xr:uid="{545DFF4F-A233-4641-8547-DB092E01A4A0}"/>
    <cellStyle name="Quantity 2 22" xfId="13196" xr:uid="{3A0C7056-39EF-4EF7-A858-3C1E0F97A1D4}"/>
    <cellStyle name="Quantity 2 23" xfId="13197" xr:uid="{8DDC4E42-C9F5-4F8A-B755-35005E86CC5C}"/>
    <cellStyle name="Quantity 2 3" xfId="8730" xr:uid="{BD511109-973B-413E-B6B6-DE849777D01A}"/>
    <cellStyle name="Quantity 2 3 10" xfId="13198" xr:uid="{85239180-EBE5-4C44-8AF3-EC9327407608}"/>
    <cellStyle name="Quantity 2 3 11" xfId="13199" xr:uid="{C70D30D6-867D-48AE-87CF-60F66B81A4FA}"/>
    <cellStyle name="Quantity 2 3 12" xfId="13200" xr:uid="{A39F17EB-9B0A-44DE-8715-D0727E4489C6}"/>
    <cellStyle name="Quantity 2 3 13" xfId="13201" xr:uid="{26529CC3-9907-4B2E-A3EC-5D9F1D790513}"/>
    <cellStyle name="Quantity 2 3 14" xfId="13202" xr:uid="{1351AE5B-31A5-4BC1-BA19-97186D0C35DF}"/>
    <cellStyle name="Quantity 2 3 15" xfId="13203" xr:uid="{C88F1C47-E491-4C7C-8665-36F0AE7693D1}"/>
    <cellStyle name="Quantity 2 3 16" xfId="13204" xr:uid="{5DFD847F-25FA-42B4-8302-5F397F58921C}"/>
    <cellStyle name="Quantity 2 3 2" xfId="13205" xr:uid="{A500428D-CB3D-4579-81D5-E67C513C189F}"/>
    <cellStyle name="Quantity 2 3 3" xfId="13206" xr:uid="{522B90D0-F570-4BB1-BBCF-D542D8770743}"/>
    <cellStyle name="Quantity 2 3 4" xfId="13207" xr:uid="{77661446-FA31-4E04-8354-35AB11E7C0F3}"/>
    <cellStyle name="Quantity 2 3 5" xfId="13208" xr:uid="{8DDEA677-D87A-4E34-AE97-965475B727E4}"/>
    <cellStyle name="Quantity 2 3 6" xfId="13209" xr:uid="{82B871DD-5C3E-4C89-9F5D-A33740566CED}"/>
    <cellStyle name="Quantity 2 3 7" xfId="13210" xr:uid="{093E9313-88F2-492D-9CCF-B82B5C585679}"/>
    <cellStyle name="Quantity 2 3 8" xfId="13211" xr:uid="{63A365F4-5B48-4D18-AEC8-18527506CB4E}"/>
    <cellStyle name="Quantity 2 3 9" xfId="13212" xr:uid="{FBE3CE5A-42DB-4076-9CE5-07D6ED093746}"/>
    <cellStyle name="Quantity 2 4" xfId="8731" xr:uid="{30E2FB3B-8516-4CD0-83C2-76C7C873DDF3}"/>
    <cellStyle name="Quantity 2 4 10" xfId="13213" xr:uid="{B401C431-21E0-40D0-8BCE-81E9DC39255E}"/>
    <cellStyle name="Quantity 2 4 11" xfId="13214" xr:uid="{5138864A-A51C-4CD0-B061-6A9D85183B6A}"/>
    <cellStyle name="Quantity 2 4 12" xfId="13215" xr:uid="{FDEB123E-C495-4612-9E5A-C50ECF6326A2}"/>
    <cellStyle name="Quantity 2 4 13" xfId="13216" xr:uid="{3AB69C91-858D-423B-983A-79BB39798CD2}"/>
    <cellStyle name="Quantity 2 4 14" xfId="13217" xr:uid="{61ED7045-99A8-41AC-AD2F-8A7B1279CC7F}"/>
    <cellStyle name="Quantity 2 4 15" xfId="13218" xr:uid="{5F352BE1-5C64-4DC8-A0C4-DAAD22A04BD8}"/>
    <cellStyle name="Quantity 2 4 16" xfId="13219" xr:uid="{7C34C6E9-B5C5-4715-BDC3-7D347E34ED71}"/>
    <cellStyle name="Quantity 2 4 2" xfId="13220" xr:uid="{D82488A3-75F4-424A-AF4B-B877B60BE995}"/>
    <cellStyle name="Quantity 2 4 3" xfId="13221" xr:uid="{26546513-6E62-43F1-8E9F-D5D27898984B}"/>
    <cellStyle name="Quantity 2 4 4" xfId="13222" xr:uid="{E4779F3B-3393-4257-B19B-BE046FAAC693}"/>
    <cellStyle name="Quantity 2 4 5" xfId="13223" xr:uid="{9A3744F2-429E-4274-926C-5B1A08A03D6C}"/>
    <cellStyle name="Quantity 2 4 6" xfId="13224" xr:uid="{A6E47CBC-EB35-4C0B-92D6-77C126503890}"/>
    <cellStyle name="Quantity 2 4 7" xfId="13225" xr:uid="{48DBFEA1-6458-486E-9C7A-7335CA868F5A}"/>
    <cellStyle name="Quantity 2 4 8" xfId="13226" xr:uid="{A1677DFD-4EBC-4E1C-A67C-FE524A8AA599}"/>
    <cellStyle name="Quantity 2 4 9" xfId="13227" xr:uid="{E882AD74-9D01-492B-88B4-36219A8880A5}"/>
    <cellStyle name="Quantity 2 5" xfId="8732" xr:uid="{EC63B025-615B-4BD3-908D-B7F5FC36C17E}"/>
    <cellStyle name="Quantity 2 5 10" xfId="13228" xr:uid="{01F96855-15B1-45A8-930B-75172E61A9EF}"/>
    <cellStyle name="Quantity 2 5 11" xfId="13229" xr:uid="{CB64FF39-FB02-48FC-8AD8-FA3FC68FBE91}"/>
    <cellStyle name="Quantity 2 5 12" xfId="13230" xr:uid="{1031038E-4610-4F6C-8C60-05E2058C3275}"/>
    <cellStyle name="Quantity 2 5 13" xfId="13231" xr:uid="{97170547-3F35-4ED0-87CF-72DDFC14BDF7}"/>
    <cellStyle name="Quantity 2 5 14" xfId="13232" xr:uid="{318B6114-4A48-4E0D-979F-38D9A44A2758}"/>
    <cellStyle name="Quantity 2 5 15" xfId="13233" xr:uid="{3B7E9740-6F78-419A-94BF-98BE8F3C4BEC}"/>
    <cellStyle name="Quantity 2 5 16" xfId="13234" xr:uid="{96AA9B4B-1C64-49AD-819E-87B1B97C6D43}"/>
    <cellStyle name="Quantity 2 5 2" xfId="13235" xr:uid="{0EABD165-6139-493E-8F78-F9D98B5F8F9E}"/>
    <cellStyle name="Quantity 2 5 3" xfId="13236" xr:uid="{1B9FA699-6798-4464-B98C-3321CE1CA69C}"/>
    <cellStyle name="Quantity 2 5 4" xfId="13237" xr:uid="{A5485ABA-1EEE-4028-BFD2-34977B6EC147}"/>
    <cellStyle name="Quantity 2 5 5" xfId="13238" xr:uid="{19578E91-7A01-4013-929C-44B35A4EDE78}"/>
    <cellStyle name="Quantity 2 5 6" xfId="13239" xr:uid="{ED30BF4C-9F70-40FB-B1DA-646E3220BB50}"/>
    <cellStyle name="Quantity 2 5 7" xfId="13240" xr:uid="{23146D3F-8771-46F3-9990-F1D6AFE9A39C}"/>
    <cellStyle name="Quantity 2 5 8" xfId="13241" xr:uid="{3D4DC1FD-3758-498D-BFE9-ECED433F45CB}"/>
    <cellStyle name="Quantity 2 5 9" xfId="13242" xr:uid="{BCF59838-4016-4899-9541-F214ACD6A283}"/>
    <cellStyle name="Quantity 2 6" xfId="8733" xr:uid="{88A1B292-67A4-4030-8210-1AE6FC703BC8}"/>
    <cellStyle name="Quantity 2 6 10" xfId="13243" xr:uid="{00CBAA03-9532-4761-A8C1-8D8DA729BAB8}"/>
    <cellStyle name="Quantity 2 6 11" xfId="13244" xr:uid="{E92B090E-36EB-4A3F-9013-2FB86DCBD68D}"/>
    <cellStyle name="Quantity 2 6 12" xfId="13245" xr:uid="{6E07526D-AB67-4F30-9269-458E1F655D79}"/>
    <cellStyle name="Quantity 2 6 13" xfId="13246" xr:uid="{DE32B27F-6734-4026-8C93-714A2229A583}"/>
    <cellStyle name="Quantity 2 6 14" xfId="13247" xr:uid="{565BD897-2744-4DFD-BDBE-4155AC5F9868}"/>
    <cellStyle name="Quantity 2 6 15" xfId="13248" xr:uid="{9557F983-AF48-492B-A36C-C65AE746B113}"/>
    <cellStyle name="Quantity 2 6 16" xfId="13249" xr:uid="{90D2CDE5-B952-4165-A7B3-C12E2AB24C0E}"/>
    <cellStyle name="Quantity 2 6 2" xfId="13250" xr:uid="{FA915C17-7AB0-4EE5-9AFB-CB1825D3D808}"/>
    <cellStyle name="Quantity 2 6 3" xfId="13251" xr:uid="{32CBCD85-832E-4FFD-AF7F-0163D3652965}"/>
    <cellStyle name="Quantity 2 6 4" xfId="13252" xr:uid="{E21984C8-F573-4D70-ADA2-EFAA01621FD3}"/>
    <cellStyle name="Quantity 2 6 5" xfId="13253" xr:uid="{0D8FDCD8-3B8B-43AE-ABEF-F85225D47085}"/>
    <cellStyle name="Quantity 2 6 6" xfId="13254" xr:uid="{5FB5F134-9882-4189-B206-5B88E583CCFF}"/>
    <cellStyle name="Quantity 2 6 7" xfId="13255" xr:uid="{512A723F-822F-40C7-9BD3-2C625DED750D}"/>
    <cellStyle name="Quantity 2 6 8" xfId="13256" xr:uid="{51AC7B16-EFB9-477E-9B32-05151656D655}"/>
    <cellStyle name="Quantity 2 6 9" xfId="13257" xr:uid="{5AC82AC8-59CF-4063-BE20-3AF05B180BDF}"/>
    <cellStyle name="Quantity 2 7" xfId="8734" xr:uid="{B59C79DE-6D3E-492B-9188-15554D90070B}"/>
    <cellStyle name="Quantity 2 7 10" xfId="13258" xr:uid="{77305FC3-1436-4E32-88BD-1354887992FA}"/>
    <cellStyle name="Quantity 2 7 11" xfId="13259" xr:uid="{DDEE2D25-EA2B-4AB1-8AB8-A9CBE4CA34F1}"/>
    <cellStyle name="Quantity 2 7 12" xfId="13260" xr:uid="{247788D6-90EA-48E6-BD32-8179D362708B}"/>
    <cellStyle name="Quantity 2 7 13" xfId="13261" xr:uid="{84953CB9-075E-472E-A45A-B60D006ECA46}"/>
    <cellStyle name="Quantity 2 7 14" xfId="13262" xr:uid="{A3973054-2CE2-43E9-B7B4-A8CAAEA8D005}"/>
    <cellStyle name="Quantity 2 7 15" xfId="13263" xr:uid="{EBF13973-7B4A-48BC-B51A-80E1C3F2A312}"/>
    <cellStyle name="Quantity 2 7 16" xfId="13264" xr:uid="{EB9B3136-A03D-4604-BA67-0C0869F6DAA8}"/>
    <cellStyle name="Quantity 2 7 2" xfId="13265" xr:uid="{A056CC96-F4B5-4280-9B51-C05D933C6B57}"/>
    <cellStyle name="Quantity 2 7 3" xfId="13266" xr:uid="{3C6A2A43-FFA5-4BB2-B3B1-E0A074DAD3F2}"/>
    <cellStyle name="Quantity 2 7 4" xfId="13267" xr:uid="{6E4BE524-EEE7-4758-AFF4-E7C891A33153}"/>
    <cellStyle name="Quantity 2 7 5" xfId="13268" xr:uid="{44F8118A-6B16-418D-8283-9B066EFF298F}"/>
    <cellStyle name="Quantity 2 7 6" xfId="13269" xr:uid="{664A11B3-0699-42EF-ADFF-5027C9C4C30C}"/>
    <cellStyle name="Quantity 2 7 7" xfId="13270" xr:uid="{CC99BF43-AE3E-4B59-B3AB-C9B92792275C}"/>
    <cellStyle name="Quantity 2 7 8" xfId="13271" xr:uid="{A4D9CDCD-2220-4D89-9940-3913DFCDBA92}"/>
    <cellStyle name="Quantity 2 7 9" xfId="13272" xr:uid="{BCCE5A8A-2007-4F8D-87F8-C80FA38BB5B3}"/>
    <cellStyle name="Quantity 2 8" xfId="8735" xr:uid="{FE390C11-FE71-448C-A4D0-678420CE9A2D}"/>
    <cellStyle name="Quantity 2 8 10" xfId="13273" xr:uid="{59388332-DB9B-492F-883D-A951CD1AC777}"/>
    <cellStyle name="Quantity 2 8 11" xfId="13274" xr:uid="{36FBEF9E-D405-457C-8805-066E176BCE46}"/>
    <cellStyle name="Quantity 2 8 12" xfId="13275" xr:uid="{2D639828-A994-4B90-9E43-B4B816921269}"/>
    <cellStyle name="Quantity 2 8 13" xfId="13276" xr:uid="{8DC45F14-1095-48A9-92F2-D985C7C10FB6}"/>
    <cellStyle name="Quantity 2 8 14" xfId="13277" xr:uid="{A371B43B-B1A3-475A-B284-A08DFB23A98B}"/>
    <cellStyle name="Quantity 2 8 15" xfId="13278" xr:uid="{448769E2-F702-4C0F-B4E6-9CB79824FE48}"/>
    <cellStyle name="Quantity 2 8 16" xfId="13279" xr:uid="{B63A92D0-CB96-4B52-AE20-2153AC8E56CF}"/>
    <cellStyle name="Quantity 2 8 2" xfId="13280" xr:uid="{EFACE541-3979-4C92-9991-B795ADFF2F2A}"/>
    <cellStyle name="Quantity 2 8 3" xfId="13281" xr:uid="{82AA76E0-5A9F-4630-B2BE-70344678D352}"/>
    <cellStyle name="Quantity 2 8 4" xfId="13282" xr:uid="{DA74554B-BB34-4136-B80E-E8E0E3E55812}"/>
    <cellStyle name="Quantity 2 8 5" xfId="13283" xr:uid="{09FFBAEE-EB8B-43E5-BB53-1844CB138B17}"/>
    <cellStyle name="Quantity 2 8 6" xfId="13284" xr:uid="{F8FA97EE-795B-421D-9054-E5175F4B180C}"/>
    <cellStyle name="Quantity 2 8 7" xfId="13285" xr:uid="{27D0346D-62F8-460B-94CB-D6E7742FDB15}"/>
    <cellStyle name="Quantity 2 8 8" xfId="13286" xr:uid="{A803C07A-73A4-4D8A-9C87-8AE48D35FD36}"/>
    <cellStyle name="Quantity 2 8 9" xfId="13287" xr:uid="{62448171-E559-44C0-8AFC-02E7F95DEAAC}"/>
    <cellStyle name="Quantity 2 9" xfId="13288" xr:uid="{8A2C6A9B-B875-4696-83F6-10D80C68DFAF}"/>
    <cellStyle name="Quantity 20" xfId="13289" xr:uid="{163A383B-2D6A-4EE8-9C9B-CCEC2E142822}"/>
    <cellStyle name="Quantity 21" xfId="13290" xr:uid="{767725A1-E349-4106-827C-1DA35FEB6697}"/>
    <cellStyle name="Quantity 22" xfId="13291" xr:uid="{7E93FD9E-3AF0-4004-96E3-AEFBD84FD4B9}"/>
    <cellStyle name="Quantity 23" xfId="13292" xr:uid="{B2FF6668-7D35-4BD7-AFA1-A946DFE22677}"/>
    <cellStyle name="Quantity 3" xfId="8736" xr:uid="{E434AB95-B848-4EE3-ABD2-20B03CA1D21B}"/>
    <cellStyle name="Quantity 3 10" xfId="13293" xr:uid="{EE18308F-049A-4DB8-9111-D829B2ACC3BD}"/>
    <cellStyle name="Quantity 3 11" xfId="13294" xr:uid="{A8A5248C-F1D9-43F4-ABE5-E4F4BE34F434}"/>
    <cellStyle name="Quantity 3 12" xfId="13295" xr:uid="{F9D35A90-257E-481F-A310-EB6C3F4741FF}"/>
    <cellStyle name="Quantity 3 13" xfId="13296" xr:uid="{89802584-C42A-48CC-A346-AFF153F3BFC8}"/>
    <cellStyle name="Quantity 3 14" xfId="13297" xr:uid="{B5766699-6F8A-4011-B0FA-598F13C3BD47}"/>
    <cellStyle name="Quantity 3 15" xfId="13298" xr:uid="{9C81B30F-0135-4628-B59F-178E40E46AAD}"/>
    <cellStyle name="Quantity 3 16" xfId="13299" xr:uid="{D8ED7AA9-034E-4C7E-B337-034599496875}"/>
    <cellStyle name="Quantity 3 17" xfId="13300" xr:uid="{DCBF497C-A6F8-4A37-B12F-874A6BD53A81}"/>
    <cellStyle name="Quantity 3 18" xfId="13301" xr:uid="{B7C84B34-7C6F-43E9-B16C-971D5E8C24F4}"/>
    <cellStyle name="Quantity 3 19" xfId="13302" xr:uid="{3E9F0D94-F902-40A1-9AB0-39497A6EA84F}"/>
    <cellStyle name="Quantity 3 2" xfId="8737" xr:uid="{1564CC90-5E44-4E68-8CC6-C73218C95BFA}"/>
    <cellStyle name="Quantity 3 2 10" xfId="13303" xr:uid="{CB948E2C-BEE1-4497-9E41-361E4FEEEC4F}"/>
    <cellStyle name="Quantity 3 2 11" xfId="13304" xr:uid="{88B696B5-8081-48B2-95AF-AC19CA389144}"/>
    <cellStyle name="Quantity 3 2 12" xfId="13305" xr:uid="{DB5881EE-4FE4-44DA-9D67-EDF30D091BD0}"/>
    <cellStyle name="Quantity 3 2 13" xfId="13306" xr:uid="{0DF66B7C-4FD9-4B62-858F-B080E6432EF4}"/>
    <cellStyle name="Quantity 3 2 14" xfId="13307" xr:uid="{DD57BD3C-5840-46EB-AEA6-F2A310B0616D}"/>
    <cellStyle name="Quantity 3 2 15" xfId="13308" xr:uid="{C28ACEE9-7DC1-4D44-B919-A7124A8B6ACF}"/>
    <cellStyle name="Quantity 3 2 16" xfId="13309" xr:uid="{F50DDAD1-DCD8-491F-A484-2C1ECA97A061}"/>
    <cellStyle name="Quantity 3 2 2" xfId="13310" xr:uid="{F98D233E-7B4A-4F19-B330-61B7ADF439A0}"/>
    <cellStyle name="Quantity 3 2 3" xfId="13311" xr:uid="{7C92D561-DEAE-4F0C-A897-D7FB16D238DB}"/>
    <cellStyle name="Quantity 3 2 4" xfId="13312" xr:uid="{95591915-0C69-4F6B-ACA1-EBDA965CE1AC}"/>
    <cellStyle name="Quantity 3 2 5" xfId="13313" xr:uid="{0B3B16E3-1546-44E1-8904-7A5AB07BD399}"/>
    <cellStyle name="Quantity 3 2 6" xfId="13314" xr:uid="{84D86D35-F9FC-4407-ACE2-4BAA86AA53A9}"/>
    <cellStyle name="Quantity 3 2 7" xfId="13315" xr:uid="{0ACF3246-EF77-4A81-B0AD-55A7E8F7F4FD}"/>
    <cellStyle name="Quantity 3 2 8" xfId="13316" xr:uid="{62DE6051-1D98-4453-B07C-576D45F464D9}"/>
    <cellStyle name="Quantity 3 2 9" xfId="13317" xr:uid="{11471983-959B-4CBD-A6BD-0BC797256E9E}"/>
    <cellStyle name="Quantity 3 20" xfId="13318" xr:uid="{19BDCA6A-D68B-4ABE-993A-610D47C18B44}"/>
    <cellStyle name="Quantity 3 21" xfId="13319" xr:uid="{1DAB8C23-15EA-4538-B27E-C9A695BBBC79}"/>
    <cellStyle name="Quantity 3 22" xfId="13320" xr:uid="{52818D6C-647D-46E9-8E7A-6E97569829DC}"/>
    <cellStyle name="Quantity 3 23" xfId="13321" xr:uid="{7B7527D0-3B4E-4AB1-9C96-AF472CA58FD7}"/>
    <cellStyle name="Quantity 3 3" xfId="8738" xr:uid="{E4E77089-2691-4131-B4E1-E7CD08A9073C}"/>
    <cellStyle name="Quantity 3 3 10" xfId="13322" xr:uid="{6E8D11A3-0D3D-4BF2-B726-511B660591A2}"/>
    <cellStyle name="Quantity 3 3 11" xfId="13323" xr:uid="{F74711AA-C142-4F75-A371-F66A81A24BB2}"/>
    <cellStyle name="Quantity 3 3 12" xfId="13324" xr:uid="{B959679A-7EA8-43BA-9A6E-293DCCB63688}"/>
    <cellStyle name="Quantity 3 3 13" xfId="13325" xr:uid="{C19D8742-299E-492C-93B4-528CDABF4C50}"/>
    <cellStyle name="Quantity 3 3 14" xfId="13326" xr:uid="{54DDE261-2E93-4C2E-81AF-294570742196}"/>
    <cellStyle name="Quantity 3 3 15" xfId="13327" xr:uid="{03C69EFC-032A-45BA-BFB0-9DD80EB8E7C1}"/>
    <cellStyle name="Quantity 3 3 16" xfId="13328" xr:uid="{EE8A8FFD-01BE-4423-8325-4E2079C95A60}"/>
    <cellStyle name="Quantity 3 3 2" xfId="13329" xr:uid="{E6300DDB-EF97-4B69-BD4B-91D5C43CDBDF}"/>
    <cellStyle name="Quantity 3 3 3" xfId="13330" xr:uid="{982B90FE-38DB-47F8-9BC1-097ADA5334E6}"/>
    <cellStyle name="Quantity 3 3 4" xfId="13331" xr:uid="{BBD1C37B-1535-4623-838D-E659F09F7521}"/>
    <cellStyle name="Quantity 3 3 5" xfId="13332" xr:uid="{E4E6A581-5A45-4EB5-8289-487039BD8C52}"/>
    <cellStyle name="Quantity 3 3 6" xfId="13333" xr:uid="{4CCB0846-FDE7-4284-85C2-1D59119A3054}"/>
    <cellStyle name="Quantity 3 3 7" xfId="13334" xr:uid="{2A97721B-A30B-4BD5-BD0C-41EE31985C88}"/>
    <cellStyle name="Quantity 3 3 8" xfId="13335" xr:uid="{0E078878-7D53-454E-9573-D49CA85A3235}"/>
    <cellStyle name="Quantity 3 3 9" xfId="13336" xr:uid="{9F399065-11B9-484D-A5BA-37C0B02C42C2}"/>
    <cellStyle name="Quantity 3 4" xfId="8739" xr:uid="{BA3E1850-4ECE-4A21-A253-9C07EFC91444}"/>
    <cellStyle name="Quantity 3 4 10" xfId="13337" xr:uid="{AD4646A3-0819-45BE-9B24-055CCCAFAE01}"/>
    <cellStyle name="Quantity 3 4 11" xfId="13338" xr:uid="{FCA03A44-3612-4C81-ADAF-6D3E7C430AB2}"/>
    <cellStyle name="Quantity 3 4 12" xfId="13339" xr:uid="{6CA90519-62B7-475B-ADBB-A1CAD2267DDE}"/>
    <cellStyle name="Quantity 3 4 13" xfId="13340" xr:uid="{184C8F5E-0674-4B25-81C4-995E12A1B3C4}"/>
    <cellStyle name="Quantity 3 4 14" xfId="13341" xr:uid="{FDA09DB6-24AE-4FFC-9E92-58332E67DE5A}"/>
    <cellStyle name="Quantity 3 4 15" xfId="13342" xr:uid="{98E2A622-D3BA-4C6A-8DA6-8C4AABD2C58D}"/>
    <cellStyle name="Quantity 3 4 16" xfId="13343" xr:uid="{411CFFF2-C3A2-4FB6-B9D7-1C058317430B}"/>
    <cellStyle name="Quantity 3 4 2" xfId="13344" xr:uid="{9D38A9A4-0943-47FB-9E89-ECFB29C5530A}"/>
    <cellStyle name="Quantity 3 4 3" xfId="13345" xr:uid="{C510B00C-7460-4B41-B379-38E9031018C5}"/>
    <cellStyle name="Quantity 3 4 4" xfId="13346" xr:uid="{A8BA89F5-D4D3-4765-AF6B-3B9B7C09023F}"/>
    <cellStyle name="Quantity 3 4 5" xfId="13347" xr:uid="{4BFCCC29-E2F5-472F-8808-FD5931473D5E}"/>
    <cellStyle name="Quantity 3 4 6" xfId="13348" xr:uid="{E7DACC08-8992-40C1-BEC6-4A89A170E573}"/>
    <cellStyle name="Quantity 3 4 7" xfId="13349" xr:uid="{7F00F586-50CE-4D35-9281-35B739D1B355}"/>
    <cellStyle name="Quantity 3 4 8" xfId="13350" xr:uid="{BB1D0B7D-17FD-44D3-97B1-A3F48F4C19A2}"/>
    <cellStyle name="Quantity 3 4 9" xfId="13351" xr:uid="{7689D03E-AE41-4F6A-BA34-3AC89A2B0B50}"/>
    <cellStyle name="Quantity 3 5" xfId="8740" xr:uid="{4EA12574-335C-400F-A877-CFA43695174E}"/>
    <cellStyle name="Quantity 3 5 10" xfId="13352" xr:uid="{31DD2F8F-FAB6-428C-A082-482DB86E2C2E}"/>
    <cellStyle name="Quantity 3 5 11" xfId="13353" xr:uid="{4B2CE433-C862-4DF5-91E0-5D97B90EC4B3}"/>
    <cellStyle name="Quantity 3 5 12" xfId="13354" xr:uid="{99461C11-831B-4C0F-B4AF-E955A13FEE4B}"/>
    <cellStyle name="Quantity 3 5 13" xfId="13355" xr:uid="{4CFE8515-CD65-4D78-A53D-B62072778698}"/>
    <cellStyle name="Quantity 3 5 14" xfId="13356" xr:uid="{38945697-D84D-4D12-8596-C1F3DB7F16D3}"/>
    <cellStyle name="Quantity 3 5 15" xfId="13357" xr:uid="{4DFEAB64-8F67-4B14-A36B-BA627B82EFAE}"/>
    <cellStyle name="Quantity 3 5 16" xfId="13358" xr:uid="{27BC9CB3-D709-40B9-A48F-00840950FA32}"/>
    <cellStyle name="Quantity 3 5 2" xfId="13359" xr:uid="{E1FC9852-1CE3-460D-92B5-C465068A6D71}"/>
    <cellStyle name="Quantity 3 5 3" xfId="13360" xr:uid="{E1DCD9B3-C86F-4559-806E-B10A676122B2}"/>
    <cellStyle name="Quantity 3 5 4" xfId="13361" xr:uid="{790EEEA2-F468-440D-9519-4B129D76A792}"/>
    <cellStyle name="Quantity 3 5 5" xfId="13362" xr:uid="{A3F98C3E-2EDB-4C73-9FED-5E943D6B8145}"/>
    <cellStyle name="Quantity 3 5 6" xfId="13363" xr:uid="{C4C0F34D-5E6E-41DB-8B6C-D78C80F37C44}"/>
    <cellStyle name="Quantity 3 5 7" xfId="13364" xr:uid="{0FE996DE-D449-4A34-8EA2-5AE843660727}"/>
    <cellStyle name="Quantity 3 5 8" xfId="13365" xr:uid="{50B20DF1-853B-4A99-A4FC-1732A2E4B789}"/>
    <cellStyle name="Quantity 3 5 9" xfId="13366" xr:uid="{DB6271C0-B05E-489B-B2B4-42877424F4D1}"/>
    <cellStyle name="Quantity 3 6" xfId="8741" xr:uid="{C067E8B2-CC46-40C5-9AEB-BE18AECA59D1}"/>
    <cellStyle name="Quantity 3 6 10" xfId="13367" xr:uid="{E9F7CC23-DB36-4A5F-B51D-1BD8030F81D5}"/>
    <cellStyle name="Quantity 3 6 11" xfId="13368" xr:uid="{BF9BF480-EF47-42EB-9673-3897C298931F}"/>
    <cellStyle name="Quantity 3 6 12" xfId="13369" xr:uid="{68801D2D-23A8-4DCF-86C2-6D8246EDF010}"/>
    <cellStyle name="Quantity 3 6 13" xfId="13370" xr:uid="{89C793C8-12C1-4B53-B912-53CC0DE93DC7}"/>
    <cellStyle name="Quantity 3 6 14" xfId="13371" xr:uid="{9F27CB61-99BA-4B53-92E0-CA6FE3F39BB3}"/>
    <cellStyle name="Quantity 3 6 15" xfId="13372" xr:uid="{A21FC6E4-E55D-4438-9A18-A995043B74B2}"/>
    <cellStyle name="Quantity 3 6 16" xfId="13373" xr:uid="{D3CC7194-72A5-46BB-B8AC-6DC2AAEF7058}"/>
    <cellStyle name="Quantity 3 6 2" xfId="13374" xr:uid="{03D961B4-E74A-419C-A689-6DA476B58D4B}"/>
    <cellStyle name="Quantity 3 6 3" xfId="13375" xr:uid="{A4CCD499-7BBC-4FDB-A3D1-93545093A80E}"/>
    <cellStyle name="Quantity 3 6 4" xfId="13376" xr:uid="{47661A3F-4B3F-49AB-B64A-6D53F89B8895}"/>
    <cellStyle name="Quantity 3 6 5" xfId="13377" xr:uid="{ABBBD116-833C-498C-9374-E40486EF79EF}"/>
    <cellStyle name="Quantity 3 6 6" xfId="13378" xr:uid="{14459A41-2A46-4763-A8CA-F100F2A5E94D}"/>
    <cellStyle name="Quantity 3 6 7" xfId="13379" xr:uid="{7E43F9EC-74D0-4CF7-ACA8-C8942018E65A}"/>
    <cellStyle name="Quantity 3 6 8" xfId="13380" xr:uid="{71253366-A627-427A-BAA9-F0B3B98557DD}"/>
    <cellStyle name="Quantity 3 6 9" xfId="13381" xr:uid="{2682A587-7F99-4BA6-8E6F-15BE3726E340}"/>
    <cellStyle name="Quantity 3 7" xfId="8742" xr:uid="{B5E65E4C-CAF7-44C9-BD3A-300D5B4EDB5B}"/>
    <cellStyle name="Quantity 3 7 10" xfId="13382" xr:uid="{CEEC04B0-88DE-41F5-88BF-58A85FC6F0EE}"/>
    <cellStyle name="Quantity 3 7 11" xfId="13383" xr:uid="{5EDA1024-2D35-4104-A9BE-3AAEE178B2A9}"/>
    <cellStyle name="Quantity 3 7 12" xfId="13384" xr:uid="{847F9DD2-FD0B-4187-8BB5-41F18BE33902}"/>
    <cellStyle name="Quantity 3 7 13" xfId="13385" xr:uid="{948E3E92-A473-4A2C-A026-25F74DC60257}"/>
    <cellStyle name="Quantity 3 7 14" xfId="13386" xr:uid="{FF62E250-2DE8-4699-85EE-DD49F1101C09}"/>
    <cellStyle name="Quantity 3 7 15" xfId="13387" xr:uid="{041831F0-A920-4997-B879-28A32F27EFC6}"/>
    <cellStyle name="Quantity 3 7 16" xfId="13388" xr:uid="{CFAE3E31-CCF0-44B1-A7B1-758A6BD19D71}"/>
    <cellStyle name="Quantity 3 7 2" xfId="13389" xr:uid="{71B8682A-7637-49A9-A25C-B9894352E185}"/>
    <cellStyle name="Quantity 3 7 3" xfId="13390" xr:uid="{A369C589-1575-4E53-A30B-493FB336DFD0}"/>
    <cellStyle name="Quantity 3 7 4" xfId="13391" xr:uid="{F3F46E1A-4E57-4224-8576-C969BD815655}"/>
    <cellStyle name="Quantity 3 7 5" xfId="13392" xr:uid="{C3C0C210-40C0-44E7-893A-C82CED7BE041}"/>
    <cellStyle name="Quantity 3 7 6" xfId="13393" xr:uid="{9E757A2C-FDA3-48A3-A485-C492E8A998AE}"/>
    <cellStyle name="Quantity 3 7 7" xfId="13394" xr:uid="{FCD0C6D4-860B-4F8C-8F15-51FDC0AADD20}"/>
    <cellStyle name="Quantity 3 7 8" xfId="13395" xr:uid="{FA7D1FFB-0E29-4ED7-B4EF-2D74289200FD}"/>
    <cellStyle name="Quantity 3 7 9" xfId="13396" xr:uid="{DAF60FC8-9F29-475F-B8F1-8846FDEA1257}"/>
    <cellStyle name="Quantity 3 8" xfId="8743" xr:uid="{A33050F3-CF36-4B78-8BF7-D919E2005DAD}"/>
    <cellStyle name="Quantity 3 8 10" xfId="13397" xr:uid="{2311FB5A-7EBD-4AAB-8E06-319DFF64CC88}"/>
    <cellStyle name="Quantity 3 8 11" xfId="13398" xr:uid="{8309A0D3-6EDB-48D4-9B63-9724374F9FF8}"/>
    <cellStyle name="Quantity 3 8 12" xfId="13399" xr:uid="{169A083E-828C-42B1-AD96-6B5019467164}"/>
    <cellStyle name="Quantity 3 8 13" xfId="13400" xr:uid="{550DBE07-146F-43C9-A9D8-FB0F88F4F199}"/>
    <cellStyle name="Quantity 3 8 14" xfId="13401" xr:uid="{D87F7BBE-A54F-40EF-ACCE-EE8C553F0345}"/>
    <cellStyle name="Quantity 3 8 15" xfId="13402" xr:uid="{319C9EF4-CFB1-4D19-AC84-392F78D138BA}"/>
    <cellStyle name="Quantity 3 8 16" xfId="13403" xr:uid="{A9D5D8BA-8197-4504-9676-9BAC97CD7154}"/>
    <cellStyle name="Quantity 3 8 2" xfId="13404" xr:uid="{61716603-CF72-43F3-8538-C8ADF54C6D82}"/>
    <cellStyle name="Quantity 3 8 3" xfId="13405" xr:uid="{519F9492-A8ED-403F-9193-08995BD5D3D2}"/>
    <cellStyle name="Quantity 3 8 4" xfId="13406" xr:uid="{F352A700-74BD-4A32-8DE2-F64BCF8841C2}"/>
    <cellStyle name="Quantity 3 8 5" xfId="13407" xr:uid="{2DAC0B77-458B-49AA-88B2-FCDA31B86273}"/>
    <cellStyle name="Quantity 3 8 6" xfId="13408" xr:uid="{1AB1415F-A8E4-4502-BD28-93FE9A3C3829}"/>
    <cellStyle name="Quantity 3 8 7" xfId="13409" xr:uid="{FBAE3A2E-EC8E-4C22-90BC-70E6F8047C29}"/>
    <cellStyle name="Quantity 3 8 8" xfId="13410" xr:uid="{C2991FED-4310-484F-9FF0-51EE4C539235}"/>
    <cellStyle name="Quantity 3 8 9" xfId="13411" xr:uid="{18BC4F57-250A-4B90-AF8C-9CE2ECFD76D3}"/>
    <cellStyle name="Quantity 3 9" xfId="13412" xr:uid="{4BE68DB0-C799-453D-BB90-57831D70C294}"/>
    <cellStyle name="Quantity 4" xfId="8744" xr:uid="{34F009EA-A157-4F33-91E9-4C50C7100D03}"/>
    <cellStyle name="Quantity 4 10" xfId="13413" xr:uid="{E9BB6E6F-CB83-44F7-9BAD-04834D652170}"/>
    <cellStyle name="Quantity 4 11" xfId="13414" xr:uid="{49F6F8D8-8E11-4FB8-B880-D277E7DC6F38}"/>
    <cellStyle name="Quantity 4 12" xfId="13415" xr:uid="{55896A84-6716-4CFC-A8D7-AD252FD50B54}"/>
    <cellStyle name="Quantity 4 13" xfId="13416" xr:uid="{42DBE8F7-E64A-4040-9AD4-823391604E9F}"/>
    <cellStyle name="Quantity 4 14" xfId="13417" xr:uid="{CA1BAB10-69A9-452E-8CA9-C28457A531C8}"/>
    <cellStyle name="Quantity 4 15" xfId="13418" xr:uid="{78A60519-8CC4-49C8-AD05-0EED09338684}"/>
    <cellStyle name="Quantity 4 16" xfId="13419" xr:uid="{1ACCCEE5-3DE2-4F82-B177-4FEB14AC5E9E}"/>
    <cellStyle name="Quantity 4 17" xfId="13420" xr:uid="{113B51D6-3242-4CE1-9368-EDF4D3CDCFCE}"/>
    <cellStyle name="Quantity 4 18" xfId="13421" xr:uid="{6CD71814-BF7A-4822-9CD4-A72E05B67B10}"/>
    <cellStyle name="Quantity 4 19" xfId="13422" xr:uid="{EEB3C19A-300D-4250-96E2-17DEBBA32556}"/>
    <cellStyle name="Quantity 4 2" xfId="8745" xr:uid="{5391F1DA-8F9C-4C2A-BBEC-58670B8D5BF3}"/>
    <cellStyle name="Quantity 4 2 10" xfId="13423" xr:uid="{35966D55-7297-483A-8311-F06F293493A3}"/>
    <cellStyle name="Quantity 4 2 11" xfId="13424" xr:uid="{9E4589F2-22E5-4AD3-9BFC-BD0CA16B4BD8}"/>
    <cellStyle name="Quantity 4 2 12" xfId="13425" xr:uid="{0DA47CAB-BA4C-490F-B9DB-F3D9AD567B73}"/>
    <cellStyle name="Quantity 4 2 13" xfId="13426" xr:uid="{93419EC9-B972-4C69-9805-59B2AF043BE5}"/>
    <cellStyle name="Quantity 4 2 14" xfId="13427" xr:uid="{899B0E60-47CF-43ED-B4BD-25CAC10FBEF0}"/>
    <cellStyle name="Quantity 4 2 15" xfId="13428" xr:uid="{7E8BC75C-AA01-4CB5-B05C-8A8C3BE0840B}"/>
    <cellStyle name="Quantity 4 2 16" xfId="13429" xr:uid="{5188E9F2-C165-4941-85FF-713AAE7AE1CA}"/>
    <cellStyle name="Quantity 4 2 2" xfId="13430" xr:uid="{46C073F7-91A7-4E10-82A2-01D9AF00F2DA}"/>
    <cellStyle name="Quantity 4 2 3" xfId="13431" xr:uid="{76D376B8-DA0D-43B0-AD52-ED1433186E19}"/>
    <cellStyle name="Quantity 4 2 4" xfId="13432" xr:uid="{A4484FD0-4EA8-465B-B424-250B20B067C6}"/>
    <cellStyle name="Quantity 4 2 5" xfId="13433" xr:uid="{5218FF72-DE27-44FF-8DD3-1BB2B10DBE10}"/>
    <cellStyle name="Quantity 4 2 6" xfId="13434" xr:uid="{76DAA7D8-D92A-405F-9248-B998CD001DE1}"/>
    <cellStyle name="Quantity 4 2 7" xfId="13435" xr:uid="{83618F6A-713F-4B87-9483-BC072E69E654}"/>
    <cellStyle name="Quantity 4 2 8" xfId="13436" xr:uid="{53EAE2C3-9523-4755-9FF9-71EB89C3B385}"/>
    <cellStyle name="Quantity 4 2 9" xfId="13437" xr:uid="{FD4AF6C8-D107-4B5D-A62C-70C7C1F93BE1}"/>
    <cellStyle name="Quantity 4 20" xfId="13438" xr:uid="{F12869B0-9C7F-446C-BBFC-45B284613AF7}"/>
    <cellStyle name="Quantity 4 21" xfId="13439" xr:uid="{5E6008AB-6F7F-4A0B-9446-ED5B1DC6A3E1}"/>
    <cellStyle name="Quantity 4 22" xfId="13440" xr:uid="{9B73D264-9812-4049-A33B-96349413CC54}"/>
    <cellStyle name="Quantity 4 23" xfId="13441" xr:uid="{F1EB168E-6215-480F-9226-A747A3169BE9}"/>
    <cellStyle name="Quantity 4 3" xfId="8746" xr:uid="{DE99810C-FD2D-47AF-8B52-5FEAC60F3119}"/>
    <cellStyle name="Quantity 4 3 10" xfId="13442" xr:uid="{72766D91-DCC4-4ECD-A15F-92C2CC035D75}"/>
    <cellStyle name="Quantity 4 3 11" xfId="13443" xr:uid="{C8BB7E7A-75CD-44DE-84D5-0C4F4BA04316}"/>
    <cellStyle name="Quantity 4 3 12" xfId="13444" xr:uid="{1D464610-47C7-402A-86A3-4634781AAEF2}"/>
    <cellStyle name="Quantity 4 3 13" xfId="13445" xr:uid="{C0BC7034-3939-4693-AC4F-0975A7BBD683}"/>
    <cellStyle name="Quantity 4 3 14" xfId="13446" xr:uid="{693A32F7-AC67-4D22-BD47-B2F97E1F5D65}"/>
    <cellStyle name="Quantity 4 3 15" xfId="13447" xr:uid="{FFDBCF01-5BA6-4C4D-8B95-911034D2131C}"/>
    <cellStyle name="Quantity 4 3 16" xfId="13448" xr:uid="{9826EB65-F913-48C4-A61A-F5A5674F3928}"/>
    <cellStyle name="Quantity 4 3 2" xfId="13449" xr:uid="{2F9AC4F2-A26E-4888-A0FB-A440F9A970FD}"/>
    <cellStyle name="Quantity 4 3 3" xfId="13450" xr:uid="{505CB873-3E24-4A19-9D76-70B737D86664}"/>
    <cellStyle name="Quantity 4 3 4" xfId="13451" xr:uid="{0DDB90A5-9850-4E2F-BF53-B183A9B82617}"/>
    <cellStyle name="Quantity 4 3 5" xfId="13452" xr:uid="{E1A0AF6B-3D74-4096-ACDB-BAAF5F32BE11}"/>
    <cellStyle name="Quantity 4 3 6" xfId="13453" xr:uid="{4322F416-5F17-4A58-821E-8A3DD843A2D9}"/>
    <cellStyle name="Quantity 4 3 7" xfId="13454" xr:uid="{4909A9A2-DEAA-4D19-A860-48D2DF3336E7}"/>
    <cellStyle name="Quantity 4 3 8" xfId="13455" xr:uid="{DB1DFF6E-2F69-4070-AA59-79CF26ACEF9E}"/>
    <cellStyle name="Quantity 4 3 9" xfId="13456" xr:uid="{27783376-501C-44B4-8717-1D3739F2192D}"/>
    <cellStyle name="Quantity 4 4" xfId="8747" xr:uid="{F427EB86-D56B-436A-86D0-381AB12D737C}"/>
    <cellStyle name="Quantity 4 4 10" xfId="13457" xr:uid="{24F41C26-5E19-4217-BD64-B8A10A4279C9}"/>
    <cellStyle name="Quantity 4 4 11" xfId="13458" xr:uid="{04199A61-3CE0-44B4-AEF7-A62CFDDBBE6B}"/>
    <cellStyle name="Quantity 4 4 12" xfId="13459" xr:uid="{F49CA973-032A-4DF0-A73D-D9F9C3832EF9}"/>
    <cellStyle name="Quantity 4 4 13" xfId="13460" xr:uid="{6F731354-D14F-463F-8047-8384F9108356}"/>
    <cellStyle name="Quantity 4 4 14" xfId="13461" xr:uid="{9FEF91E3-4B04-4455-875D-D7C053A16597}"/>
    <cellStyle name="Quantity 4 4 15" xfId="13462" xr:uid="{5D2245F0-5B95-4F81-9F80-CC88238ED0DF}"/>
    <cellStyle name="Quantity 4 4 16" xfId="13463" xr:uid="{2447AD5D-ABE0-45E4-AFA0-90D1A63B147D}"/>
    <cellStyle name="Quantity 4 4 2" xfId="13464" xr:uid="{1514806F-F68C-4CDC-A6B3-F94BC6B43110}"/>
    <cellStyle name="Quantity 4 4 3" xfId="13465" xr:uid="{01714256-2573-4EE6-85F1-FF2F2D625297}"/>
    <cellStyle name="Quantity 4 4 4" xfId="13466" xr:uid="{D55118FB-0101-49A2-B9DB-DB91D3EDB3A3}"/>
    <cellStyle name="Quantity 4 4 5" xfId="13467" xr:uid="{3FA76CB4-0D99-4F3B-822A-0D0A13D21DFD}"/>
    <cellStyle name="Quantity 4 4 6" xfId="13468" xr:uid="{E7442743-FA5C-4616-8171-FEFCE1A469B9}"/>
    <cellStyle name="Quantity 4 4 7" xfId="13469" xr:uid="{0DE6CB19-4FA6-4A2C-9F4D-0E78DBA98858}"/>
    <cellStyle name="Quantity 4 4 8" xfId="13470" xr:uid="{DB8135EE-ADDB-422C-A2CF-E96003B4326A}"/>
    <cellStyle name="Quantity 4 4 9" xfId="13471" xr:uid="{060DFA9E-00E2-4429-A95D-DD8B97B89615}"/>
    <cellStyle name="Quantity 4 5" xfId="8748" xr:uid="{987943C5-5A4C-4F6F-8B97-6E61028BB1DD}"/>
    <cellStyle name="Quantity 4 5 10" xfId="13472" xr:uid="{8FA1CA90-ACBC-460F-A9A6-0D7C118CA67B}"/>
    <cellStyle name="Quantity 4 5 11" xfId="13473" xr:uid="{68E9A66B-1272-43B1-8848-E0C9B05BABDB}"/>
    <cellStyle name="Quantity 4 5 12" xfId="13474" xr:uid="{542573E3-D90B-4804-BFE1-DA87ED663D6F}"/>
    <cellStyle name="Quantity 4 5 13" xfId="13475" xr:uid="{5A3F51AB-B996-41F4-8F6A-A8E136CE0001}"/>
    <cellStyle name="Quantity 4 5 14" xfId="13476" xr:uid="{7A4D71D7-E7A4-464E-810F-4945FE0BDD8A}"/>
    <cellStyle name="Quantity 4 5 15" xfId="13477" xr:uid="{5AEC6797-4D4D-4C76-945D-8B61E42D35F6}"/>
    <cellStyle name="Quantity 4 5 16" xfId="13478" xr:uid="{A2E83AB9-202B-4878-907B-F4960408A4EC}"/>
    <cellStyle name="Quantity 4 5 2" xfId="13479" xr:uid="{5BA3B6FD-80A0-4787-B032-E78CFBFB6B65}"/>
    <cellStyle name="Quantity 4 5 3" xfId="13480" xr:uid="{5CCD66CF-FBA9-4B67-91E3-21FEA14059E4}"/>
    <cellStyle name="Quantity 4 5 4" xfId="13481" xr:uid="{0E05A573-CED2-4048-92BB-5B8E9144936D}"/>
    <cellStyle name="Quantity 4 5 5" xfId="13482" xr:uid="{37F14DE4-5CFA-4F01-A23E-58E6B7E24814}"/>
    <cellStyle name="Quantity 4 5 6" xfId="13483" xr:uid="{F1F5B219-92A4-4024-8D5B-3A8E347CCA49}"/>
    <cellStyle name="Quantity 4 5 7" xfId="13484" xr:uid="{B1729F2F-A399-43E9-BB02-8A09598D94B5}"/>
    <cellStyle name="Quantity 4 5 8" xfId="13485" xr:uid="{91EA777B-1DD0-468A-9B36-2ABDCDE2B7C7}"/>
    <cellStyle name="Quantity 4 5 9" xfId="13486" xr:uid="{90D14950-192A-47AC-AE6D-1C783A3DCF0A}"/>
    <cellStyle name="Quantity 4 6" xfId="8749" xr:uid="{792975FC-A448-4D6F-B70B-7204F7D191FC}"/>
    <cellStyle name="Quantity 4 6 10" xfId="13487" xr:uid="{0C13F9EA-B5AF-423C-8028-8692AE9F12A3}"/>
    <cellStyle name="Quantity 4 6 11" xfId="13488" xr:uid="{9BF0F0E1-CD31-405E-BAE7-C789E56FFDD8}"/>
    <cellStyle name="Quantity 4 6 12" xfId="13489" xr:uid="{81FBCEC3-ABD4-4F16-AD4A-DE9CFCCFC2BE}"/>
    <cellStyle name="Quantity 4 6 13" xfId="13490" xr:uid="{63511113-99B8-4A10-A88A-B6BD1C1E54EB}"/>
    <cellStyle name="Quantity 4 6 14" xfId="13491" xr:uid="{B82B8EF2-E19E-4504-844C-BB6B09B813E1}"/>
    <cellStyle name="Quantity 4 6 15" xfId="13492" xr:uid="{1EB06695-70D2-498A-A6FD-EDA4FFC3A609}"/>
    <cellStyle name="Quantity 4 6 16" xfId="13493" xr:uid="{4765959A-4198-409C-81D9-AF58232BE53E}"/>
    <cellStyle name="Quantity 4 6 2" xfId="13494" xr:uid="{1464C14E-394B-4FD4-8193-43B05BA2D82A}"/>
    <cellStyle name="Quantity 4 6 3" xfId="13495" xr:uid="{0D939AFC-AF1C-4D47-AE6C-B559419BF824}"/>
    <cellStyle name="Quantity 4 6 4" xfId="13496" xr:uid="{748D3C90-422B-4F51-97D7-02ACF59BAF41}"/>
    <cellStyle name="Quantity 4 6 5" xfId="13497" xr:uid="{9F959E4B-6F8B-4B69-AB48-D0CCB5B65B6A}"/>
    <cellStyle name="Quantity 4 6 6" xfId="13498" xr:uid="{72C50078-5504-47CC-8880-3D6571A98048}"/>
    <cellStyle name="Quantity 4 6 7" xfId="13499" xr:uid="{67FBC95E-E53B-4927-B57E-60D6C8CBC63C}"/>
    <cellStyle name="Quantity 4 6 8" xfId="13500" xr:uid="{26BC4B97-3AED-49CB-A07D-7820B3E122BB}"/>
    <cellStyle name="Quantity 4 6 9" xfId="13501" xr:uid="{46D7D135-2C18-4C74-B5E0-D468D66FEA59}"/>
    <cellStyle name="Quantity 4 7" xfId="8750" xr:uid="{BA2F5FAA-94F9-4F32-BD8A-F8153E82A29D}"/>
    <cellStyle name="Quantity 4 7 10" xfId="13502" xr:uid="{FBC8DC8E-A1E8-4B39-8808-4841974B3601}"/>
    <cellStyle name="Quantity 4 7 11" xfId="13503" xr:uid="{A380A091-EF1F-4BA6-8A23-FA3B249E5EB4}"/>
    <cellStyle name="Quantity 4 7 12" xfId="13504" xr:uid="{AD7AB5D4-BC99-4753-8E67-70E941FF2EB3}"/>
    <cellStyle name="Quantity 4 7 13" xfId="13505" xr:uid="{FFCAFA26-26A0-4A39-9E76-868C57B1E457}"/>
    <cellStyle name="Quantity 4 7 14" xfId="13506" xr:uid="{5182A73F-2668-4A4E-93B5-B536C5C5B015}"/>
    <cellStyle name="Quantity 4 7 15" xfId="13507" xr:uid="{AC184BD7-7130-47BD-ADF1-F8F27BD41969}"/>
    <cellStyle name="Quantity 4 7 16" xfId="13508" xr:uid="{495AD285-C2C4-4036-9F9B-CF267332E154}"/>
    <cellStyle name="Quantity 4 7 2" xfId="13509" xr:uid="{666F638F-79E5-4850-90C5-020AA306A8C1}"/>
    <cellStyle name="Quantity 4 7 3" xfId="13510" xr:uid="{10A51D96-FE08-4549-B7FA-D602184895D8}"/>
    <cellStyle name="Quantity 4 7 4" xfId="13511" xr:uid="{ADD2EFE2-0663-4FF1-9F00-06BB74B1B3D5}"/>
    <cellStyle name="Quantity 4 7 5" xfId="13512" xr:uid="{9A35A8AC-816C-4998-A7A8-F4C2FE0744BD}"/>
    <cellStyle name="Quantity 4 7 6" xfId="13513" xr:uid="{5F70C2CE-3E15-491B-84D7-7E2EB8AA0E7C}"/>
    <cellStyle name="Quantity 4 7 7" xfId="13514" xr:uid="{B11BE6E6-05EE-457E-A7ED-F84FA805AF57}"/>
    <cellStyle name="Quantity 4 7 8" xfId="13515" xr:uid="{FFB75039-A0C5-40F5-8B4A-EC4D695D14CD}"/>
    <cellStyle name="Quantity 4 7 9" xfId="13516" xr:uid="{9AA0DF88-0E4F-4DFB-AB18-3A8D4D69F1C4}"/>
    <cellStyle name="Quantity 4 8" xfId="8751" xr:uid="{71DD6E89-8F40-4495-A825-C0973C45B0DD}"/>
    <cellStyle name="Quantity 4 8 10" xfId="13517" xr:uid="{0EDC582B-3156-4738-B8A5-BABAD8E9B7ED}"/>
    <cellStyle name="Quantity 4 8 11" xfId="13518" xr:uid="{1779DA4F-A0AA-4A4F-B550-109DD1A1B17E}"/>
    <cellStyle name="Quantity 4 8 12" xfId="13519" xr:uid="{6579761E-F301-45B2-AFFD-672F8075EBC1}"/>
    <cellStyle name="Quantity 4 8 13" xfId="13520" xr:uid="{228CD8B9-F030-40C7-9938-D4EA95010CA9}"/>
    <cellStyle name="Quantity 4 8 14" xfId="13521" xr:uid="{AA07EDA9-307F-4246-B914-F1D1D9ED5F09}"/>
    <cellStyle name="Quantity 4 8 15" xfId="13522" xr:uid="{84DBAF68-FADA-464D-972C-06E75C29EF53}"/>
    <cellStyle name="Quantity 4 8 16" xfId="13523" xr:uid="{4758AF27-1930-425A-B697-C2E02C516520}"/>
    <cellStyle name="Quantity 4 8 2" xfId="13524" xr:uid="{8224EF0C-7C8F-4904-A108-9C0CA3C77B73}"/>
    <cellStyle name="Quantity 4 8 3" xfId="13525" xr:uid="{AA801D3B-8132-400F-A6FF-8FAB6375DA7A}"/>
    <cellStyle name="Quantity 4 8 4" xfId="13526" xr:uid="{22F582D1-F676-4E04-B613-5EB409B0B039}"/>
    <cellStyle name="Quantity 4 8 5" xfId="13527" xr:uid="{D13688C0-5464-4099-9715-51D70D2B55E0}"/>
    <cellStyle name="Quantity 4 8 6" xfId="13528" xr:uid="{FE0958B9-C089-4246-98B0-C6EDA8628F4A}"/>
    <cellStyle name="Quantity 4 8 7" xfId="13529" xr:uid="{AE926765-E972-42EE-9DFF-690A6EF1CBA9}"/>
    <cellStyle name="Quantity 4 8 8" xfId="13530" xr:uid="{FA46C371-A2E8-4445-A7C4-55AC5DD66C00}"/>
    <cellStyle name="Quantity 4 8 9" xfId="13531" xr:uid="{7A05EB7D-70A9-4715-8E5D-8052188E233C}"/>
    <cellStyle name="Quantity 4 9" xfId="13532" xr:uid="{4E679241-C76C-43F1-AFE8-17A260BF60A0}"/>
    <cellStyle name="Quantity 5" xfId="8752" xr:uid="{A9D5EBA4-34D7-477C-A28E-52E8BB7A1535}"/>
    <cellStyle name="Quantity 5 10" xfId="13533" xr:uid="{E906E3FC-4A30-4602-9F88-1474D9340BF9}"/>
    <cellStyle name="Quantity 5 11" xfId="13534" xr:uid="{79AB86EC-4C92-45EA-960F-DEEC96033F85}"/>
    <cellStyle name="Quantity 5 12" xfId="13535" xr:uid="{96C37973-6E85-4AE8-BEFE-00C93645B901}"/>
    <cellStyle name="Quantity 5 13" xfId="13536" xr:uid="{3FE907B5-F489-4669-8535-AC0D48A96F5F}"/>
    <cellStyle name="Quantity 5 14" xfId="13537" xr:uid="{FED4A295-4AA9-4082-949D-C10589A074B2}"/>
    <cellStyle name="Quantity 5 15" xfId="13538" xr:uid="{13FBDCFE-F5E9-4EA0-AB80-024086D0DAC4}"/>
    <cellStyle name="Quantity 5 16" xfId="13539" xr:uid="{5C6346DA-4922-4945-A22E-4002DB0F4AD3}"/>
    <cellStyle name="Quantity 5 17" xfId="13540" xr:uid="{6C1DEA79-66E7-4B75-924F-6915B574569D}"/>
    <cellStyle name="Quantity 5 18" xfId="13541" xr:uid="{E8B52920-AAE5-4C41-9977-3E2ACF394172}"/>
    <cellStyle name="Quantity 5 19" xfId="13542" xr:uid="{F652C3D9-C008-4179-84F7-C0288A191126}"/>
    <cellStyle name="Quantity 5 2" xfId="8753" xr:uid="{46FD3209-5D1C-400C-952D-09EADF1895C0}"/>
    <cellStyle name="Quantity 5 2 10" xfId="13543" xr:uid="{A72EEFEA-095B-4D09-A468-224717A7C792}"/>
    <cellStyle name="Quantity 5 2 11" xfId="13544" xr:uid="{E6C12370-AE27-4EB4-8AA0-C1DAEEDE4E04}"/>
    <cellStyle name="Quantity 5 2 12" xfId="13545" xr:uid="{D5DA8CCE-520A-4F4E-8370-ABE622CDD28D}"/>
    <cellStyle name="Quantity 5 2 13" xfId="13546" xr:uid="{D6CBF828-C46D-4BDC-8AC5-D949E217AE7C}"/>
    <cellStyle name="Quantity 5 2 14" xfId="13547" xr:uid="{D055EE0F-1041-4136-B00E-58BD2D10DDA9}"/>
    <cellStyle name="Quantity 5 2 15" xfId="13548" xr:uid="{20801AFE-3A75-4B71-9728-171DF9DA6CFB}"/>
    <cellStyle name="Quantity 5 2 16" xfId="13549" xr:uid="{01F78DBD-179B-4D94-B799-FE11F1F14EAE}"/>
    <cellStyle name="Quantity 5 2 2" xfId="13550" xr:uid="{FEFC9BA3-C315-4BCF-BA5E-78BD83B9B068}"/>
    <cellStyle name="Quantity 5 2 3" xfId="13551" xr:uid="{5DDB45B3-4680-4569-A8C4-941ED2818638}"/>
    <cellStyle name="Quantity 5 2 4" xfId="13552" xr:uid="{F6B9424E-9427-4930-88D3-11E8107CEAFE}"/>
    <cellStyle name="Quantity 5 2 5" xfId="13553" xr:uid="{71C0BE88-58E3-4C82-A454-FB75E03C8BEC}"/>
    <cellStyle name="Quantity 5 2 6" xfId="13554" xr:uid="{A3D1CF06-71B4-4ADA-8D2E-9D2E6649FBB4}"/>
    <cellStyle name="Quantity 5 2 7" xfId="13555" xr:uid="{840E1C49-21CA-43A4-AE5F-0A41447D0803}"/>
    <cellStyle name="Quantity 5 2 8" xfId="13556" xr:uid="{6ED3E092-17A4-4790-BB82-5E3C88646422}"/>
    <cellStyle name="Quantity 5 2 9" xfId="13557" xr:uid="{464F3F5E-C049-4C05-BB69-9E075FAAA2A9}"/>
    <cellStyle name="Quantity 5 20" xfId="13558" xr:uid="{3F7F70E4-BFDE-4D92-9A7C-C4A1728A67A4}"/>
    <cellStyle name="Quantity 5 21" xfId="13559" xr:uid="{05732AC5-1A15-4D9D-A464-BF69D52C22DF}"/>
    <cellStyle name="Quantity 5 22" xfId="13560" xr:uid="{283415B3-F23B-4419-BEFF-AAB245EEF4D6}"/>
    <cellStyle name="Quantity 5 23" xfId="13561" xr:uid="{C8419669-F5B5-4D44-B553-C8883E680D7F}"/>
    <cellStyle name="Quantity 5 3" xfId="8754" xr:uid="{EEF76FCB-73EF-4EFA-9B88-8868AB442622}"/>
    <cellStyle name="Quantity 5 3 10" xfId="13562" xr:uid="{BB61995F-CAA2-4A12-877F-301DA2354694}"/>
    <cellStyle name="Quantity 5 3 11" xfId="13563" xr:uid="{28F1594C-7B86-47B5-8103-D59094CCDA2C}"/>
    <cellStyle name="Quantity 5 3 12" xfId="13564" xr:uid="{38BDD462-23BB-4B45-9176-B844B91A684A}"/>
    <cellStyle name="Quantity 5 3 13" xfId="13565" xr:uid="{13FE296F-EB49-4C60-8697-6B3B16AF66C5}"/>
    <cellStyle name="Quantity 5 3 14" xfId="13566" xr:uid="{2C792C23-7263-487F-9B77-F2F4722D24C6}"/>
    <cellStyle name="Quantity 5 3 15" xfId="13567" xr:uid="{585C71A6-2DB3-43B5-B497-56E0885615A4}"/>
    <cellStyle name="Quantity 5 3 16" xfId="13568" xr:uid="{873FB9CE-0268-4683-8837-FBF650D938F6}"/>
    <cellStyle name="Quantity 5 3 2" xfId="13569" xr:uid="{85BAA6FD-BC28-4A55-823A-161CDF65AEF3}"/>
    <cellStyle name="Quantity 5 3 3" xfId="13570" xr:uid="{F9E2173F-B7AA-4673-9990-CE99F93AD45B}"/>
    <cellStyle name="Quantity 5 3 4" xfId="13571" xr:uid="{9CD03001-1439-48A7-B699-FD9AAF9BADC3}"/>
    <cellStyle name="Quantity 5 3 5" xfId="13572" xr:uid="{1CCF005D-19E7-4E2F-B2CB-EE10E3FE30B2}"/>
    <cellStyle name="Quantity 5 3 6" xfId="13573" xr:uid="{DE743205-C83E-4458-8102-CB2290F9C7E6}"/>
    <cellStyle name="Quantity 5 3 7" xfId="13574" xr:uid="{1B543E93-273C-4ADF-BA9C-B9784710B899}"/>
    <cellStyle name="Quantity 5 3 8" xfId="13575" xr:uid="{9BBDA41B-EF10-4304-B08C-3E1443A68A60}"/>
    <cellStyle name="Quantity 5 3 9" xfId="13576" xr:uid="{9A76A65B-40A7-4663-B062-24D9D330D06C}"/>
    <cellStyle name="Quantity 5 4" xfId="8755" xr:uid="{9E63289B-BE75-45E8-B6E1-5DB561269E06}"/>
    <cellStyle name="Quantity 5 4 10" xfId="13577" xr:uid="{52409742-184F-43EE-A126-EFEE0216F1D3}"/>
    <cellStyle name="Quantity 5 4 11" xfId="13578" xr:uid="{5E1942E2-481F-4DA1-8294-1DB8000D4F48}"/>
    <cellStyle name="Quantity 5 4 12" xfId="13579" xr:uid="{DF2A3277-CDEC-43F1-8204-CB237C62753A}"/>
    <cellStyle name="Quantity 5 4 13" xfId="13580" xr:uid="{0DFDFBC4-77A3-4257-AF15-1747135AB487}"/>
    <cellStyle name="Quantity 5 4 14" xfId="13581" xr:uid="{824407E1-9F8A-4D54-BFD8-D87236134E91}"/>
    <cellStyle name="Quantity 5 4 15" xfId="13582" xr:uid="{903F1955-C6A4-4EA8-95D8-78F2E49E6950}"/>
    <cellStyle name="Quantity 5 4 16" xfId="13583" xr:uid="{6C4278EA-88BE-410F-A44E-FBAEA64D45BC}"/>
    <cellStyle name="Quantity 5 4 2" xfId="13584" xr:uid="{2A1F8FA8-F258-45EB-8878-A57669E2653C}"/>
    <cellStyle name="Quantity 5 4 3" xfId="13585" xr:uid="{4525534F-B6C4-4B4A-B292-18BE4B30D6D5}"/>
    <cellStyle name="Quantity 5 4 4" xfId="13586" xr:uid="{D9AD677F-61CF-4441-BA8A-396B6C6884B1}"/>
    <cellStyle name="Quantity 5 4 5" xfId="13587" xr:uid="{792E78F9-9EDC-4355-B88A-4A48C4B64E52}"/>
    <cellStyle name="Quantity 5 4 6" xfId="13588" xr:uid="{C45662B6-43F4-424F-8375-F1A2D5DA05A5}"/>
    <cellStyle name="Quantity 5 4 7" xfId="13589" xr:uid="{5EA90E6E-C6D6-4DD0-BA83-C369B24D042A}"/>
    <cellStyle name="Quantity 5 4 8" xfId="13590" xr:uid="{7B0A255D-3F65-411D-94FC-81C16E36AC55}"/>
    <cellStyle name="Quantity 5 4 9" xfId="13591" xr:uid="{9CE07170-48DF-431C-AA56-C87464F75FB4}"/>
    <cellStyle name="Quantity 5 5" xfId="8756" xr:uid="{7BAA3DD8-E426-440C-B5DC-F67031C8BAF9}"/>
    <cellStyle name="Quantity 5 5 10" xfId="13592" xr:uid="{A4FEAEC5-6697-4275-82EC-E4ADD592243A}"/>
    <cellStyle name="Quantity 5 5 11" xfId="13593" xr:uid="{0857C81E-8E8A-4DE7-92CB-FF54907189AF}"/>
    <cellStyle name="Quantity 5 5 12" xfId="13594" xr:uid="{6E8D6769-D38A-440A-B6FF-3719B3A6792E}"/>
    <cellStyle name="Quantity 5 5 13" xfId="13595" xr:uid="{BCB05296-0526-4B91-8720-629FD7BB2467}"/>
    <cellStyle name="Quantity 5 5 14" xfId="13596" xr:uid="{BEBA692E-3B52-48CE-B586-963E35E234F9}"/>
    <cellStyle name="Quantity 5 5 15" xfId="13597" xr:uid="{955DD88D-7571-4E03-8616-DF73ACD5C9FA}"/>
    <cellStyle name="Quantity 5 5 16" xfId="13598" xr:uid="{4775AEFF-90E7-4686-8132-295D59644635}"/>
    <cellStyle name="Quantity 5 5 2" xfId="13599" xr:uid="{B71FAC92-DAEC-4EF8-BFC2-BF6B4B6F1E52}"/>
    <cellStyle name="Quantity 5 5 3" xfId="13600" xr:uid="{3EF79FD2-6B58-4C67-828B-8D0648E0072E}"/>
    <cellStyle name="Quantity 5 5 4" xfId="13601" xr:uid="{C6108223-F64F-423A-9FC8-CD162045BA94}"/>
    <cellStyle name="Quantity 5 5 5" xfId="13602" xr:uid="{DFF3F6CD-14B1-4867-9ACD-B902FC4874BB}"/>
    <cellStyle name="Quantity 5 5 6" xfId="13603" xr:uid="{CD73D665-7512-4341-87DC-5699E627992A}"/>
    <cellStyle name="Quantity 5 5 7" xfId="13604" xr:uid="{FD78A360-4818-45D1-ADED-23817C96D6EB}"/>
    <cellStyle name="Quantity 5 5 8" xfId="13605" xr:uid="{2807C4FF-29ED-4D7D-95A7-6E1548B35D84}"/>
    <cellStyle name="Quantity 5 5 9" xfId="13606" xr:uid="{ADC06535-F837-4C80-A5A0-7D02B9F66399}"/>
    <cellStyle name="Quantity 5 6" xfId="8757" xr:uid="{67C5A249-968E-4AFD-819A-A32ACC570229}"/>
    <cellStyle name="Quantity 5 6 10" xfId="13607" xr:uid="{8EF8E96E-9066-49C8-A411-99BA4EFDA1B0}"/>
    <cellStyle name="Quantity 5 6 11" xfId="13608" xr:uid="{CA9BD68A-F10E-4D77-93A3-9EE0EF386534}"/>
    <cellStyle name="Quantity 5 6 12" xfId="13609" xr:uid="{67F55FA6-F7B9-43A5-BAB3-3BCF078BE67C}"/>
    <cellStyle name="Quantity 5 6 13" xfId="13610" xr:uid="{4356030E-7893-44F7-B0B5-E7C93B693BFD}"/>
    <cellStyle name="Quantity 5 6 14" xfId="13611" xr:uid="{CF6C6706-E88E-4367-8895-0B832FF79450}"/>
    <cellStyle name="Quantity 5 6 15" xfId="13612" xr:uid="{A9CA3014-1506-46E8-861E-1D5580A91FAA}"/>
    <cellStyle name="Quantity 5 6 16" xfId="13613" xr:uid="{6E6E2B63-3367-4FB4-95CF-80C7F93DF3DD}"/>
    <cellStyle name="Quantity 5 6 2" xfId="13614" xr:uid="{2C6B1B05-AC38-4BE0-898D-858F6E37E401}"/>
    <cellStyle name="Quantity 5 6 3" xfId="13615" xr:uid="{064172C4-EEB5-4F65-A9C3-8778B80103AB}"/>
    <cellStyle name="Quantity 5 6 4" xfId="13616" xr:uid="{96F16550-39DF-4A2E-AA14-D7FB66174125}"/>
    <cellStyle name="Quantity 5 6 5" xfId="13617" xr:uid="{85A44F22-9B43-4CFB-A347-FA2AA367A696}"/>
    <cellStyle name="Quantity 5 6 6" xfId="13618" xr:uid="{D499BC63-4DB5-4F42-AB20-41AB18028008}"/>
    <cellStyle name="Quantity 5 6 7" xfId="13619" xr:uid="{14F49983-D49B-44B7-B366-2EC9B65F385A}"/>
    <cellStyle name="Quantity 5 6 8" xfId="13620" xr:uid="{26E816BB-7FCE-4209-B332-BF06896C09A0}"/>
    <cellStyle name="Quantity 5 6 9" xfId="13621" xr:uid="{DE95D593-737F-4ADC-B0A0-9B3258FBE506}"/>
    <cellStyle name="Quantity 5 7" xfId="8758" xr:uid="{A9B965B1-01C4-426C-A8A1-D62F83F3E97A}"/>
    <cellStyle name="Quantity 5 7 10" xfId="13622" xr:uid="{C1AA458C-EC7A-4711-9A9A-2E0F08E6E6EC}"/>
    <cellStyle name="Quantity 5 7 11" xfId="13623" xr:uid="{932AB9C3-284C-441C-A42C-3000DCF69124}"/>
    <cellStyle name="Quantity 5 7 12" xfId="13624" xr:uid="{BB3DE357-E109-4A55-9D40-19BE76B3E5E0}"/>
    <cellStyle name="Quantity 5 7 13" xfId="13625" xr:uid="{16BC97EA-6D31-4E1B-81AF-524EB00481BD}"/>
    <cellStyle name="Quantity 5 7 14" xfId="13626" xr:uid="{FE6F0217-5677-49DB-A5AB-447A7B03F3A7}"/>
    <cellStyle name="Quantity 5 7 15" xfId="13627" xr:uid="{E082E7D3-32FF-40CC-96D4-ED52D772D4BC}"/>
    <cellStyle name="Quantity 5 7 16" xfId="13628" xr:uid="{32ABF0F0-BCF5-4F21-B81B-B79E04A9EC17}"/>
    <cellStyle name="Quantity 5 7 2" xfId="13629" xr:uid="{BFCE3A98-0AB8-4023-9701-3E4ECF54ECF5}"/>
    <cellStyle name="Quantity 5 7 3" xfId="13630" xr:uid="{6EB3EF4A-F296-4514-8107-36C6F4554C5B}"/>
    <cellStyle name="Quantity 5 7 4" xfId="13631" xr:uid="{20D2128E-5669-4AB4-8712-AA8267827FDE}"/>
    <cellStyle name="Quantity 5 7 5" xfId="13632" xr:uid="{F275AE02-8B9B-4D2D-B1AB-15B111E1AE42}"/>
    <cellStyle name="Quantity 5 7 6" xfId="13633" xr:uid="{61E57FC2-0A4F-4007-849D-42285AAF146F}"/>
    <cellStyle name="Quantity 5 7 7" xfId="13634" xr:uid="{B8307736-D85A-44B4-A292-3106F5EB0E40}"/>
    <cellStyle name="Quantity 5 7 8" xfId="13635" xr:uid="{3F5B5B5B-DF67-4DBC-AD69-F0C53F522F56}"/>
    <cellStyle name="Quantity 5 7 9" xfId="13636" xr:uid="{5A56B05E-4F68-453A-B561-B28120219A3F}"/>
    <cellStyle name="Quantity 5 8" xfId="8759" xr:uid="{D90A0BDF-397F-4E41-9068-9D7E717CA249}"/>
    <cellStyle name="Quantity 5 8 10" xfId="13637" xr:uid="{2E6D5038-7C39-4DA5-9F1E-54394DC37A1B}"/>
    <cellStyle name="Quantity 5 8 11" xfId="13638" xr:uid="{F1BE1C6B-5AB9-49C1-BF4F-06C5778324CE}"/>
    <cellStyle name="Quantity 5 8 12" xfId="13639" xr:uid="{2F001B72-EB3A-474A-8178-5C18B2B6BC8C}"/>
    <cellStyle name="Quantity 5 8 13" xfId="13640" xr:uid="{DB278A76-6DC6-4D06-A05B-D5F148D3F3D8}"/>
    <cellStyle name="Quantity 5 8 14" xfId="13641" xr:uid="{CE381C81-7501-450F-AB09-4764CEA24118}"/>
    <cellStyle name="Quantity 5 8 15" xfId="13642" xr:uid="{CDB6FC47-02BA-49E8-9B37-DE929B6EEED2}"/>
    <cellStyle name="Quantity 5 8 16" xfId="13643" xr:uid="{0407B85A-FC8C-48FC-8D31-4A6EA2D20763}"/>
    <cellStyle name="Quantity 5 8 2" xfId="13644" xr:uid="{B61BCE36-783A-46B4-BA09-FAFE7E792BE9}"/>
    <cellStyle name="Quantity 5 8 3" xfId="13645" xr:uid="{8817E0D8-CB10-4B06-B816-297CCDF7A376}"/>
    <cellStyle name="Quantity 5 8 4" xfId="13646" xr:uid="{2305B697-BEC9-4EF4-B351-AD023D363B2B}"/>
    <cellStyle name="Quantity 5 8 5" xfId="13647" xr:uid="{27ED95EE-D86E-480E-AA1C-AE4B489B5A06}"/>
    <cellStyle name="Quantity 5 8 6" xfId="13648" xr:uid="{C1721E61-DD31-46ED-AC19-E798DAB688FF}"/>
    <cellStyle name="Quantity 5 8 7" xfId="13649" xr:uid="{4A40F64E-673A-4861-A3D2-A07AEE8876DC}"/>
    <cellStyle name="Quantity 5 8 8" xfId="13650" xr:uid="{DB098CEF-6D41-4455-A242-E4BD814404FD}"/>
    <cellStyle name="Quantity 5 8 9" xfId="13651" xr:uid="{E22CCF1A-F668-49A8-9C73-5B058B6E32FE}"/>
    <cellStyle name="Quantity 5 9" xfId="13652" xr:uid="{D1D56694-309A-478F-9E89-7AD3B176018A}"/>
    <cellStyle name="Quantity 6" xfId="8760" xr:uid="{A50D771F-B824-473F-905E-D27479CB6C63}"/>
    <cellStyle name="Quantity 6 10" xfId="13653" xr:uid="{87369A1F-A166-4BA5-8F67-FA49DB55F54A}"/>
    <cellStyle name="Quantity 6 11" xfId="13654" xr:uid="{771519FA-CFFE-4F4B-84A3-AED73E8606CC}"/>
    <cellStyle name="Quantity 6 12" xfId="13655" xr:uid="{A45F8B0C-6AF9-48C7-BBD1-4F4CE2D498F1}"/>
    <cellStyle name="Quantity 6 13" xfId="13656" xr:uid="{E241AD7B-E5A4-4D1A-A54C-1307C7CDBFCC}"/>
    <cellStyle name="Quantity 6 14" xfId="13657" xr:uid="{575DE3FC-5886-468D-B68C-0601220A5619}"/>
    <cellStyle name="Quantity 6 15" xfId="13658" xr:uid="{7390C3D9-149B-45FA-9AFD-6021A2D68E54}"/>
    <cellStyle name="Quantity 6 16" xfId="13659" xr:uid="{7C031ECE-F07C-4A3B-88C9-F924F4F4811E}"/>
    <cellStyle name="Quantity 6 17" xfId="13660" xr:uid="{77F44AD3-EF33-4B78-95AB-87AF3893B304}"/>
    <cellStyle name="Quantity 6 18" xfId="13661" xr:uid="{AF8B697E-DBDB-49F8-B400-FFFBFAC72C56}"/>
    <cellStyle name="Quantity 6 19" xfId="13662" xr:uid="{3C1CE20E-DE10-4DA9-9FF6-0FD2F6C72E07}"/>
    <cellStyle name="Quantity 6 2" xfId="8761" xr:uid="{1BAF5E57-787E-4CCD-9B85-D19424261100}"/>
    <cellStyle name="Quantity 6 2 10" xfId="13663" xr:uid="{021E1EF0-B3B5-4533-B01A-02A798EEA174}"/>
    <cellStyle name="Quantity 6 2 11" xfId="13664" xr:uid="{AE92C0C3-DDC8-4D2A-B3AE-BAFED2A21CAA}"/>
    <cellStyle name="Quantity 6 2 12" xfId="13665" xr:uid="{C84CC75F-F9E9-451D-AB7A-3327F13FB931}"/>
    <cellStyle name="Quantity 6 2 13" xfId="13666" xr:uid="{74F971A2-2946-47B8-A59D-169073494054}"/>
    <cellStyle name="Quantity 6 2 14" xfId="13667" xr:uid="{9DEF5767-80FC-41DC-A9FD-56FBA4F76340}"/>
    <cellStyle name="Quantity 6 2 15" xfId="13668" xr:uid="{24B0552B-BB1F-43C3-BA5F-D43E98423AEB}"/>
    <cellStyle name="Quantity 6 2 16" xfId="13669" xr:uid="{89810107-6477-41CF-B018-C1D85EBE5EC4}"/>
    <cellStyle name="Quantity 6 2 2" xfId="13670" xr:uid="{4A2C71B5-DDF8-41C5-8EAC-348EC542364E}"/>
    <cellStyle name="Quantity 6 2 3" xfId="13671" xr:uid="{389772EE-46C8-46AF-9C99-AA19A40D5C3D}"/>
    <cellStyle name="Quantity 6 2 4" xfId="13672" xr:uid="{01A2986E-09F1-40F9-B6FA-A962ADB5E1C0}"/>
    <cellStyle name="Quantity 6 2 5" xfId="13673" xr:uid="{F0B29810-6C70-4FC7-A351-6444EF626BDE}"/>
    <cellStyle name="Quantity 6 2 6" xfId="13674" xr:uid="{37D17148-D6F3-4947-9EA4-98DBA927CA5C}"/>
    <cellStyle name="Quantity 6 2 7" xfId="13675" xr:uid="{8648F167-2F41-4EA2-A73D-CE185656092C}"/>
    <cellStyle name="Quantity 6 2 8" xfId="13676" xr:uid="{794B9130-ECFF-4BBB-9025-7839690FB3A5}"/>
    <cellStyle name="Quantity 6 2 9" xfId="13677" xr:uid="{0D6F2EF4-3F46-4EB8-8A40-5AEFAB2F2B73}"/>
    <cellStyle name="Quantity 6 20" xfId="13678" xr:uid="{EB949BD4-4BE8-4993-8199-50CEEA513F1D}"/>
    <cellStyle name="Quantity 6 21" xfId="13679" xr:uid="{AF09C458-BC7E-4BEE-B530-57890AF9AAA9}"/>
    <cellStyle name="Quantity 6 22" xfId="13680" xr:uid="{AD48B283-1A5D-4326-9700-64E40B44DB75}"/>
    <cellStyle name="Quantity 6 23" xfId="13681" xr:uid="{A327A02B-6639-4D0C-B96D-1C2B40691A31}"/>
    <cellStyle name="Quantity 6 3" xfId="8762" xr:uid="{DE504644-98CF-47D3-846F-A32E27846B11}"/>
    <cellStyle name="Quantity 6 3 10" xfId="13682" xr:uid="{1BF1C955-A504-4AD7-A2B8-3ACBC0A2826B}"/>
    <cellStyle name="Quantity 6 3 11" xfId="13683" xr:uid="{03977594-8AFF-472F-B479-E4FF72CAF662}"/>
    <cellStyle name="Quantity 6 3 12" xfId="13684" xr:uid="{14AC4E4A-609C-48CC-BA2A-76BCEB7C8D72}"/>
    <cellStyle name="Quantity 6 3 13" xfId="13685" xr:uid="{A853F7B3-B4CC-4E2A-ADCC-4CD4735614AB}"/>
    <cellStyle name="Quantity 6 3 14" xfId="13686" xr:uid="{5913B3A4-3F2D-44FD-9A8D-43C468ACF694}"/>
    <cellStyle name="Quantity 6 3 15" xfId="13687" xr:uid="{3197EE45-C5E1-41B6-B872-A13F27ACA64A}"/>
    <cellStyle name="Quantity 6 3 16" xfId="13688" xr:uid="{8088F60E-FCEC-4C17-AAD6-0C788A750BF7}"/>
    <cellStyle name="Quantity 6 3 2" xfId="13689" xr:uid="{A3124CB5-9941-4F5A-9D7D-8BCE9F6EB67D}"/>
    <cellStyle name="Quantity 6 3 3" xfId="13690" xr:uid="{1672A20D-CC85-410F-BD75-1A64FE86E945}"/>
    <cellStyle name="Quantity 6 3 4" xfId="13691" xr:uid="{72690584-4A7B-4C05-9C00-F97FB3C68872}"/>
    <cellStyle name="Quantity 6 3 5" xfId="13692" xr:uid="{55E80DE5-7497-41D1-9B72-CC0FEF4FD3CD}"/>
    <cellStyle name="Quantity 6 3 6" xfId="13693" xr:uid="{42C0F5BE-6A09-422A-B4BA-055C1B2D9F15}"/>
    <cellStyle name="Quantity 6 3 7" xfId="13694" xr:uid="{B5B75FA9-65C7-48C5-A925-2481F428AC8E}"/>
    <cellStyle name="Quantity 6 3 8" xfId="13695" xr:uid="{091ABE66-4FCA-4398-B142-40F0BF015817}"/>
    <cellStyle name="Quantity 6 3 9" xfId="13696" xr:uid="{81C0AE5F-F4C1-4C30-8703-A8AF43DD8B81}"/>
    <cellStyle name="Quantity 6 4" xfId="8763" xr:uid="{96B06610-FE88-42E1-A604-A221A87E87C0}"/>
    <cellStyle name="Quantity 6 4 10" xfId="13697" xr:uid="{DAABE124-1A10-4419-9E42-A871618A86B7}"/>
    <cellStyle name="Quantity 6 4 11" xfId="13698" xr:uid="{5F8B8056-5F89-4E1A-ABF6-7108AF7DA758}"/>
    <cellStyle name="Quantity 6 4 12" xfId="13699" xr:uid="{3C75D55B-11CF-48BB-BE9C-93EB84DB6607}"/>
    <cellStyle name="Quantity 6 4 13" xfId="13700" xr:uid="{6FDA3AAB-BEB8-460D-92E9-B26D1BCA40CC}"/>
    <cellStyle name="Quantity 6 4 14" xfId="13701" xr:uid="{AEA870CF-020E-4F7A-8B36-E42475B74B5B}"/>
    <cellStyle name="Quantity 6 4 15" xfId="13702" xr:uid="{BB519C4E-870E-4340-9946-BC8E5A7AD6EE}"/>
    <cellStyle name="Quantity 6 4 16" xfId="13703" xr:uid="{A4034A27-A17B-4369-9717-BC17AAA2A90D}"/>
    <cellStyle name="Quantity 6 4 2" xfId="13704" xr:uid="{2A856464-804E-4C8B-8B69-1A773A344170}"/>
    <cellStyle name="Quantity 6 4 3" xfId="13705" xr:uid="{E2F842B6-242D-42B1-A9EA-FB3ADB49F841}"/>
    <cellStyle name="Quantity 6 4 4" xfId="13706" xr:uid="{0AD98489-3776-43F2-8E07-D3B4928FCE9B}"/>
    <cellStyle name="Quantity 6 4 5" xfId="13707" xr:uid="{AA1443AD-E3CF-4668-84AA-18FD42ED5A6A}"/>
    <cellStyle name="Quantity 6 4 6" xfId="13708" xr:uid="{E30525F1-AC0A-4CEC-AFDA-35494FE26119}"/>
    <cellStyle name="Quantity 6 4 7" xfId="13709" xr:uid="{87202DB9-08D8-4764-BB2B-793CF9E94557}"/>
    <cellStyle name="Quantity 6 4 8" xfId="13710" xr:uid="{D4E5F6C7-0CB4-442D-BB76-BA614DAA1A50}"/>
    <cellStyle name="Quantity 6 4 9" xfId="13711" xr:uid="{2AA22804-723C-4366-984D-61D1AFDEC89D}"/>
    <cellStyle name="Quantity 6 5" xfId="8764" xr:uid="{0A50DE0F-9B08-48D0-A32E-1A8ECDE6497A}"/>
    <cellStyle name="Quantity 6 5 10" xfId="13712" xr:uid="{BE423E39-FA2E-4025-91C6-7327BB4696C9}"/>
    <cellStyle name="Quantity 6 5 11" xfId="13713" xr:uid="{783D1545-A0AA-40FD-AE60-A9BBC6197B3A}"/>
    <cellStyle name="Quantity 6 5 12" xfId="13714" xr:uid="{7B47CBA9-54B8-478F-AFBB-22D943908606}"/>
    <cellStyle name="Quantity 6 5 13" xfId="13715" xr:uid="{04160D66-70E0-4F26-B6F9-770E82A0DA37}"/>
    <cellStyle name="Quantity 6 5 14" xfId="13716" xr:uid="{E5C2A717-2382-4A8B-BCED-ACFB3A1162D6}"/>
    <cellStyle name="Quantity 6 5 15" xfId="13717" xr:uid="{251123B1-CEDF-4CC9-BA96-AF70F678E597}"/>
    <cellStyle name="Quantity 6 5 16" xfId="13718" xr:uid="{9DE59366-58D8-48DA-9A01-62E2FC39472B}"/>
    <cellStyle name="Quantity 6 5 2" xfId="13719" xr:uid="{BD43CE46-A725-4B6B-B3B2-2505158E43FA}"/>
    <cellStyle name="Quantity 6 5 3" xfId="13720" xr:uid="{C664681C-4C70-402E-9898-C2F1854D1D62}"/>
    <cellStyle name="Quantity 6 5 4" xfId="13721" xr:uid="{A7D0247B-2ACE-4CDE-BD42-69B70955DBB5}"/>
    <cellStyle name="Quantity 6 5 5" xfId="13722" xr:uid="{0772E0A8-CBF6-4DA0-94B2-F68374CA315B}"/>
    <cellStyle name="Quantity 6 5 6" xfId="13723" xr:uid="{C0BA7CFD-AD1D-4C9B-979B-63580F38406B}"/>
    <cellStyle name="Quantity 6 5 7" xfId="13724" xr:uid="{4C5A7AF2-CD32-4028-9774-7BCC81181C5C}"/>
    <cellStyle name="Quantity 6 5 8" xfId="13725" xr:uid="{9D7C7D9C-9455-41F2-90AB-261945E59268}"/>
    <cellStyle name="Quantity 6 5 9" xfId="13726" xr:uid="{19230F61-55C4-45E6-B1A7-DE8FF43D1280}"/>
    <cellStyle name="Quantity 6 6" xfId="8765" xr:uid="{981B8EAD-E7E3-4F71-A6D5-48207E1AADC1}"/>
    <cellStyle name="Quantity 6 6 10" xfId="13727" xr:uid="{EFED5696-D76A-41CE-B798-7EF831F008E0}"/>
    <cellStyle name="Quantity 6 6 11" xfId="13728" xr:uid="{B2307C54-8E88-44BF-9D97-A591EE04F967}"/>
    <cellStyle name="Quantity 6 6 12" xfId="13729" xr:uid="{CA921296-7B49-45E7-BA7B-6007902D58CE}"/>
    <cellStyle name="Quantity 6 6 13" xfId="13730" xr:uid="{889463F2-9D05-436A-9B9D-84D7ECA1A857}"/>
    <cellStyle name="Quantity 6 6 14" xfId="13731" xr:uid="{0C8E36E1-F78B-491B-97FE-8BBF84EE66AC}"/>
    <cellStyle name="Quantity 6 6 15" xfId="13732" xr:uid="{DF195AB1-9D4E-4FD6-925E-59AE1624F36B}"/>
    <cellStyle name="Quantity 6 6 16" xfId="13733" xr:uid="{F873A365-EDF6-4E98-AD89-FBADFBF1FCBB}"/>
    <cellStyle name="Quantity 6 6 2" xfId="13734" xr:uid="{2BF35FB1-79FC-4CD1-A6C1-1BE7A7217FFD}"/>
    <cellStyle name="Quantity 6 6 3" xfId="13735" xr:uid="{70BDBA94-D3DB-4F35-849F-7E659249A972}"/>
    <cellStyle name="Quantity 6 6 4" xfId="13736" xr:uid="{289C64A4-43F9-4B87-B40B-8B6FF05A8A28}"/>
    <cellStyle name="Quantity 6 6 5" xfId="13737" xr:uid="{9BF36085-18FE-48E7-A0ED-63DC30631376}"/>
    <cellStyle name="Quantity 6 6 6" xfId="13738" xr:uid="{69809D38-16E4-4FDB-8236-2359F126CB83}"/>
    <cellStyle name="Quantity 6 6 7" xfId="13739" xr:uid="{26E719A7-5DA3-4F62-AFAD-FF6E8413E79A}"/>
    <cellStyle name="Quantity 6 6 8" xfId="13740" xr:uid="{554DC011-5277-4F31-85F6-879D6608A2F2}"/>
    <cellStyle name="Quantity 6 6 9" xfId="13741" xr:uid="{D77FFA8D-8385-4B82-81EE-A6AD62F8C0E3}"/>
    <cellStyle name="Quantity 6 7" xfId="8766" xr:uid="{8F8D4256-EFB0-47C0-A224-6B937C9A7E5A}"/>
    <cellStyle name="Quantity 6 7 10" xfId="13742" xr:uid="{CA9E19DA-5B79-43A3-ADB5-DA287490A5C1}"/>
    <cellStyle name="Quantity 6 7 11" xfId="13743" xr:uid="{62D8AF30-B04E-4F48-9A7A-72B86CEC9C59}"/>
    <cellStyle name="Quantity 6 7 12" xfId="13744" xr:uid="{9445AC80-4C04-4677-8B62-825F45028A1C}"/>
    <cellStyle name="Quantity 6 7 13" xfId="13745" xr:uid="{644E9040-3415-43FB-9A95-6F865700ACF3}"/>
    <cellStyle name="Quantity 6 7 14" xfId="13746" xr:uid="{76473353-8DBF-4CD2-80BF-1FE92BE5461F}"/>
    <cellStyle name="Quantity 6 7 15" xfId="13747" xr:uid="{49331B01-CE3C-4FF7-8950-D71E008340C2}"/>
    <cellStyle name="Quantity 6 7 16" xfId="13748" xr:uid="{4206A982-0EC4-4CE7-B5A6-9AF366DCD2E9}"/>
    <cellStyle name="Quantity 6 7 2" xfId="13749" xr:uid="{B124F268-321C-4549-9408-E5D00AFDC77E}"/>
    <cellStyle name="Quantity 6 7 3" xfId="13750" xr:uid="{42310238-1C17-45D4-AF00-4537147C910D}"/>
    <cellStyle name="Quantity 6 7 4" xfId="13751" xr:uid="{F7A2FE91-9994-4F0D-97FD-294344D91E41}"/>
    <cellStyle name="Quantity 6 7 5" xfId="13752" xr:uid="{0F60A812-2C66-456E-8D09-5FACB30C51BC}"/>
    <cellStyle name="Quantity 6 7 6" xfId="13753" xr:uid="{02A8DD24-7663-4AB8-82A7-078A4A2D1B0F}"/>
    <cellStyle name="Quantity 6 7 7" xfId="13754" xr:uid="{4310C7F4-0D5F-4F18-8FC1-C442EF1F5C2C}"/>
    <cellStyle name="Quantity 6 7 8" xfId="13755" xr:uid="{2411BDC3-290B-4508-B9B7-4854BC3DF9C1}"/>
    <cellStyle name="Quantity 6 7 9" xfId="13756" xr:uid="{1E20AACC-8D9A-4E76-A9B9-0EE5154860EB}"/>
    <cellStyle name="Quantity 6 8" xfId="8767" xr:uid="{2405A2B9-16D9-4789-A6E2-334F2CD864A9}"/>
    <cellStyle name="Quantity 6 8 10" xfId="13757" xr:uid="{B9C53654-AC8E-41D3-A4BD-C8D2BDD6C931}"/>
    <cellStyle name="Quantity 6 8 11" xfId="13758" xr:uid="{5335F975-B936-411F-ABE1-234A0B84A8AB}"/>
    <cellStyle name="Quantity 6 8 12" xfId="13759" xr:uid="{289491AC-1667-42CD-848D-DD9FA3D593FD}"/>
    <cellStyle name="Quantity 6 8 13" xfId="13760" xr:uid="{21B2379E-EAB6-4773-81BA-8881C1DE38C1}"/>
    <cellStyle name="Quantity 6 8 14" xfId="13761" xr:uid="{11CEDF9C-272E-4075-B436-E215B6D75E21}"/>
    <cellStyle name="Quantity 6 8 15" xfId="13762" xr:uid="{9ABF2732-054D-443E-9780-62D768D00763}"/>
    <cellStyle name="Quantity 6 8 16" xfId="13763" xr:uid="{8F35FF1C-412F-43CF-9C0F-B4D7CB1993C7}"/>
    <cellStyle name="Quantity 6 8 2" xfId="13764" xr:uid="{46E1A394-D445-4E55-BD92-4691C6B5BD08}"/>
    <cellStyle name="Quantity 6 8 3" xfId="13765" xr:uid="{6FC6CE33-F11E-4B70-9A6F-204638C2EA3B}"/>
    <cellStyle name="Quantity 6 8 4" xfId="13766" xr:uid="{6B9204CE-ED80-4B78-B14C-50AFA6F0A9FC}"/>
    <cellStyle name="Quantity 6 8 5" xfId="13767" xr:uid="{F81A38E2-F090-4D81-A1A6-BA1041B00440}"/>
    <cellStyle name="Quantity 6 8 6" xfId="13768" xr:uid="{25385460-84E0-4E6A-A940-A039AD8B5FD4}"/>
    <cellStyle name="Quantity 6 8 7" xfId="13769" xr:uid="{F38855CD-43F8-43AC-AF83-4D1AAB40FBFB}"/>
    <cellStyle name="Quantity 6 8 8" xfId="13770" xr:uid="{5D921B3A-058E-4F79-927C-C1D075F2CC08}"/>
    <cellStyle name="Quantity 6 8 9" xfId="13771" xr:uid="{D69421F1-3925-4B64-B497-A71B0F528EE6}"/>
    <cellStyle name="Quantity 6 9" xfId="13772" xr:uid="{F0EA95D4-30C5-455D-A518-48A0CB1E891F}"/>
    <cellStyle name="Quantity 7" xfId="8768" xr:uid="{AFD43F6B-B358-4968-9050-50FA73D2F852}"/>
    <cellStyle name="Quantity 7 10" xfId="13773" xr:uid="{6A259033-1271-4944-9D87-1D2790C2C54C}"/>
    <cellStyle name="Quantity 7 11" xfId="13774" xr:uid="{D276E532-92A5-49FB-B1E6-7EF1968E45A9}"/>
    <cellStyle name="Quantity 7 12" xfId="13775" xr:uid="{DF27D48F-6EE3-4316-8D30-04D52C300B33}"/>
    <cellStyle name="Quantity 7 13" xfId="13776" xr:uid="{57F7A199-2200-4B06-B8B3-322650982A0C}"/>
    <cellStyle name="Quantity 7 14" xfId="13777" xr:uid="{B1FED477-3C31-4DD5-A569-229432BA64C8}"/>
    <cellStyle name="Quantity 7 15" xfId="13778" xr:uid="{61FF160F-68E0-4DB6-BD9F-DD43FC954BCF}"/>
    <cellStyle name="Quantity 7 16" xfId="13779" xr:uid="{5F3A8E7F-EFE1-4830-BE9F-5EFF96D9F988}"/>
    <cellStyle name="Quantity 7 17" xfId="13780" xr:uid="{8CE3703D-FB1D-457D-827E-5B073730C3A3}"/>
    <cellStyle name="Quantity 7 18" xfId="13781" xr:uid="{7FB9609B-2BC5-48EA-8619-A742310F28F3}"/>
    <cellStyle name="Quantity 7 19" xfId="13782" xr:uid="{CA2190FB-ACCC-455B-8BD1-DD1266E69066}"/>
    <cellStyle name="Quantity 7 2" xfId="8769" xr:uid="{3DCCC604-CE0C-4804-B50D-B19311164536}"/>
    <cellStyle name="Quantity 7 2 10" xfId="13783" xr:uid="{A2571F89-C56C-4142-91E4-85B2B2F444C9}"/>
    <cellStyle name="Quantity 7 2 11" xfId="13784" xr:uid="{4CED0A8E-8D97-40CA-B200-7A9732A1599E}"/>
    <cellStyle name="Quantity 7 2 12" xfId="13785" xr:uid="{8478A66C-9BF7-4917-A6FD-82942D8B3636}"/>
    <cellStyle name="Quantity 7 2 13" xfId="13786" xr:uid="{7A79053F-188B-43E3-A78D-07453F0FC6C0}"/>
    <cellStyle name="Quantity 7 2 14" xfId="13787" xr:uid="{759838FF-CA9F-46B1-9FFB-F94B129602A2}"/>
    <cellStyle name="Quantity 7 2 15" xfId="13788" xr:uid="{AA4C65FA-D666-4B22-A698-86FCC3985C29}"/>
    <cellStyle name="Quantity 7 2 16" xfId="13789" xr:uid="{B28229EE-120E-474C-9998-9798297C4867}"/>
    <cellStyle name="Quantity 7 2 2" xfId="13790" xr:uid="{CE7B5D77-F215-4543-88AF-34ED80E89EBD}"/>
    <cellStyle name="Quantity 7 2 3" xfId="13791" xr:uid="{470C1E44-0A95-40B7-8533-52B1B6985867}"/>
    <cellStyle name="Quantity 7 2 4" xfId="13792" xr:uid="{9979287B-CD30-4787-B7EC-525AFAA25124}"/>
    <cellStyle name="Quantity 7 2 5" xfId="13793" xr:uid="{67131E55-3796-4E4A-AD4B-CB1EA7EC978A}"/>
    <cellStyle name="Quantity 7 2 6" xfId="13794" xr:uid="{DAEA73AC-B25B-4BA6-B500-C3CF4864DE7A}"/>
    <cellStyle name="Quantity 7 2 7" xfId="13795" xr:uid="{A13B12D2-E993-4BEA-A5CC-01AF1F6D7481}"/>
    <cellStyle name="Quantity 7 2 8" xfId="13796" xr:uid="{F7B9E31F-9159-40E5-B836-7E2231D9383E}"/>
    <cellStyle name="Quantity 7 2 9" xfId="13797" xr:uid="{911243D3-8E3D-465F-9AF5-1284D1E9DE64}"/>
    <cellStyle name="Quantity 7 20" xfId="13798" xr:uid="{00169952-416D-492B-9220-412EDCCFC170}"/>
    <cellStyle name="Quantity 7 21" xfId="13799" xr:uid="{03EE6CAA-D669-440C-BD75-F525E0781870}"/>
    <cellStyle name="Quantity 7 22" xfId="13800" xr:uid="{4A6CB1CE-75BB-49EB-9FD4-978AC60487EE}"/>
    <cellStyle name="Quantity 7 23" xfId="13801" xr:uid="{B2E6A4FC-E1DD-43CB-BA83-2051A018C8E3}"/>
    <cellStyle name="Quantity 7 3" xfId="8770" xr:uid="{AABFB3D6-88FB-4AD6-9015-4C05E10F6CB5}"/>
    <cellStyle name="Quantity 7 3 10" xfId="13802" xr:uid="{3686D0AE-E9CE-4F06-8B63-94C50BE05A94}"/>
    <cellStyle name="Quantity 7 3 11" xfId="13803" xr:uid="{415958AD-767B-49C9-BF8F-D900C4134EA8}"/>
    <cellStyle name="Quantity 7 3 12" xfId="13804" xr:uid="{CEEAC861-08BD-40B1-BCC6-3397447AB690}"/>
    <cellStyle name="Quantity 7 3 13" xfId="13805" xr:uid="{1A7FE0D1-0A79-4DD4-85BB-88814AA94B25}"/>
    <cellStyle name="Quantity 7 3 14" xfId="13806" xr:uid="{82047275-05E6-4D3E-B794-B4BAB6792576}"/>
    <cellStyle name="Quantity 7 3 15" xfId="13807" xr:uid="{48C995D6-320F-4133-B50D-2FB631141172}"/>
    <cellStyle name="Quantity 7 3 16" xfId="13808" xr:uid="{22CFC8F3-FFBA-4820-B2DA-337694B097AD}"/>
    <cellStyle name="Quantity 7 3 2" xfId="13809" xr:uid="{9D92EE65-B031-46D1-930D-1F71AF30A799}"/>
    <cellStyle name="Quantity 7 3 3" xfId="13810" xr:uid="{C4296015-7308-489D-902E-699110A07D44}"/>
    <cellStyle name="Quantity 7 3 4" xfId="13811" xr:uid="{1C6FE32E-D79D-49BC-B584-E853DFF36378}"/>
    <cellStyle name="Quantity 7 3 5" xfId="13812" xr:uid="{940207E7-2D11-4B2E-AAF4-921D5B13B02B}"/>
    <cellStyle name="Quantity 7 3 6" xfId="13813" xr:uid="{33B0D3B1-D762-4A4E-B05D-4B5D410F5EDA}"/>
    <cellStyle name="Quantity 7 3 7" xfId="13814" xr:uid="{CBE30D8B-7EB3-4D96-B6C0-13B24CFB72DD}"/>
    <cellStyle name="Quantity 7 3 8" xfId="13815" xr:uid="{ED8D4531-09EF-40FF-8300-1AF1FA57DFDD}"/>
    <cellStyle name="Quantity 7 3 9" xfId="13816" xr:uid="{E8228937-FF25-4F49-8DAD-2F12B22AD5E8}"/>
    <cellStyle name="Quantity 7 4" xfId="8771" xr:uid="{75675403-C2A8-49A9-A8A6-80461BB1F1AD}"/>
    <cellStyle name="Quantity 7 4 10" xfId="13817" xr:uid="{708B24C1-F075-4FCB-AD3A-B3F06921E4FC}"/>
    <cellStyle name="Quantity 7 4 11" xfId="13818" xr:uid="{F86064A4-60E2-4F7F-830D-9FC813C45043}"/>
    <cellStyle name="Quantity 7 4 12" xfId="13819" xr:uid="{BC39D8E3-C8B2-48CC-9007-6F30A9F09968}"/>
    <cellStyle name="Quantity 7 4 13" xfId="13820" xr:uid="{01C42D2E-4861-4F26-8920-7852F340050D}"/>
    <cellStyle name="Quantity 7 4 14" xfId="13821" xr:uid="{4C7390E2-C550-40FB-8D4E-08D51000F437}"/>
    <cellStyle name="Quantity 7 4 15" xfId="13822" xr:uid="{8E87515C-780A-4D68-ADB2-72E16B807C0B}"/>
    <cellStyle name="Quantity 7 4 16" xfId="13823" xr:uid="{9032022B-6E8E-4314-8D48-549FF0681BF7}"/>
    <cellStyle name="Quantity 7 4 2" xfId="13824" xr:uid="{401801D0-920F-4852-9FC5-7245516B57CF}"/>
    <cellStyle name="Quantity 7 4 3" xfId="13825" xr:uid="{75399256-6809-411D-A8A2-C9FCFD21256D}"/>
    <cellStyle name="Quantity 7 4 4" xfId="13826" xr:uid="{A08D07C6-1010-4BD6-912E-998D6CAFEF94}"/>
    <cellStyle name="Quantity 7 4 5" xfId="13827" xr:uid="{78BCED1D-F704-4D73-949E-0FCBE14F7694}"/>
    <cellStyle name="Quantity 7 4 6" xfId="13828" xr:uid="{F14E45B6-FC38-4468-B1CB-F2FD00B37C8C}"/>
    <cellStyle name="Quantity 7 4 7" xfId="13829" xr:uid="{BC66FDF4-E951-4B5D-8552-400E6C97A891}"/>
    <cellStyle name="Quantity 7 4 8" xfId="13830" xr:uid="{F8D900AD-13EE-4AE8-8E29-EFE8396075B8}"/>
    <cellStyle name="Quantity 7 4 9" xfId="13831" xr:uid="{FDFC8C7F-FCE2-4519-B5F2-C72E5F749429}"/>
    <cellStyle name="Quantity 7 5" xfId="8772" xr:uid="{CC4A7E88-2A90-4D08-8DF1-924D83A191C6}"/>
    <cellStyle name="Quantity 7 5 10" xfId="13832" xr:uid="{FD907B87-D613-4FC5-9306-5737A5769540}"/>
    <cellStyle name="Quantity 7 5 11" xfId="13833" xr:uid="{A2DB88EF-7B10-4245-965A-F433E6F3A7E3}"/>
    <cellStyle name="Quantity 7 5 12" xfId="13834" xr:uid="{730B876B-9673-41AB-8069-1E23F3AE6569}"/>
    <cellStyle name="Quantity 7 5 13" xfId="13835" xr:uid="{F0E7816F-626C-4E86-A747-C30E4AC2A174}"/>
    <cellStyle name="Quantity 7 5 14" xfId="13836" xr:uid="{A8EEDED7-32E1-4A8E-8FAC-48EDEFC144D4}"/>
    <cellStyle name="Quantity 7 5 15" xfId="13837" xr:uid="{5F405FE5-56B4-458E-A528-43533024498C}"/>
    <cellStyle name="Quantity 7 5 16" xfId="13838" xr:uid="{F0E0D901-3B23-493C-A236-F8F77A7DACEF}"/>
    <cellStyle name="Quantity 7 5 2" xfId="13839" xr:uid="{D153EEA8-A106-4B1D-9F1A-5E7A5A576D39}"/>
    <cellStyle name="Quantity 7 5 3" xfId="13840" xr:uid="{DC1CF4EB-13B6-4889-94D7-A557BE8009E0}"/>
    <cellStyle name="Quantity 7 5 4" xfId="13841" xr:uid="{BCA8D260-C267-463E-BF9B-9BC607D9389C}"/>
    <cellStyle name="Quantity 7 5 5" xfId="13842" xr:uid="{29DA2A7B-A624-4D9F-9F1C-E9464F86C9C3}"/>
    <cellStyle name="Quantity 7 5 6" xfId="13843" xr:uid="{A9ECC766-91F5-462A-8068-71B7D80EDD2B}"/>
    <cellStyle name="Quantity 7 5 7" xfId="13844" xr:uid="{34B5B42C-83C9-4B70-ABB6-38E079118C04}"/>
    <cellStyle name="Quantity 7 5 8" xfId="13845" xr:uid="{F972B099-969C-4C99-841A-4CFAAA16236E}"/>
    <cellStyle name="Quantity 7 5 9" xfId="13846" xr:uid="{EBBDF085-49AE-4CB8-AED8-34936B7A347C}"/>
    <cellStyle name="Quantity 7 6" xfId="8773" xr:uid="{78D82D0A-72C5-41E4-91AE-615CAE67A0E7}"/>
    <cellStyle name="Quantity 7 6 10" xfId="13847" xr:uid="{02762219-9F3A-423C-8584-69EADB5A2DF5}"/>
    <cellStyle name="Quantity 7 6 11" xfId="13848" xr:uid="{F2345E01-7F35-4F80-AF34-D68347E0EBBE}"/>
    <cellStyle name="Quantity 7 6 12" xfId="13849" xr:uid="{2FF157CA-D7D9-4A28-BA88-360C00AB1180}"/>
    <cellStyle name="Quantity 7 6 13" xfId="13850" xr:uid="{774E18AD-A04B-4CD9-9A51-9BF9C27851F5}"/>
    <cellStyle name="Quantity 7 6 14" xfId="13851" xr:uid="{C694FC0A-78B2-492D-B88F-54309EAA3A4A}"/>
    <cellStyle name="Quantity 7 6 15" xfId="13852" xr:uid="{B8F1B2B3-77F9-4588-8AB2-F9746C440A4D}"/>
    <cellStyle name="Quantity 7 6 16" xfId="13853" xr:uid="{882FEB39-7D75-42B9-9160-0BFFB1F20F0C}"/>
    <cellStyle name="Quantity 7 6 2" xfId="13854" xr:uid="{532BE191-7827-421C-8F0F-7F3A14C7F4F8}"/>
    <cellStyle name="Quantity 7 6 3" xfId="13855" xr:uid="{A591B81A-4A7E-4EC5-B996-5602FE0CAB84}"/>
    <cellStyle name="Quantity 7 6 4" xfId="13856" xr:uid="{A223D667-339D-46BE-8B1B-D8618AE22063}"/>
    <cellStyle name="Quantity 7 6 5" xfId="13857" xr:uid="{1D69033A-A81B-4085-8313-1DC5C5E0B3B7}"/>
    <cellStyle name="Quantity 7 6 6" xfId="13858" xr:uid="{CFEEE710-787B-4EC7-A7ED-65EA0EF72D7B}"/>
    <cellStyle name="Quantity 7 6 7" xfId="13859" xr:uid="{E58C09BA-A200-4433-868C-C6EFCADD1CB5}"/>
    <cellStyle name="Quantity 7 6 8" xfId="13860" xr:uid="{32BF9FAD-D48D-47AF-B034-CD008948B503}"/>
    <cellStyle name="Quantity 7 6 9" xfId="13861" xr:uid="{D28F5B03-F207-4816-9B24-5C77F79C7BF4}"/>
    <cellStyle name="Quantity 7 7" xfId="8774" xr:uid="{33330F18-A82B-423D-B675-A97C3EF1A9EA}"/>
    <cellStyle name="Quantity 7 7 10" xfId="13862" xr:uid="{76B2ADB5-218F-4ADE-908E-7584FD95E4F7}"/>
    <cellStyle name="Quantity 7 7 11" xfId="13863" xr:uid="{830DF8EC-4B1C-4A7B-85E0-E3F61E99DF09}"/>
    <cellStyle name="Quantity 7 7 12" xfId="13864" xr:uid="{5342F668-BC56-49D0-BC7C-B2EF5E1BBBDE}"/>
    <cellStyle name="Quantity 7 7 13" xfId="13865" xr:uid="{C9586BAF-1E1E-474C-88B3-180210368356}"/>
    <cellStyle name="Quantity 7 7 14" xfId="13866" xr:uid="{64619FEA-7D79-4F3E-A811-8F7F853D5482}"/>
    <cellStyle name="Quantity 7 7 15" xfId="13867" xr:uid="{E1E3B9FE-BE2B-4426-B75A-9F80E48570DF}"/>
    <cellStyle name="Quantity 7 7 16" xfId="13868" xr:uid="{5382265F-58D8-4111-B855-2A8C619476E6}"/>
    <cellStyle name="Quantity 7 7 2" xfId="13869" xr:uid="{8BFE82EF-944F-4B79-A170-8082BF9CBD28}"/>
    <cellStyle name="Quantity 7 7 3" xfId="13870" xr:uid="{0EBF6984-06F0-4B2C-BA76-090F08B10FF9}"/>
    <cellStyle name="Quantity 7 7 4" xfId="13871" xr:uid="{136DDCAD-8FD5-42B2-9669-EEE0134E161A}"/>
    <cellStyle name="Quantity 7 7 5" xfId="13872" xr:uid="{7C2DD9BF-092D-437E-9AB0-437A423E4F6E}"/>
    <cellStyle name="Quantity 7 7 6" xfId="13873" xr:uid="{24C3DDC6-FC50-4BF9-8267-6397651C8FF1}"/>
    <cellStyle name="Quantity 7 7 7" xfId="13874" xr:uid="{97B2C577-100F-457E-81F1-AABA8BA67B68}"/>
    <cellStyle name="Quantity 7 7 8" xfId="13875" xr:uid="{F5E34784-B8A5-484B-80B0-C421D8EB2DB1}"/>
    <cellStyle name="Quantity 7 7 9" xfId="13876" xr:uid="{2BD62872-27D0-4F72-B86D-F907B1BCF776}"/>
    <cellStyle name="Quantity 7 8" xfId="8775" xr:uid="{8CB7366A-A714-4D55-A259-AD327F1BAB17}"/>
    <cellStyle name="Quantity 7 8 10" xfId="13877" xr:uid="{693DE084-4538-47F1-A19F-D0623EA1FE1D}"/>
    <cellStyle name="Quantity 7 8 11" xfId="13878" xr:uid="{E14E9289-EC80-4A7C-83FE-7F12EEA03E84}"/>
    <cellStyle name="Quantity 7 8 12" xfId="13879" xr:uid="{CD1D1B70-65ED-471B-ABFD-64189A7F8B45}"/>
    <cellStyle name="Quantity 7 8 13" xfId="13880" xr:uid="{5A942432-9D2F-4D9A-B927-9CF14C566545}"/>
    <cellStyle name="Quantity 7 8 14" xfId="13881" xr:uid="{3E7C4EAD-C21D-4E48-A6E8-5F45907B3D86}"/>
    <cellStyle name="Quantity 7 8 15" xfId="13882" xr:uid="{FB8DF056-2161-4193-A916-CE20F40C5C3F}"/>
    <cellStyle name="Quantity 7 8 16" xfId="13883" xr:uid="{CF1388B6-EE99-46E5-BDAA-0A2C3C552251}"/>
    <cellStyle name="Quantity 7 8 2" xfId="13884" xr:uid="{0EFE4501-F0B4-4486-8917-2300F62DF771}"/>
    <cellStyle name="Quantity 7 8 3" xfId="13885" xr:uid="{A3C1C6B6-04F3-435D-8F09-F6DC467EA093}"/>
    <cellStyle name="Quantity 7 8 4" xfId="13886" xr:uid="{83A9E688-49D1-4757-9882-5DB9D914B6F6}"/>
    <cellStyle name="Quantity 7 8 5" xfId="13887" xr:uid="{99E41F0A-6795-446B-89EA-789347427A28}"/>
    <cellStyle name="Quantity 7 8 6" xfId="13888" xr:uid="{785B180B-00CB-41EB-BF5C-D99832D0516E}"/>
    <cellStyle name="Quantity 7 8 7" xfId="13889" xr:uid="{C3729429-C6BC-49EF-9A00-A2C87C150245}"/>
    <cellStyle name="Quantity 7 8 8" xfId="13890" xr:uid="{B39F6644-14BB-4C0E-9FFF-9C58993418C7}"/>
    <cellStyle name="Quantity 7 8 9" xfId="13891" xr:uid="{98E74A32-9E1B-46B5-9745-995A160E2963}"/>
    <cellStyle name="Quantity 7 9" xfId="13892" xr:uid="{F6308B00-C355-484C-8E24-2FD8118193BC}"/>
    <cellStyle name="Quantity 8" xfId="8776" xr:uid="{A83FDB28-BFAB-42B0-A436-16BCA2CB2F6F}"/>
    <cellStyle name="Quantity 8 10" xfId="13893" xr:uid="{E1F54841-AA6A-476C-A53F-879CEBEAF24A}"/>
    <cellStyle name="Quantity 8 11" xfId="13894" xr:uid="{6C2990C2-FFA0-4235-A145-C638C22F818E}"/>
    <cellStyle name="Quantity 8 12" xfId="13895" xr:uid="{3EEFD951-9BDA-4C93-BFAA-7203FCA58C4F}"/>
    <cellStyle name="Quantity 8 13" xfId="13896" xr:uid="{7FF1F763-A035-4A88-A8C8-D4FCA4CE3CA2}"/>
    <cellStyle name="Quantity 8 14" xfId="13897" xr:uid="{7F4BDA2D-CDE7-4364-B9AD-40F5699C8A2E}"/>
    <cellStyle name="Quantity 8 15" xfId="13898" xr:uid="{3E6AA8C3-D100-4434-8D0F-8585E168F238}"/>
    <cellStyle name="Quantity 8 16" xfId="13899" xr:uid="{2EAB734E-505C-46E1-93D3-A586221CCE5A}"/>
    <cellStyle name="Quantity 8 17" xfId="13900" xr:uid="{10D89CAC-A76D-412E-9667-5301E728C38B}"/>
    <cellStyle name="Quantity 8 2" xfId="8777" xr:uid="{D28F32A8-9CE6-4613-A206-29789338C43C}"/>
    <cellStyle name="Quantity 8 2 10" xfId="13901" xr:uid="{5242F8DB-45C1-4845-857E-8607F337C88F}"/>
    <cellStyle name="Quantity 8 2 11" xfId="13902" xr:uid="{78190D38-19AE-4013-B5E3-CD40FA35DBC0}"/>
    <cellStyle name="Quantity 8 2 12" xfId="13903" xr:uid="{D27EA53E-2573-4B69-B3FE-F394C38F583F}"/>
    <cellStyle name="Quantity 8 2 13" xfId="13904" xr:uid="{695D8220-0554-4498-8E31-9FDF7F429B8F}"/>
    <cellStyle name="Quantity 8 2 14" xfId="13905" xr:uid="{7FC553AE-1C35-4C6D-B474-D788C9A5AFFB}"/>
    <cellStyle name="Quantity 8 2 15" xfId="13906" xr:uid="{80155584-D756-4543-8211-20677932AC3A}"/>
    <cellStyle name="Quantity 8 2 16" xfId="13907" xr:uid="{A7F1AEED-6256-4B7C-8DA9-53D5B8BDFFDA}"/>
    <cellStyle name="Quantity 8 2 2" xfId="13908" xr:uid="{AE4EEACC-9E9F-477C-8002-E60CFF4792DE}"/>
    <cellStyle name="Quantity 8 2 3" xfId="13909" xr:uid="{23242D5A-6D8D-4291-A19C-AEBA915306E8}"/>
    <cellStyle name="Quantity 8 2 4" xfId="13910" xr:uid="{712C66E8-4473-46BA-9762-0658E96C8FE4}"/>
    <cellStyle name="Quantity 8 2 5" xfId="13911" xr:uid="{015F4DC9-B1FB-4121-BA25-0BFB632A21B4}"/>
    <cellStyle name="Quantity 8 2 6" xfId="13912" xr:uid="{34E1FF12-B8A8-4514-B0AA-4FABC0E671E3}"/>
    <cellStyle name="Quantity 8 2 7" xfId="13913" xr:uid="{98635723-EBF5-4849-8D41-47C6A2EACB1A}"/>
    <cellStyle name="Quantity 8 2 8" xfId="13914" xr:uid="{13D54DCE-ED0F-4D50-B22E-B0CD84FBFC96}"/>
    <cellStyle name="Quantity 8 2 9" xfId="13915" xr:uid="{3B7E6A1A-6D65-45F7-BBC8-5AD91F4B7513}"/>
    <cellStyle name="Quantity 8 3" xfId="13916" xr:uid="{9FC01CFD-61CC-4882-91F7-A35FF86BA407}"/>
    <cellStyle name="Quantity 8 4" xfId="13917" xr:uid="{8727DF6D-AAA0-4EAE-8C01-359E11E10A87}"/>
    <cellStyle name="Quantity 8 5" xfId="13918" xr:uid="{E8FDE250-9AF9-4FD8-9816-FC5D8B1943C7}"/>
    <cellStyle name="Quantity 8 6" xfId="13919" xr:uid="{4BABCA16-10A3-406D-BB15-00065956F468}"/>
    <cellStyle name="Quantity 8 7" xfId="13920" xr:uid="{DACAFED8-E662-4448-B8DB-EAE3541FDB61}"/>
    <cellStyle name="Quantity 8 8" xfId="13921" xr:uid="{AA4A8405-5D87-4311-B74D-370ADCAE9384}"/>
    <cellStyle name="Quantity 8 9" xfId="13922" xr:uid="{3616ECF8-8B91-45A6-A675-B0CAE36C7034}"/>
    <cellStyle name="Quantity 9" xfId="13923" xr:uid="{E0428A7B-D582-4A12-AFFD-191813FAAF57}"/>
    <cellStyle name="Quantity_note - Sep'10-final" xfId="8778" xr:uid="{6F8492CF-95DA-40A4-9EEB-E4E013C24336}"/>
    <cellStyle name="RebateValue" xfId="6183" xr:uid="{AB9710EF-34B6-44D0-94D6-ECC1D79E6B85}"/>
    <cellStyle name="regstoresfromspecstores" xfId="6184" xr:uid="{508E9950-32C3-496E-8D95-EC1907347B5A}"/>
    <cellStyle name="ResellerType" xfId="6185" xr:uid="{7524DBA4-E11E-4E96-9C25-7D4FBAA42AAC}"/>
    <cellStyle name="RevList" xfId="6186" xr:uid="{9C0837BF-4DDD-46F5-A1AE-368B8BD240ED}"/>
    <cellStyle name="rf3" xfId="6239" xr:uid="{D2DAB8E6-C143-435C-B6C5-9AB51CFA53BB}"/>
    <cellStyle name="rf4" xfId="6240" xr:uid="{B1E9D0CB-8B66-409B-8AB0-412DE2046DB4}"/>
    <cellStyle name="rf5" xfId="5819" xr:uid="{0B47F0D9-01E0-4343-852F-3CC8F7F17C27}"/>
    <cellStyle name="Sample" xfId="6187" xr:uid="{F0C35647-A797-4682-9871-DE21855695F3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electFormat" xfId="6188" xr:uid="{32581B8B-FA12-483E-BCAE-BA0C5F4BDE5D}"/>
    <cellStyle name="SHADEDSTORES" xfId="6189" xr:uid="{EA5EFF4B-59DD-459B-8A2C-A3204E0ECFB9}"/>
    <cellStyle name="Sheet Title" xfId="3311" xr:uid="{00000000-0005-0000-0000-0000560E0000}"/>
    <cellStyle name="SHEET2!Normal" xfId="6190" xr:uid="{F9FF997A-B19C-4092-9272-3D78D385218B}"/>
    <cellStyle name="Size" xfId="6191" xr:uid="{C6FA158D-3F25-48DC-A3B2-3266C2AC12AB}"/>
    <cellStyle name="specstores" xfId="6192" xr:uid="{AE72FA90-02FE-4B72-9278-A8C38BAB962E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 1 4" xfId="6193" xr:uid="{1CB8C34E-C07F-48E0-B4C4-BEE2D12409E2}"/>
    <cellStyle name="Style 2" xfId="6194" xr:uid="{293F322D-9B6E-4772-BAEF-798767574816}"/>
    <cellStyle name="STYLE1" xfId="3317" xr:uid="{00000000-0005-0000-0000-00005C0E0000}"/>
    <cellStyle name="STYLE1 2" xfId="3318" xr:uid="{00000000-0005-0000-0000-00005D0E0000}"/>
    <cellStyle name="Styles" xfId="6195" xr:uid="{F841BA7B-114F-49AF-8523-83E83E8BD06B}"/>
    <cellStyle name="Subtotal" xfId="6196" xr:uid="{64D064C5-43D6-49E1-B6FE-8947FC6C5B5F}"/>
    <cellStyle name="Table Head" xfId="6197" xr:uid="{83890A77-A848-4100-BBA6-E6216D3C9432}"/>
    <cellStyle name="Table Head Aligned" xfId="6198" xr:uid="{BB1FDACC-9E27-495D-96C3-8AA5422C61A3}"/>
    <cellStyle name="Table Head Blue" xfId="6199" xr:uid="{7B9E61CC-E3D6-43AC-B065-6B54F8E88F99}"/>
    <cellStyle name="Table Head Green" xfId="6200" xr:uid="{AAABFB93-11DC-452D-A861-254874501783}"/>
    <cellStyle name="Table Title" xfId="6201" xr:uid="{5784A33A-F1FE-44AF-9BAF-E9202B5B61E2}"/>
    <cellStyle name="Table Units" xfId="6202" xr:uid="{FF6AEF8D-55F5-40BF-84C8-FA59662D0C51}"/>
    <cellStyle name="Term" xfId="6203" xr:uid="{C65CC5E4-6AF9-4B7D-8493-0CF326997F58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B 4" xfId="6204" xr:uid="{0F497B53-7AC2-4365-9B76-7C93C207871B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ext Indent C 4" xfId="6205" xr:uid="{1033AD58-7A25-4456-9E2F-B40818CA9273}"/>
    <cellStyle name="Title 10" xfId="8779" xr:uid="{38B89816-9B72-4171-B9D8-7F216DC5CCF7}"/>
    <cellStyle name="Title 11" xfId="8780" xr:uid="{D501378C-E339-485C-96A3-CEAA647B70A3}"/>
    <cellStyle name="Title 12" xfId="8781" xr:uid="{45DEBB7B-C435-48F0-B5EA-1B85C074714B}"/>
    <cellStyle name="Title 13" xfId="8782" xr:uid="{A9AE38E0-E0C6-47C3-8C2F-C7DB48C4529C}"/>
    <cellStyle name="Title 14" xfId="8783" xr:uid="{5CDD913A-4AF4-4F69-BFA4-40D30DBF8774}"/>
    <cellStyle name="Title 15" xfId="8784" xr:uid="{57D3AAFC-A1ED-446F-A8A0-0005C8308681}"/>
    <cellStyle name="Title 16" xfId="8785" xr:uid="{7ED59CF1-2CF0-4A32-B8F0-7C6048B011D4}"/>
    <cellStyle name="Title 17" xfId="8786" xr:uid="{97E13EB4-08BC-485A-9C57-C6AB0FE7B9E1}"/>
    <cellStyle name="Title 18" xfId="8787" xr:uid="{3D81DE12-7360-42EF-969F-4041EF42F2C7}"/>
    <cellStyle name="Title 19" xfId="8788" xr:uid="{54B0646F-F294-451B-B742-6429E31FC724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itle 2 4" xfId="8789" xr:uid="{A4A161BC-2438-4A10-BABC-661F6EEFE771}"/>
    <cellStyle name="Title 20" xfId="8790" xr:uid="{A134FB61-A9F3-46D8-853A-3949CA685473}"/>
    <cellStyle name="Title 21" xfId="8791" xr:uid="{3B2B5A8A-FEBE-4357-AD59-4EF6AD5FCECF}"/>
    <cellStyle name="Title 22" xfId="8792" xr:uid="{AF9D21EC-60BE-419E-8C3B-16CC074C61F5}"/>
    <cellStyle name="Title 23" xfId="8793" xr:uid="{4FCAE909-AB00-4310-9CDB-741EB6D1D667}"/>
    <cellStyle name="Title 24" xfId="8794" xr:uid="{7D065309-9618-4F35-AF7C-1E42ED850292}"/>
    <cellStyle name="Title 25" xfId="8795" xr:uid="{A109D950-0903-4AF5-AFD2-3C33AF06F51F}"/>
    <cellStyle name="Title 26" xfId="8796" xr:uid="{952F41C8-2BB2-4913-8E7F-488DBCC4AE94}"/>
    <cellStyle name="Title 27" xfId="8797" xr:uid="{8C1E6EBF-B1A0-4857-A352-A0BA86BE7469}"/>
    <cellStyle name="Title 28" xfId="8798" xr:uid="{15AE620A-4FD6-4F06-A9B5-03B195888DD2}"/>
    <cellStyle name="Title 29" xfId="8799" xr:uid="{D27E09C6-42C6-4766-9C56-339888A60B01}"/>
    <cellStyle name="Title 3" xfId="8800" xr:uid="{6A4F9C35-E2D5-4433-8731-E2EBE8BA1A82}"/>
    <cellStyle name="Title 30" xfId="8801" xr:uid="{FFC51204-91C6-4B6D-8416-DB81E879350E}"/>
    <cellStyle name="Title 31" xfId="8802" xr:uid="{006F5D93-B958-44CC-865A-A775B60A4CC0}"/>
    <cellStyle name="Title 32" xfId="8803" xr:uid="{07F234F3-D1CF-4F50-A81D-7CABFC94FCF2}"/>
    <cellStyle name="Title 33" xfId="8804" xr:uid="{3441B48F-13E0-4CD5-874C-AEFEFFEBFBD9}"/>
    <cellStyle name="Title 34" xfId="8805" xr:uid="{8E70CC9E-325B-4E9B-8DAC-437DAE978273}"/>
    <cellStyle name="Title 35" xfId="8806" xr:uid="{28803BA1-EAD5-40DF-8BE8-110F2AAEE82A}"/>
    <cellStyle name="Title 36" xfId="8807" xr:uid="{8152E57B-CDD6-4354-BCF5-DE3CB65A236D}"/>
    <cellStyle name="Title 37" xfId="8808" xr:uid="{D22AAE3F-206A-46AA-8AC4-2EDD19C18629}"/>
    <cellStyle name="Title 38" xfId="8809" xr:uid="{4F1C2268-8DE0-4C95-969D-AE1B4B2F26C6}"/>
    <cellStyle name="Title 39" xfId="8810" xr:uid="{F313C96D-74F6-4FCF-9066-2FA2C0295647}"/>
    <cellStyle name="Title 4" xfId="8811" xr:uid="{8EE6189F-CB41-4501-9E51-4E32FE9A10E2}"/>
    <cellStyle name="Title 40" xfId="8812" xr:uid="{3DFF0EED-3A06-4E8D-A437-CBA0C460E8DA}"/>
    <cellStyle name="Title 41" xfId="8813" xr:uid="{7F9B544E-78FB-4A1D-86F9-24E3C60C2154}"/>
    <cellStyle name="Title 42" xfId="8814" xr:uid="{64491B3F-A61D-4B64-B5A7-7209E18BBC50}"/>
    <cellStyle name="Title 43" xfId="8815" xr:uid="{56A0996E-92F0-4F66-8B69-5A82912F71FB}"/>
    <cellStyle name="Title 44" xfId="8816" xr:uid="{B320E739-28B8-41B1-9C76-E42287135AFC}"/>
    <cellStyle name="Title 5" xfId="8817" xr:uid="{445C850D-4C2A-40EA-B9AF-CA8E5788031A}"/>
    <cellStyle name="Title 6" xfId="8818" xr:uid="{8C348258-7519-4B36-BFF8-34557308F00B}"/>
    <cellStyle name="Title 7" xfId="8819" xr:uid="{A70D345E-9651-443C-840F-20553B4ADC02}"/>
    <cellStyle name="Title 8" xfId="8820" xr:uid="{66B681D1-03CD-49B9-AD58-23178F799F27}"/>
    <cellStyle name="Title 9" xfId="8821" xr:uid="{A4A55A63-0432-45ED-A9A1-36A07C6B375B}"/>
    <cellStyle name="TMS RMMN" xfId="6206" xr:uid="{B5BB0C33-6818-44B7-984F-EB2D9D153C85}"/>
    <cellStyle name="Total 10" xfId="8822" xr:uid="{ADD606FC-0F8D-4CFC-AF91-A6F72BF00874}"/>
    <cellStyle name="Total 11" xfId="8823" xr:uid="{110CC9C0-D5DE-4F65-BBC3-413DA7C93A59}"/>
    <cellStyle name="Total 12" xfId="8824" xr:uid="{BB08A3D3-6C54-4D3A-A26B-4BFF8F9CDD1D}"/>
    <cellStyle name="Total 13" xfId="8825" xr:uid="{940B3F84-73E7-44A2-B009-96016884F937}"/>
    <cellStyle name="Total 14" xfId="8826" xr:uid="{80DE2A68-50B6-4B5E-A241-76984214DC8F}"/>
    <cellStyle name="Total 15" xfId="8827" xr:uid="{8858FA93-E963-44BA-8BD8-388537219BDF}"/>
    <cellStyle name="Total 16" xfId="8828" xr:uid="{645C711C-F955-491F-8FD6-4DC470CBDF7B}"/>
    <cellStyle name="Total 17" xfId="8829" xr:uid="{A9ED2CD0-9448-4D82-872A-F1CA836C5D78}"/>
    <cellStyle name="Total 18" xfId="8830" xr:uid="{99A71C93-C5A4-4F20-BB60-8C6979F72CCF}"/>
    <cellStyle name="Total 19" xfId="8831" xr:uid="{9595BB31-79C7-4803-9A94-E6C51A0AB1AD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2 4" xfId="8834" xr:uid="{9A119B43-BDBB-4C80-9B77-1F616F3E2649}"/>
    <cellStyle name="Total 2 2 3" xfId="3335" xr:uid="{00000000-0005-0000-0000-00006E0E0000}"/>
    <cellStyle name="Total 2 2 3 2" xfId="4019" xr:uid="{7024D8BA-177D-4294-998E-77CB1B56AE43}"/>
    <cellStyle name="Total 2 2 3 3" xfId="8835" xr:uid="{BC915BCA-67D6-47D6-9E5D-1488745D17BA}"/>
    <cellStyle name="Total 2 2 4" xfId="3336" xr:uid="{00000000-0005-0000-0000-00006F0E0000}"/>
    <cellStyle name="Total 2 2 4 2" xfId="4018" xr:uid="{39C979C8-7D94-4D9B-802B-6382EDF24BEC}"/>
    <cellStyle name="Total 2 2 4 3" xfId="8836" xr:uid="{D4B6B7EA-2228-4265-970D-06C32CB3908B}"/>
    <cellStyle name="Total 2 2 5" xfId="4022" xr:uid="{06A3E2BE-A17B-47FF-B41B-0187724F7780}"/>
    <cellStyle name="Total 2 2 5 2" xfId="8837" xr:uid="{2FC29A82-0348-4F01-92AB-6C11286BFFEF}"/>
    <cellStyle name="Total 2 2 6" xfId="8838" xr:uid="{DB49BFCB-67B9-4050-9BC5-ED1BD959D621}"/>
    <cellStyle name="Total 2 2 7" xfId="8839" xr:uid="{706202CC-E737-4877-83B4-AE7CC64912F8}"/>
    <cellStyle name="Total 2 2 8" xfId="8840" xr:uid="{15A3694E-2F34-423A-97F6-37D571A30C4B}"/>
    <cellStyle name="Total 2 2 9" xfId="8833" xr:uid="{69B0EA27-31DB-4228-B74F-E4B99D171F49}"/>
    <cellStyle name="Total 2 3" xfId="3337" xr:uid="{00000000-0005-0000-0000-0000700E0000}"/>
    <cellStyle name="Total 2 3 2" xfId="8842" xr:uid="{37053F7A-35C4-4668-8306-5A65C981380E}"/>
    <cellStyle name="Total 2 3 3" xfId="8843" xr:uid="{57F35B84-ACC2-46A4-9628-79814E2F5696}"/>
    <cellStyle name="Total 2 3 4" xfId="8844" xr:uid="{16F0053E-DF8D-4FAA-826B-E07F9F81412F}"/>
    <cellStyle name="Total 2 3 5" xfId="8845" xr:uid="{C5D84C4B-AD90-4BD0-B26F-AB690BB6CCA0}"/>
    <cellStyle name="Total 2 3 6" xfId="8846" xr:uid="{1F2C0978-CD44-468A-B4CD-FF7B322AEA60}"/>
    <cellStyle name="Total 2 3 7" xfId="8847" xr:uid="{C82B493F-6240-41CA-922F-669F7310C707}"/>
    <cellStyle name="Total 2 3 8" xfId="8848" xr:uid="{788C2B9A-FD49-4C0F-93B3-0F14ECFED8A1}"/>
    <cellStyle name="Total 2 3 9" xfId="8841" xr:uid="{8179ADB2-9842-41EA-AAA4-687B61709FB6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2 3" xfId="8850" xr:uid="{C3B41B51-34FD-44AF-BBC9-9F83559B995A}"/>
    <cellStyle name="Total 2 4 3" xfId="4017" xr:uid="{65292343-899C-44F4-953C-CDD6FC9195D6}"/>
    <cellStyle name="Total 2 4 3 2" xfId="8851" xr:uid="{E83AB247-AFD1-4EF1-A709-CC277453FAC2}"/>
    <cellStyle name="Total 2 4 4" xfId="8852" xr:uid="{5EB09664-539E-4CAC-9C86-654B9858DE1A}"/>
    <cellStyle name="Total 2 4 5" xfId="8853" xr:uid="{B3C5240B-7EA4-41FE-A820-2A8762E27F73}"/>
    <cellStyle name="Total 2 4 6" xfId="8854" xr:uid="{1DF07705-9364-4A75-8310-67FAC18DAD01}"/>
    <cellStyle name="Total 2 4 7" xfId="8855" xr:uid="{8F05F32B-3EC6-42BF-9B16-CD84D671D48B}"/>
    <cellStyle name="Total 2 4 8" xfId="8856" xr:uid="{CA373BBF-DC02-4BB9-B2A3-BB1EAD54E02F}"/>
    <cellStyle name="Total 2 4 9" xfId="8849" xr:uid="{DA04510F-AA43-44A2-BCAE-05D31505A66E}"/>
    <cellStyle name="Total 2 5" xfId="3340" xr:uid="{00000000-0005-0000-0000-0000730E0000}"/>
    <cellStyle name="Total 2 5 2" xfId="4015" xr:uid="{417A83A0-FC72-4CAB-A300-553D799B6A5E}"/>
    <cellStyle name="Total 2 5 2 2" xfId="8858" xr:uid="{C65EBBBD-FA52-45E7-B602-AAD1AE3B7EA3}"/>
    <cellStyle name="Total 2 5 3" xfId="8859" xr:uid="{06B62D40-8B06-493C-A598-8052304AB246}"/>
    <cellStyle name="Total 2 5 4" xfId="8860" xr:uid="{2EB8DFDD-B4B9-4F6D-ACFD-C5EB65A09C09}"/>
    <cellStyle name="Total 2 5 5" xfId="8861" xr:uid="{AA20F1EE-BBDF-46E5-B2E1-EC690B2F006F}"/>
    <cellStyle name="Total 2 5 6" xfId="8862" xr:uid="{2075F1BD-D65A-45A5-B219-CE1363144A4F}"/>
    <cellStyle name="Total 2 5 7" xfId="8863" xr:uid="{333F0570-EBDA-4D8F-90D2-B4DD8313FD8A}"/>
    <cellStyle name="Total 2 5 8" xfId="8864" xr:uid="{E1F8D72F-1C7F-4E77-BB18-8983F3EDEA9E}"/>
    <cellStyle name="Total 2 5 9" xfId="8857" xr:uid="{FED73853-8EFD-4FA7-9AB2-7BF6B09941AF}"/>
    <cellStyle name="Total 2 6" xfId="3341" xr:uid="{00000000-0005-0000-0000-0000740E0000}"/>
    <cellStyle name="Total 2 6 2" xfId="4014" xr:uid="{145B4660-83EC-43C1-A46D-33AC9E59AA2B}"/>
    <cellStyle name="Total 2 6 2 2" xfId="8866" xr:uid="{9A534F3F-2254-4D8B-A66E-A8E087627925}"/>
    <cellStyle name="Total 2 6 3" xfId="8867" xr:uid="{76F80A06-EA75-40F8-87E4-F8FC1E3E14CF}"/>
    <cellStyle name="Total 2 6 4" xfId="8868" xr:uid="{AC0528DC-8B0E-4DD0-8BC7-90BA56A4FBEB}"/>
    <cellStyle name="Total 2 6 5" xfId="8869" xr:uid="{628F07C8-D3CA-4293-B9BC-26C4A8C4722F}"/>
    <cellStyle name="Total 2 6 6" xfId="8870" xr:uid="{DBED56EE-73B8-4485-A1B5-6D314AA89957}"/>
    <cellStyle name="Total 2 6 7" xfId="8871" xr:uid="{6BBDB16D-43DF-4352-9D96-0A1402786208}"/>
    <cellStyle name="Total 2 6 8" xfId="8872" xr:uid="{1D8995D5-CB5A-43D8-8ABD-3A45AB98F1E2}"/>
    <cellStyle name="Total 2 6 9" xfId="8865" xr:uid="{A3D5D349-02E4-4045-9332-9EE06B84B167}"/>
    <cellStyle name="Total 2 7" xfId="4023" xr:uid="{CFEAA9C0-9F44-4928-8B3B-6CF4B6005101}"/>
    <cellStyle name="Total 2 7 2" xfId="8874" xr:uid="{099D11C5-2DDC-481B-972A-1A9D3DC034CE}"/>
    <cellStyle name="Total 2 7 3" xfId="8875" xr:uid="{017CFAFE-3042-4EB0-BB15-63398543369F}"/>
    <cellStyle name="Total 2 7 4" xfId="8876" xr:uid="{721458A5-4D72-48A7-A467-12BBC03FFF9B}"/>
    <cellStyle name="Total 2 7 5" xfId="8877" xr:uid="{43DF5A55-AC35-4BCB-B685-4914B6E5F0E5}"/>
    <cellStyle name="Total 2 7 6" xfId="8878" xr:uid="{EA89E8CF-9B44-47D6-9C34-E05A162B4C87}"/>
    <cellStyle name="Total 2 7 7" xfId="8879" xr:uid="{7856C077-7365-45E4-BF89-0707CD021509}"/>
    <cellStyle name="Total 2 7 8" xfId="8880" xr:uid="{47666C91-B89B-4584-A327-1B807F268846}"/>
    <cellStyle name="Total 2 7 9" xfId="8873" xr:uid="{59A06628-8BE9-438A-99AB-25B62B2CE82B}"/>
    <cellStyle name="Total 2 8" xfId="8881" xr:uid="{9987D3E6-3EF6-4FA3-A90B-03F8C9EFCD3C}"/>
    <cellStyle name="Total 2 8 2" xfId="8882" xr:uid="{F7BF4946-4231-4C5B-BAFA-38169C88DA27}"/>
    <cellStyle name="Total 2 9" xfId="8832" xr:uid="{407ED2D8-3712-4367-9500-8299EA632CEC}"/>
    <cellStyle name="Total 20" xfId="8883" xr:uid="{A9940BC6-9829-4C79-8C03-AD30246CB3D7}"/>
    <cellStyle name="Total 21" xfId="8884" xr:uid="{C29F7CE0-5C0B-48E0-B77E-DD690C1510B2}"/>
    <cellStyle name="Total 22" xfId="8885" xr:uid="{D102C3C7-55E3-4E12-B818-9C606ADDF7AB}"/>
    <cellStyle name="Total 23" xfId="8886" xr:uid="{363BCA0F-6FEA-410E-BB38-6BAB760AE64E}"/>
    <cellStyle name="Total 24" xfId="8887" xr:uid="{88111FA6-F669-4D48-83C0-81CCED13B7F2}"/>
    <cellStyle name="Total 25" xfId="8888" xr:uid="{2C531C86-4876-4A02-8B92-655FCBCBA527}"/>
    <cellStyle name="Total 26" xfId="8889" xr:uid="{EFD6F727-A453-46B3-B759-593BFAE2F92C}"/>
    <cellStyle name="Total 27" xfId="8890" xr:uid="{12141B5C-60B4-4468-9AFF-1CBFB9B043D9}"/>
    <cellStyle name="Total 28" xfId="8891" xr:uid="{57E36F1F-1806-4917-A7DA-69A7EB73DC3F}"/>
    <cellStyle name="Total 29" xfId="8892" xr:uid="{2492F2D1-2072-4285-A2C4-2F306A2CAE7D}"/>
    <cellStyle name="Total 3" xfId="8893" xr:uid="{8590ECB4-1FCA-4B1B-A2E8-6656E309C139}"/>
    <cellStyle name="Total 30" xfId="8894" xr:uid="{56EA1CB6-F9A3-4581-A1CB-91F6C6EDE1F9}"/>
    <cellStyle name="Total 31" xfId="8895" xr:uid="{856A9962-6D6B-4FC4-A020-A037D7894E09}"/>
    <cellStyle name="Total 32" xfId="8896" xr:uid="{E2632E7F-625C-43C1-B723-58641C10259E}"/>
    <cellStyle name="Total 33" xfId="8897" xr:uid="{894CB857-7311-4E51-B874-6B0E87E9DE0F}"/>
    <cellStyle name="Total 34" xfId="8898" xr:uid="{BD7D91BA-A034-4898-B561-00A943EC4418}"/>
    <cellStyle name="Total 35" xfId="8899" xr:uid="{69CBBF9B-11D9-4606-890E-C15B5B04ACE4}"/>
    <cellStyle name="Total 36" xfId="8900" xr:uid="{9DEA4180-05FD-4EEA-AC4C-AE9CEAC52CF4}"/>
    <cellStyle name="Total 37" xfId="8901" xr:uid="{4F12493E-A217-42AC-A4B9-B574642A2388}"/>
    <cellStyle name="Total 38" xfId="8902" xr:uid="{35003A07-6D57-4BFC-915F-7B0737BA2C75}"/>
    <cellStyle name="Total 39" xfId="8903" xr:uid="{859D38D7-5474-4342-8445-BE9214E29474}"/>
    <cellStyle name="Total 4" xfId="8904" xr:uid="{06B4812E-DC83-4B2D-AAD5-265F665A19DB}"/>
    <cellStyle name="Total 40" xfId="8905" xr:uid="{635847F6-57FF-4A3B-83A7-051E9CD38EF2}"/>
    <cellStyle name="Total 41" xfId="8906" xr:uid="{9098B66D-66DC-42FB-9E37-D07DCE9E472C}"/>
    <cellStyle name="Total 42" xfId="8907" xr:uid="{CD67DE98-497A-48EA-A12F-F006DFFDDC39}"/>
    <cellStyle name="Total 43" xfId="8908" xr:uid="{70213214-0487-4976-A2E4-350C4A7DA8B2}"/>
    <cellStyle name="Total 44" xfId="8909" xr:uid="{8824B104-39DC-43A7-AC5B-A69D5013AA5C}"/>
    <cellStyle name="Total 5" xfId="8910" xr:uid="{E7EEFF5A-7AF7-4980-B94E-808F3C095084}"/>
    <cellStyle name="Total 6" xfId="8911" xr:uid="{8502B0CA-595B-470A-9CC2-5009FDF941FD}"/>
    <cellStyle name="Total 7" xfId="8912" xr:uid="{F8F555D8-A5AA-4341-84F6-FBAF14EC752B}"/>
    <cellStyle name="Total 8" xfId="8913" xr:uid="{812987A2-3CA3-4B49-89E4-B6F4E43023F0}"/>
    <cellStyle name="Total 9" xfId="8914" xr:uid="{B7CEC37F-E28A-4D45-A82E-0F7B100797DC}"/>
    <cellStyle name="TypeNote" xfId="6207" xr:uid="{F3AB10FF-3D6D-4EE5-AD82-087794C6A3A9}"/>
    <cellStyle name="Unit" xfId="6208" xr:uid="{2E887268-2613-4A57-A8F2-C023038D0BD4}"/>
    <cellStyle name="UnitOfMeasure" xfId="6209" xr:uid="{06E7EA48-3C12-46CB-B33A-93E55A4197D8}"/>
    <cellStyle name="Value" xfId="6210" xr:uid="{DE268511-8624-4640-BEE9-A90E029D8C6B}"/>
    <cellStyle name="Vertical" xfId="6211" xr:uid="{C4F18E70-991F-482D-BC2C-F09C3BDAEDC0}"/>
    <cellStyle name="Warning Text 10" xfId="8915" xr:uid="{D90CAFCD-15F7-4546-840B-9621CDE8394D}"/>
    <cellStyle name="Warning Text 11" xfId="8916" xr:uid="{EFF216B7-0419-4C17-BCE7-67851914EC17}"/>
    <cellStyle name="Warning Text 12" xfId="8917" xr:uid="{BDC7FE25-1AD9-4B48-B964-2C67CE1459B6}"/>
    <cellStyle name="Warning Text 13" xfId="8918" xr:uid="{A184711A-587E-4B36-BCB2-7A9ADC83F183}"/>
    <cellStyle name="Warning Text 14" xfId="8919" xr:uid="{D7ED34EE-0E46-4082-87AA-4BAA6E28A676}"/>
    <cellStyle name="Warning Text 15" xfId="8920" xr:uid="{207DD9D0-DB96-4874-A5FC-7D7C075A14EB}"/>
    <cellStyle name="Warning Text 16" xfId="8921" xr:uid="{00BDCB91-48C9-405E-B781-BB26D0375073}"/>
    <cellStyle name="Warning Text 17" xfId="8922" xr:uid="{4B4AB1E7-965B-4180-BAD0-2D412F969600}"/>
    <cellStyle name="Warning Text 18" xfId="8923" xr:uid="{7A826E9B-8DDC-4C58-998E-F78E4A1852EC}"/>
    <cellStyle name="Warning Text 19" xfId="8924" xr:uid="{7F2FAC83-2224-42DD-95F9-DE382890CABB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Warning Text 2 4" xfId="8925" xr:uid="{70610E30-2ADD-4CD4-9F79-BE90CA307533}"/>
    <cellStyle name="Warning Text 20" xfId="8926" xr:uid="{B9F446DE-4CDA-4305-95C5-D1D7D8D0DA28}"/>
    <cellStyle name="Warning Text 21" xfId="8927" xr:uid="{FEA642B0-B38F-4AFE-9DD8-720CA146E977}"/>
    <cellStyle name="Warning Text 22" xfId="8928" xr:uid="{F3CBAC13-C70B-4702-BF6F-754659634E6B}"/>
    <cellStyle name="Warning Text 23" xfId="8929" xr:uid="{9033973D-453D-4CFE-A6AE-49BA513A9139}"/>
    <cellStyle name="Warning Text 24" xfId="8930" xr:uid="{8329A3D7-5CBF-435E-9D00-4A08361AE4F1}"/>
    <cellStyle name="Warning Text 25" xfId="8931" xr:uid="{C1DD88AB-38DC-4A09-8229-6931FDF63871}"/>
    <cellStyle name="Warning Text 26" xfId="8932" xr:uid="{2590A55D-6AD7-4F24-83B0-E393A2890E96}"/>
    <cellStyle name="Warning Text 27" xfId="8933" xr:uid="{8296C3B6-D186-4EC1-A387-A9CBCD0CC5B5}"/>
    <cellStyle name="Warning Text 28" xfId="8934" xr:uid="{394C5374-AEF0-48D2-BD94-FA1131135DC3}"/>
    <cellStyle name="Warning Text 29" xfId="8935" xr:uid="{F9A923B9-883D-4E90-9482-B6141D6500E2}"/>
    <cellStyle name="Warning Text 3" xfId="8936" xr:uid="{B428FB50-E26D-40D3-A305-E5F30EB70144}"/>
    <cellStyle name="Warning Text 30" xfId="8937" xr:uid="{073C3A05-D526-4DF2-A2A6-66477CFFCF2F}"/>
    <cellStyle name="Warning Text 31" xfId="8938" xr:uid="{AFE041F1-7059-4001-B76D-F2A4E040D19F}"/>
    <cellStyle name="Warning Text 32" xfId="8939" xr:uid="{B2F910A2-85AC-4A4D-BB32-581DCBA9133C}"/>
    <cellStyle name="Warning Text 33" xfId="8940" xr:uid="{35B18C50-E524-4058-98B2-0EDC4ED3688D}"/>
    <cellStyle name="Warning Text 34" xfId="8941" xr:uid="{54B8A0FC-97F9-4204-8D5F-539371E0EE11}"/>
    <cellStyle name="Warning Text 35" xfId="8942" xr:uid="{A58E4E48-D091-4359-8216-B78486925CF3}"/>
    <cellStyle name="Warning Text 36" xfId="8943" xr:uid="{24ECE20D-0048-4483-B6F0-526708511C38}"/>
    <cellStyle name="Warning Text 37" xfId="8944" xr:uid="{3C0BB118-729F-4B88-A225-142ED0A7E4DD}"/>
    <cellStyle name="Warning Text 38" xfId="8945" xr:uid="{E43B726A-B735-426A-B4D6-777A53FE309F}"/>
    <cellStyle name="Warning Text 39" xfId="8946" xr:uid="{5C25960F-873A-4A74-8FD7-4E7EE0A3948D}"/>
    <cellStyle name="Warning Text 4" xfId="8947" xr:uid="{D6C5699F-F709-45B5-BDB0-B53D0F5BADC9}"/>
    <cellStyle name="Warning Text 40" xfId="8948" xr:uid="{B41CB667-F5DA-4ACB-AE23-72C24E71C843}"/>
    <cellStyle name="Warning Text 41" xfId="8949" xr:uid="{51CA85FF-6B52-447F-90BB-CB8EA21D65AA}"/>
    <cellStyle name="Warning Text 42" xfId="8950" xr:uid="{EF53BCDA-101F-4CC6-B0DB-488E6D238705}"/>
    <cellStyle name="Warning Text 43" xfId="8951" xr:uid="{F7016E67-23F9-4A26-B2A6-C9C4082341CA}"/>
    <cellStyle name="Warning Text 44" xfId="8952" xr:uid="{B4105A75-B941-44B7-B8F4-17C3FFCB554F}"/>
    <cellStyle name="Warning Text 5" xfId="8953" xr:uid="{7DFAEA5B-785D-455E-B805-2B86F27AA528}"/>
    <cellStyle name="Warning Text 6" xfId="8954" xr:uid="{1711B0F2-0EC2-4C24-9CAD-395D1DB971E0}"/>
    <cellStyle name="Warning Text 7" xfId="8955" xr:uid="{EB8B0217-B677-4B72-BEC4-0A77A42935C5}"/>
    <cellStyle name="Warning Text 8" xfId="8956" xr:uid="{D7FE71BA-9050-4824-AACD-9AA3D1426A12}"/>
    <cellStyle name="Warning Text 9" xfId="8957" xr:uid="{9553782A-758E-402F-8C55-109CE6A1BDB4}"/>
    <cellStyle name="เครื่องหมายจุลภาค 8" xfId="8" xr:uid="{00000000-0005-0000-0000-0000780E0000}"/>
    <cellStyle name="เครื่องหมายจุลภาค_Trial_Balance_062002(1)" xfId="6212" xr:uid="{9871E7F0-253E-48E6-B37F-BA911C0B1801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เซลล์ตรวจสอบ" xfId="8958" xr:uid="{8E24678E-DF46-48D0-8D72-CCCDF3613450}"/>
    <cellStyle name="เซลล์ที่มีการเชื่อมโยง" xfId="8959" xr:uid="{0AE4BB1F-4BA6-4225-8888-E056722300B4}"/>
    <cellStyle name="เส้นขอบขวา" xfId="8960" xr:uid="{61069292-949F-4CD1-831C-E6A0FA8B4A71}"/>
    <cellStyle name="เส้นขอบขวา 2" xfId="8961" xr:uid="{BC7D1D00-3740-4454-B947-1CDF309035BB}"/>
    <cellStyle name="เส้นขอบขวา 2 2" xfId="8962" xr:uid="{03D62C19-1171-40C4-A4D1-49C31A1EAA2F}"/>
    <cellStyle name="เส้นขอบขวา 2 3" xfId="8963" xr:uid="{A98F0B6C-1C6F-4032-92EC-88706FB7FBB6}"/>
    <cellStyle name="เส้นขอบขวา 2 4" xfId="8964" xr:uid="{0C7F6EB2-4659-41CB-8321-192F0358BA1B}"/>
    <cellStyle name="เส้นขอบขวา 2 5" xfId="8965" xr:uid="{4E77C78F-EAAC-487C-9CA3-DEBF6B50DCA8}"/>
    <cellStyle name="เส้นขอบขวา 2 6" xfId="8966" xr:uid="{4AAFA4FE-253E-4D50-B663-FE64122BC28C}"/>
    <cellStyle name="เส้นขอบขวา 2 7" xfId="8967" xr:uid="{350AB777-FDB0-4CCA-8A46-22C7029B5701}"/>
    <cellStyle name="เส้นขอบขวา 2 8" xfId="8968" xr:uid="{911C1807-2451-4789-960E-AEA1538ED6A3}"/>
    <cellStyle name="เส้นขอบขวา 3" xfId="8969" xr:uid="{8957EBD3-675C-4D83-BD9E-5E80666CED6B}"/>
    <cellStyle name="เส้นขอบขวา 3 2" xfId="8970" xr:uid="{5E9E22C3-C6E4-4F6D-AA2D-C69FA993ACB3}"/>
    <cellStyle name="เส้นขอบขวา 3 3" xfId="8971" xr:uid="{99F1A3E5-82FB-46B3-97F4-A06B120A1B97}"/>
    <cellStyle name="เส้นขอบขวา 3 4" xfId="8972" xr:uid="{A6644AD2-AB8C-4FB9-8A92-386C570E6098}"/>
    <cellStyle name="เส้นขอบขวา 3 5" xfId="8973" xr:uid="{483BC5E0-A6B4-450F-B8EE-56BAAF052243}"/>
    <cellStyle name="เส้นขอบขวา 3 6" xfId="8974" xr:uid="{5FCEFE39-78DB-4DD4-AE8A-1B7FCE97AB3A}"/>
    <cellStyle name="เส้นขอบขวา 3 7" xfId="8975" xr:uid="{E7F0F107-6CB2-4B9E-BD2E-C939F36B16C3}"/>
    <cellStyle name="เส้นขอบขวา 3 8" xfId="8976" xr:uid="{1645E6F5-4ABD-45CA-8FAE-0B6EA8C26DFC}"/>
    <cellStyle name="เส้นขอบขวา 4" xfId="8977" xr:uid="{7E36E130-B5CF-4038-91BA-BD2F698AD1CA}"/>
    <cellStyle name="เส้นขอบขวา 4 2" xfId="8978" xr:uid="{8CD7CDC7-60F6-4221-B73A-638CFF73DE21}"/>
    <cellStyle name="เส้นขอบขวา 4 3" xfId="8979" xr:uid="{F8E0AEEE-2A24-4636-AD66-F31C4A7112ED}"/>
    <cellStyle name="เส้นขอบขวา 4 4" xfId="8980" xr:uid="{1277E922-E279-49EF-8208-AED2FC9ADEB0}"/>
    <cellStyle name="เส้นขอบขวา 4 5" xfId="8981" xr:uid="{E39B5831-6887-4727-ABC0-804E7334887E}"/>
    <cellStyle name="เส้นขอบขวา 4 6" xfId="8982" xr:uid="{BA9A0D0B-D6D1-4575-9054-85B0910D41BA}"/>
    <cellStyle name="เส้นขอบขวา 4 7" xfId="8983" xr:uid="{93870F6C-1D21-44E7-899A-0C8023FB84CE}"/>
    <cellStyle name="เส้นขอบขวา 4 8" xfId="8984" xr:uid="{8BC01291-E639-40D4-B4AD-E0854599ADA5}"/>
    <cellStyle name="เส้นขอบขวา 5" xfId="8985" xr:uid="{18FD012D-31E5-47DB-9CBD-095908272F93}"/>
    <cellStyle name="เส้นขอบขวา 5 2" xfId="8986" xr:uid="{026E9E70-A925-49D4-9773-6775B6D17605}"/>
    <cellStyle name="เส้นขอบขวา 5 3" xfId="8987" xr:uid="{E854322B-17EA-433B-A3DA-37FF713C846F}"/>
    <cellStyle name="เส้นขอบขวา 5 4" xfId="8988" xr:uid="{B5E189E9-D82A-4AE6-A4FD-9E19C9A4CAF9}"/>
    <cellStyle name="เส้นขอบขวา 5 5" xfId="8989" xr:uid="{ECA7AEB5-BA1A-43BA-8F1E-8AC55B09472B}"/>
    <cellStyle name="เส้นขอบขวา 5 6" xfId="8990" xr:uid="{A88AE1CA-01D1-4D72-886E-D21DE083B3C7}"/>
    <cellStyle name="เส้นขอบขวา 5 7" xfId="8991" xr:uid="{CA0E4055-A953-41BC-9BC4-E07AFE3084B7}"/>
    <cellStyle name="เส้นขอบขวา 5 8" xfId="8992" xr:uid="{8900782B-E1A1-4022-969B-BD64B475D004}"/>
    <cellStyle name="เส้นขอบขวา 6" xfId="8993" xr:uid="{97AA1713-9BB0-4001-98E9-71E39F143354}"/>
    <cellStyle name="เส้นขอบขวา 6 2" xfId="8994" xr:uid="{489A67FA-6E03-4492-90B0-EF1FE04E052F}"/>
    <cellStyle name="เส้นขอบขวา 6 3" xfId="8995" xr:uid="{B5195757-C9E0-4BF8-98FE-81E8DE87457F}"/>
    <cellStyle name="เส้นขอบขวา 6 4" xfId="8996" xr:uid="{510B790F-09D2-4259-BC5B-A348CF2D6323}"/>
    <cellStyle name="เส้นขอบขวา 6 5" xfId="8997" xr:uid="{F85D5C32-9C57-4CA3-82D4-A980614258F0}"/>
    <cellStyle name="เส้นขอบขวา 6 6" xfId="8998" xr:uid="{F1B96ECE-FEC3-41D8-907A-1589ABBB2FA3}"/>
    <cellStyle name="เส้นขอบขวา 6 7" xfId="8999" xr:uid="{EF107C65-EAB7-439F-83AF-258CF37D7F65}"/>
    <cellStyle name="เส้นขอบขวา 6 8" xfId="9000" xr:uid="{170BCFCA-4E66-41B1-AE44-7144FBD20278}"/>
    <cellStyle name="เส้นขอบขวา 7" xfId="9001" xr:uid="{67181D6C-5A56-4B5E-8ACA-838617EB243A}"/>
    <cellStyle name="เส้นขอบขวา 7 2" xfId="9002" xr:uid="{B8429CF0-A927-4690-AAE0-B49E3B5F9F36}"/>
    <cellStyle name="เส้นขอบขวา 7 3" xfId="9003" xr:uid="{9103E4E4-9873-4185-9D61-A40CD3215114}"/>
    <cellStyle name="เส้นขอบขวา 7 4" xfId="9004" xr:uid="{EF4305DD-B908-43A8-BB75-782E1240E8CA}"/>
    <cellStyle name="เส้นขอบขวา 7 5" xfId="9005" xr:uid="{4CB21BF2-5F26-4902-B9A8-449B854C4E27}"/>
    <cellStyle name="เส้นขอบขวา 7 6" xfId="9006" xr:uid="{0B804AD3-E4F3-45E2-8988-C80131D309CF}"/>
    <cellStyle name="เส้นขอบขวา 7 7" xfId="9007" xr:uid="{E95C081B-99BC-4D59-A400-163E29E8A536}"/>
    <cellStyle name="เส้นขอบขวา 7 8" xfId="9008" xr:uid="{6946CC95-31DC-4496-BBF1-C72A38351477}"/>
    <cellStyle name="เส้นขอบขวา 8" xfId="9009" xr:uid="{10C1CEA1-009B-4399-883C-055A229B3228}"/>
    <cellStyle name="เส้นขอบขวา 8 2" xfId="9010" xr:uid="{CC4AD40A-ECEF-4351-8D25-54FDF4C5F941}"/>
    <cellStyle name="เส้นขอบขวา_repackage" xfId="9011" xr:uid="{15E0C216-3BD7-4814-B7D6-8ACD9351BD4F}"/>
    <cellStyle name="แย่" xfId="9012" xr:uid="{3F62BBF6-A650-4866-90D9-5A648EA8B047}"/>
    <cellStyle name="แสดงผล" xfId="9013" xr:uid="{02C9F5B5-4B0F-4BE5-825D-A64A9B49295F}"/>
    <cellStyle name="การคำนวณ" xfId="9014" xr:uid="{FCD95920-00E9-4E77-81F6-4C5934FEA7B7}"/>
    <cellStyle name="ข้อความเตือน" xfId="9015" xr:uid="{6F882C8E-09CE-4969-8C91-E2C95D396A18}"/>
    <cellStyle name="ข้อความอธิบาย" xfId="9016" xr:uid="{150D0CE5-CF4A-4171-83F0-0A76E987B5D3}"/>
    <cellStyle name="ค@ฏ๋_pldt" xfId="6213" xr:uid="{2686E879-9AB1-4A57-BC80-261B3BBF8753}"/>
    <cellStyle name="จุลภาค 2" xfId="5795" xr:uid="{322107E7-E1A7-4538-B63C-47231635A39A}"/>
    <cellStyle name="ชื่อเรื่อง" xfId="9017" xr:uid="{E50B86D5-4D07-47C6-A16E-3D1C67AE3C6D}"/>
    <cellStyle name="ดี" xfId="9018" xr:uid="{9B0B4A5A-2AC1-4B69-B55C-FCDFC0FF89D3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ป้อนค่า" xfId="9019" xr:uid="{54047B90-3CAB-49DA-9067-7A0292F111AA}"/>
    <cellStyle name="ปานกลาง" xfId="9020" xr:uid="{E3277BD3-1982-4428-9DF8-E935CA0B6FE6}"/>
    <cellStyle name="ผลรวม" xfId="9021" xr:uid="{3501EFC7-F8C8-4E67-81F9-23F57B5E6C52}"/>
    <cellStyle name="ส่วนที่ถูกเน้น1" xfId="9022" xr:uid="{A17E8F49-AE36-4D9D-BDC0-E905A537279E}"/>
    <cellStyle name="ส่วนที่ถูกเน้น2" xfId="9023" xr:uid="{87A053ED-C0CD-402C-8945-F0798851E7F7}"/>
    <cellStyle name="ส่วนที่ถูกเน้น3" xfId="9024" xr:uid="{C22B28A9-C8B2-4A72-84A9-74A9601907DA}"/>
    <cellStyle name="ส่วนที่ถูกเน้น4" xfId="9025" xr:uid="{E03DA928-328B-4E60-AD6F-97E903F080A1}"/>
    <cellStyle name="ส่วนที่ถูกเน้น5" xfId="9026" xr:uid="{F053EAF9-27CB-4FEF-8214-C1C276F5C019}"/>
    <cellStyle name="ส่วนที่ถูกเน้น6" xfId="9027" xr:uid="{D02742D8-C7C9-46DF-9D49-74DD61D1761F}"/>
    <cellStyle name="หมายเหตุ" xfId="9028" xr:uid="{EB073E8B-53FB-49AB-B8F5-21CEDB89089D}"/>
    <cellStyle name="หมายเหตุ 10" xfId="13924" xr:uid="{FCB2B159-7DC9-4746-A396-9306028A1180}"/>
    <cellStyle name="หมายเหตุ 11" xfId="13925" xr:uid="{1C306AA8-F1DA-4135-A0B4-72F4B220AEB6}"/>
    <cellStyle name="หมายเหตุ 12" xfId="13926" xr:uid="{3E0BD984-B7C6-484A-B09B-83F8C1B3C794}"/>
    <cellStyle name="หมายเหตุ 13" xfId="13927" xr:uid="{15F4F379-81CE-4898-962A-1112DCC2D90D}"/>
    <cellStyle name="หมายเหตุ 14" xfId="13928" xr:uid="{2F28C370-C3DF-48A6-97C7-231C4E5AFE85}"/>
    <cellStyle name="หมายเหตุ 15" xfId="13929" xr:uid="{C2E9119D-005E-400C-BD5A-8B48D047F01A}"/>
    <cellStyle name="หมายเหตุ 16" xfId="13930" xr:uid="{BB96417A-B2A5-4F6C-A2CD-BA49BD2C1ED0}"/>
    <cellStyle name="หมายเหตุ 2" xfId="13931" xr:uid="{666FE344-43C3-4C4E-AD9D-4DC1994735C8}"/>
    <cellStyle name="หมายเหตุ 3" xfId="13932" xr:uid="{0670B735-DC92-409E-80DF-0FF306667EB8}"/>
    <cellStyle name="หมายเหตุ 4" xfId="13933" xr:uid="{F65A29A0-2050-4626-91B0-F165537CE460}"/>
    <cellStyle name="หมายเหตุ 5" xfId="13934" xr:uid="{0402BFC9-D837-439D-9E7F-3276B12DE183}"/>
    <cellStyle name="หมายเหตุ 6" xfId="13935" xr:uid="{D66C2A47-A8A7-4838-9CE3-A0F35DB81843}"/>
    <cellStyle name="หมายเหตุ 7" xfId="13936" xr:uid="{FCE8142C-DF83-4EAC-9D1C-939157139BDF}"/>
    <cellStyle name="หมายเหตุ 8" xfId="13937" xr:uid="{1EF7ADB3-C488-4433-8B07-DD646A52AA2F}"/>
    <cellStyle name="หมายเหตุ 9" xfId="13938" xr:uid="{FA2F4CD2-A310-40B9-9605-BD4A30F17166}"/>
    <cellStyle name="หัวเรื่อง 1" xfId="9029" xr:uid="{BD202C96-93B3-4F7F-AE91-B0C30DBD61BA}"/>
    <cellStyle name="หัวเรื่อง 2" xfId="9030" xr:uid="{7DD5DF71-F9E7-4301-AD40-D84176C88C60}"/>
    <cellStyle name="หัวเรื่อง 3" xfId="9031" xr:uid="{9E792402-FABA-4216-902D-23E0DA3080A2}"/>
    <cellStyle name="หัวเรื่อง 4" xfId="9032" xr:uid="{69902EC0-496A-46B7-BDE3-F1C0CA106F2C}"/>
    <cellStyle name="쉼표 [0]_eloan_FP_01182002" xfId="6214" xr:uid="{31C0E478-171A-4F62-8AE1-25B25C6FD44A}"/>
    <cellStyle name="콤마 [0]_AA1001" xfId="6215" xr:uid="{373A396D-4072-4FB9-9469-BCB9C3C8C411}"/>
    <cellStyle name="콤마_AA1001" xfId="6216" xr:uid="{2497DC6A-CB20-4909-ABCA-A8B428921788}"/>
    <cellStyle name="표준_Bank sales" xfId="6217" xr:uid="{F5F6761C-DDC8-472F-AE17-4A6AAE8BEE22}"/>
    <cellStyle name="一般_Chart_M10001" xfId="6218" xr:uid="{5B765C34-6EA5-48FD-9FC2-062969684267}"/>
    <cellStyle name="千分位[0]_MLre-sharen" xfId="6219" xr:uid="{DF5E53B1-1261-480D-80D4-D2255C3E41B0}"/>
    <cellStyle name="桁区切り [0.00]_PERSONAL" xfId="6220" xr:uid="{57538C5E-CC81-4DA8-B025-03863B1BFA1D}"/>
    <cellStyle name="桁区切り_PERSONAL" xfId="6221" xr:uid="{BD2CD72D-2C9C-42EC-B933-FF07DB856DDF}"/>
    <cellStyle name="標準_2006_STPvsACT_PriceVariance" xfId="3352" xr:uid="{00000000-0005-0000-0000-0000800E0000}"/>
    <cellStyle name="通貨 [0.00]_PERSONAL" xfId="6222" xr:uid="{23D2F1B1-01F3-4E14-96BB-A4E9C7175C81}"/>
    <cellStyle name="通貨_PERSONAL" xfId="6223" xr:uid="{B415A643-2BF6-4F3D-9AD7-2091EE6BC56B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3D18D-BC89-4E88-9A01-1408DA61D29F}">
  <sheetPr>
    <tabColor rgb="FF00FFFF"/>
  </sheetPr>
  <dimension ref="A1:I98"/>
  <sheetViews>
    <sheetView view="pageBreakPreview" topLeftCell="A65" zoomScale="80" zoomScaleNormal="72" zoomScaleSheetLayoutView="80" zoomScalePageLayoutView="40" workbookViewId="0">
      <selection activeCell="A24" sqref="A24"/>
    </sheetView>
  </sheetViews>
  <sheetFormatPr defaultColWidth="9.09765625" defaultRowHeight="0" customHeight="1" zeroHeight="1"/>
  <cols>
    <col min="1" max="1" width="55.3984375" style="148" customWidth="1"/>
    <col min="2" max="2" width="11.3984375" style="182" customWidth="1"/>
    <col min="3" max="3" width="16.59765625" style="1" customWidth="1"/>
    <col min="4" max="4" width="1.09765625" style="148" customWidth="1"/>
    <col min="5" max="5" width="16.69921875" style="148" customWidth="1"/>
    <col min="6" max="6" width="1.09765625" style="148" customWidth="1"/>
    <col min="7" max="7" width="16.59765625" style="1" customWidth="1"/>
    <col min="8" max="8" width="1.09765625" style="148" customWidth="1"/>
    <col min="9" max="9" width="16.59765625" style="1" customWidth="1"/>
    <col min="10" max="12" width="9.09765625" style="148"/>
    <col min="13" max="13" width="16.09765625" style="148" customWidth="1"/>
    <col min="14" max="16384" width="9.09765625" style="148"/>
  </cols>
  <sheetData>
    <row r="1" spans="1:9" ht="23.25" customHeight="1">
      <c r="A1" s="147" t="s">
        <v>0</v>
      </c>
    </row>
    <row r="2" spans="1:9" ht="23.25" customHeight="1">
      <c r="A2" s="147" t="s">
        <v>1</v>
      </c>
    </row>
    <row r="3" spans="1:9" ht="23.25" customHeight="1">
      <c r="A3" s="147"/>
    </row>
    <row r="4" spans="1:9" ht="23.25" customHeight="1">
      <c r="A4" s="147"/>
      <c r="C4" s="295" t="s">
        <v>2</v>
      </c>
      <c r="D4" s="295"/>
      <c r="E4" s="295"/>
      <c r="F4" s="295"/>
      <c r="G4" s="295" t="s">
        <v>3</v>
      </c>
      <c r="H4" s="295"/>
      <c r="I4" s="295"/>
    </row>
    <row r="5" spans="1:9" ht="23.25" customHeight="1">
      <c r="A5" s="147"/>
      <c r="C5" s="149" t="s">
        <v>4</v>
      </c>
      <c r="E5" s="149" t="s">
        <v>5</v>
      </c>
      <c r="G5" s="149" t="s">
        <v>4</v>
      </c>
      <c r="H5" s="150"/>
      <c r="I5" s="149" t="s">
        <v>5</v>
      </c>
    </row>
    <row r="6" spans="1:9" ht="23.25" customHeight="1">
      <c r="A6" s="147" t="s">
        <v>6</v>
      </c>
      <c r="B6" s="182" t="s">
        <v>7</v>
      </c>
      <c r="C6" s="149">
        <v>2569</v>
      </c>
      <c r="D6" s="149"/>
      <c r="E6" s="149">
        <v>2568</v>
      </c>
      <c r="G6" s="149">
        <v>2569</v>
      </c>
      <c r="H6" s="149"/>
      <c r="I6" s="149">
        <v>2568</v>
      </c>
    </row>
    <row r="7" spans="1:9" ht="23.25" customHeight="1">
      <c r="A7" s="147"/>
      <c r="C7" s="149" t="s">
        <v>8</v>
      </c>
      <c r="E7" s="149"/>
      <c r="G7" s="149" t="s">
        <v>8</v>
      </c>
      <c r="H7" s="149"/>
      <c r="I7" s="149"/>
    </row>
    <row r="8" spans="1:9" ht="23.25" customHeight="1">
      <c r="C8" s="293" t="s">
        <v>9</v>
      </c>
      <c r="D8" s="293"/>
      <c r="E8" s="293"/>
      <c r="F8" s="293"/>
      <c r="G8" s="293"/>
      <c r="H8" s="293"/>
      <c r="I8" s="293"/>
    </row>
    <row r="9" spans="1:9" ht="23.25" customHeight="1">
      <c r="A9" s="183" t="s">
        <v>10</v>
      </c>
      <c r="B9" s="184" t="s">
        <v>11</v>
      </c>
      <c r="C9" s="2">
        <v>2825525</v>
      </c>
      <c r="D9" s="185"/>
      <c r="E9" s="2">
        <v>3721022</v>
      </c>
      <c r="F9" s="2"/>
      <c r="G9" s="2">
        <v>52041</v>
      </c>
      <c r="H9" s="3"/>
      <c r="I9" s="2">
        <v>87241</v>
      </c>
    </row>
    <row r="10" spans="1:9" ht="23.25" customHeight="1">
      <c r="A10" s="183" t="s">
        <v>12</v>
      </c>
      <c r="B10" s="184"/>
      <c r="C10" s="2">
        <v>231278</v>
      </c>
      <c r="D10" s="185"/>
      <c r="E10" s="2">
        <v>224084</v>
      </c>
      <c r="F10" s="2"/>
      <c r="G10" s="4">
        <v>0</v>
      </c>
      <c r="H10" s="3"/>
      <c r="I10" s="2" t="s">
        <v>13</v>
      </c>
    </row>
    <row r="11" spans="1:9" ht="21.5" hidden="1">
      <c r="A11" s="183" t="s">
        <v>14</v>
      </c>
      <c r="B11" s="184" t="s">
        <v>15</v>
      </c>
      <c r="C11" s="2"/>
      <c r="D11" s="185"/>
      <c r="E11" s="2"/>
      <c r="F11" s="185"/>
      <c r="G11" s="4"/>
      <c r="H11" s="3"/>
      <c r="I11" s="4"/>
    </row>
    <row r="12" spans="1:9" ht="23.25" customHeight="1">
      <c r="A12" s="183" t="s">
        <v>16</v>
      </c>
      <c r="B12" s="184">
        <v>11</v>
      </c>
      <c r="C12" s="2">
        <v>3530502</v>
      </c>
      <c r="D12" s="185"/>
      <c r="E12" s="2">
        <v>3987388</v>
      </c>
      <c r="F12" s="185"/>
      <c r="G12" s="4">
        <v>0</v>
      </c>
      <c r="H12" s="3"/>
      <c r="I12" s="2" t="s">
        <v>13</v>
      </c>
    </row>
    <row r="13" spans="1:9" ht="23.25" customHeight="1">
      <c r="A13" s="183" t="s">
        <v>17</v>
      </c>
      <c r="B13" s="184">
        <v>3</v>
      </c>
      <c r="C13" s="2">
        <v>462201</v>
      </c>
      <c r="D13" s="185"/>
      <c r="E13" s="2">
        <v>420099</v>
      </c>
      <c r="F13" s="2"/>
      <c r="G13" s="4">
        <v>0</v>
      </c>
      <c r="H13" s="3"/>
      <c r="I13" s="2" t="s">
        <v>13</v>
      </c>
    </row>
    <row r="14" spans="1:9" ht="23.25" customHeight="1">
      <c r="A14" s="183" t="s">
        <v>18</v>
      </c>
      <c r="B14" s="184">
        <v>3</v>
      </c>
      <c r="C14" s="2">
        <v>5611</v>
      </c>
      <c r="D14" s="185"/>
      <c r="E14" s="2">
        <v>17429</v>
      </c>
      <c r="F14" s="2"/>
      <c r="G14" s="4">
        <v>0</v>
      </c>
      <c r="H14" s="3"/>
      <c r="I14" s="2" t="s">
        <v>13</v>
      </c>
    </row>
    <row r="15" spans="1:9" ht="21.5" hidden="1">
      <c r="A15" s="183" t="s">
        <v>19</v>
      </c>
      <c r="B15" s="186"/>
      <c r="C15" s="2"/>
      <c r="D15" s="185"/>
      <c r="E15" s="2"/>
      <c r="F15" s="2"/>
      <c r="G15" s="4"/>
      <c r="H15" s="3"/>
      <c r="I15" s="4"/>
    </row>
    <row r="16" spans="1:9" ht="23.25" customHeight="1">
      <c r="A16" s="183" t="s">
        <v>20</v>
      </c>
      <c r="B16" s="186" t="s">
        <v>21</v>
      </c>
      <c r="C16" s="2">
        <v>45191513</v>
      </c>
      <c r="D16" s="185"/>
      <c r="E16" s="2">
        <v>46004934</v>
      </c>
      <c r="F16" s="2"/>
      <c r="G16" s="4">
        <v>0</v>
      </c>
      <c r="H16" s="3"/>
      <c r="I16" s="2" t="s">
        <v>13</v>
      </c>
    </row>
    <row r="17" spans="1:9" ht="23.25" customHeight="1">
      <c r="A17" s="183" t="s">
        <v>22</v>
      </c>
      <c r="B17" s="186" t="s">
        <v>312</v>
      </c>
      <c r="C17" s="2">
        <v>14393288</v>
      </c>
      <c r="D17" s="185"/>
      <c r="E17" s="2">
        <v>13057724</v>
      </c>
      <c r="F17" s="2"/>
      <c r="G17" s="4">
        <v>234000</v>
      </c>
      <c r="H17" s="3"/>
      <c r="I17" s="2">
        <v>234000</v>
      </c>
    </row>
    <row r="18" spans="1:9" ht="23.25" customHeight="1">
      <c r="A18" s="183" t="s">
        <v>23</v>
      </c>
      <c r="B18" s="186" t="s">
        <v>24</v>
      </c>
      <c r="C18" s="2">
        <v>389808</v>
      </c>
      <c r="D18" s="187"/>
      <c r="E18" s="2">
        <v>278662</v>
      </c>
      <c r="F18" s="2"/>
      <c r="G18" s="4">
        <v>269154</v>
      </c>
      <c r="H18" s="5"/>
      <c r="I18" s="2" t="s">
        <v>13</v>
      </c>
    </row>
    <row r="19" spans="1:9" ht="23.25" customHeight="1">
      <c r="A19" s="188" t="s">
        <v>25</v>
      </c>
      <c r="C19" s="2">
        <v>157199</v>
      </c>
      <c r="D19" s="185"/>
      <c r="E19" s="2">
        <v>167704</v>
      </c>
      <c r="F19" s="2"/>
      <c r="G19" s="4">
        <v>0</v>
      </c>
      <c r="H19" s="3"/>
      <c r="I19" s="2" t="s">
        <v>13</v>
      </c>
    </row>
    <row r="20" spans="1:9" ht="23.25" customHeight="1">
      <c r="A20" s="188" t="s">
        <v>26</v>
      </c>
      <c r="B20" s="184" t="s">
        <v>27</v>
      </c>
      <c r="C20" s="2">
        <v>866763</v>
      </c>
      <c r="D20" s="187"/>
      <c r="E20" s="2">
        <v>843582</v>
      </c>
      <c r="F20" s="2"/>
      <c r="G20" s="2">
        <v>4678806</v>
      </c>
      <c r="H20" s="3"/>
      <c r="I20" s="2">
        <v>4663333</v>
      </c>
    </row>
    <row r="21" spans="1:9" ht="23.25" customHeight="1">
      <c r="A21" s="188" t="s">
        <v>28</v>
      </c>
      <c r="B21" s="184">
        <v>8</v>
      </c>
      <c r="C21" s="2">
        <v>0</v>
      </c>
      <c r="D21" s="187"/>
      <c r="E21" s="2">
        <v>0</v>
      </c>
      <c r="F21" s="2"/>
      <c r="G21" s="4">
        <v>0</v>
      </c>
      <c r="H21" s="3"/>
      <c r="I21" s="2" t="s">
        <v>13</v>
      </c>
    </row>
    <row r="22" spans="1:9" ht="23.25" customHeight="1">
      <c r="A22" s="188" t="s">
        <v>29</v>
      </c>
      <c r="B22" s="184">
        <v>8</v>
      </c>
      <c r="C22" s="2">
        <v>0</v>
      </c>
      <c r="D22" s="187"/>
      <c r="E22" s="2">
        <v>0</v>
      </c>
      <c r="F22" s="2"/>
      <c r="G22" s="2">
        <v>8530943</v>
      </c>
      <c r="H22" s="3"/>
      <c r="I22" s="2">
        <v>8530943</v>
      </c>
    </row>
    <row r="23" spans="1:9" ht="23.25" customHeight="1">
      <c r="A23" s="188" t="s">
        <v>30</v>
      </c>
      <c r="B23" s="184"/>
      <c r="C23" s="2">
        <v>59903</v>
      </c>
      <c r="D23" s="187"/>
      <c r="E23" s="2">
        <v>59903</v>
      </c>
      <c r="F23" s="2"/>
      <c r="G23" s="4">
        <v>0</v>
      </c>
      <c r="H23" s="3"/>
      <c r="I23" s="2" t="s">
        <v>13</v>
      </c>
    </row>
    <row r="24" spans="1:9" ht="23.25" customHeight="1">
      <c r="A24" s="188" t="s">
        <v>31</v>
      </c>
      <c r="B24" s="184"/>
      <c r="C24" s="2">
        <v>467113</v>
      </c>
      <c r="D24" s="187"/>
      <c r="E24" s="2">
        <v>470227</v>
      </c>
      <c r="F24" s="2"/>
      <c r="G24" s="4">
        <v>0</v>
      </c>
      <c r="H24" s="3"/>
      <c r="I24" s="2" t="s">
        <v>13</v>
      </c>
    </row>
    <row r="25" spans="1:9" ht="23.25" customHeight="1">
      <c r="A25" s="188" t="s">
        <v>32</v>
      </c>
      <c r="B25" s="184">
        <v>3</v>
      </c>
      <c r="C25" s="2">
        <v>1209409</v>
      </c>
      <c r="D25" s="187"/>
      <c r="E25" s="2">
        <v>1220782</v>
      </c>
      <c r="F25" s="2"/>
      <c r="G25" s="2">
        <v>0</v>
      </c>
      <c r="H25" s="3"/>
      <c r="I25" s="2" t="s">
        <v>13</v>
      </c>
    </row>
    <row r="26" spans="1:9" ht="23.25" customHeight="1">
      <c r="A26" s="183" t="s">
        <v>33</v>
      </c>
      <c r="B26" s="184" t="s">
        <v>34</v>
      </c>
      <c r="C26" s="2">
        <v>18211593</v>
      </c>
      <c r="D26" s="185"/>
      <c r="E26" s="2">
        <v>18009098</v>
      </c>
      <c r="F26" s="2"/>
      <c r="G26" s="2">
        <v>1394</v>
      </c>
      <c r="H26" s="3"/>
      <c r="I26" s="2">
        <v>1536</v>
      </c>
    </row>
    <row r="27" spans="1:9" ht="23.25" customHeight="1">
      <c r="A27" s="183" t="s">
        <v>35</v>
      </c>
      <c r="B27" s="184" t="s">
        <v>36</v>
      </c>
      <c r="C27" s="2">
        <v>2001</v>
      </c>
      <c r="D27" s="185"/>
      <c r="E27" s="2">
        <v>3004</v>
      </c>
      <c r="F27" s="2"/>
      <c r="G27" s="2">
        <v>19562</v>
      </c>
      <c r="H27" s="3"/>
      <c r="I27" s="2">
        <v>25657</v>
      </c>
    </row>
    <row r="28" spans="1:9" ht="23.25" customHeight="1">
      <c r="A28" s="183" t="s">
        <v>37</v>
      </c>
      <c r="B28" s="184"/>
      <c r="C28" s="2">
        <v>243922</v>
      </c>
      <c r="D28" s="185"/>
      <c r="E28" s="2">
        <v>260338</v>
      </c>
      <c r="F28" s="2"/>
      <c r="G28" s="2">
        <v>15143</v>
      </c>
      <c r="H28" s="3"/>
      <c r="I28" s="2">
        <v>16494</v>
      </c>
    </row>
    <row r="29" spans="1:9" ht="23.25" customHeight="1">
      <c r="A29" s="183" t="s">
        <v>38</v>
      </c>
      <c r="B29" s="184">
        <v>12</v>
      </c>
      <c r="C29" s="2">
        <v>1901298</v>
      </c>
      <c r="D29" s="185"/>
      <c r="E29" s="2">
        <v>1981867</v>
      </c>
      <c r="F29" s="2"/>
      <c r="G29" s="2">
        <v>122636</v>
      </c>
      <c r="H29" s="3"/>
      <c r="I29" s="2">
        <v>114007</v>
      </c>
    </row>
    <row r="30" spans="1:9" ht="23.25" customHeight="1">
      <c r="A30" s="183" t="s">
        <v>39</v>
      </c>
      <c r="B30" s="184">
        <v>3</v>
      </c>
      <c r="C30" s="2">
        <v>2818238</v>
      </c>
      <c r="D30" s="185"/>
      <c r="E30" s="2">
        <v>1546518</v>
      </c>
      <c r="F30" s="2"/>
      <c r="G30" s="2">
        <v>65230</v>
      </c>
      <c r="H30" s="3"/>
      <c r="I30" s="2">
        <v>69971</v>
      </c>
    </row>
    <row r="31" spans="1:9" ht="23.25" customHeight="1" thickBot="1">
      <c r="A31" s="189" t="s">
        <v>40</v>
      </c>
      <c r="B31" s="190"/>
      <c r="C31" s="27">
        <f>SUM(C9:C30)</f>
        <v>92967165</v>
      </c>
      <c r="D31" s="191"/>
      <c r="E31" s="27">
        <f>SUM(E9:E30)</f>
        <v>92274365</v>
      </c>
      <c r="F31" s="191"/>
      <c r="G31" s="27">
        <f>SUM(G9:G30)</f>
        <v>13988909</v>
      </c>
      <c r="H31" s="6"/>
      <c r="I31" s="27">
        <f>SUM(I9:I30)</f>
        <v>13743182</v>
      </c>
    </row>
    <row r="32" spans="1:9" ht="23.25" customHeight="1" thickTop="1">
      <c r="A32" s="189"/>
      <c r="B32" s="190"/>
      <c r="C32" s="7"/>
      <c r="D32" s="192"/>
      <c r="E32" s="192"/>
      <c r="F32" s="192"/>
      <c r="G32" s="8"/>
      <c r="H32" s="8"/>
      <c r="I32" s="8"/>
    </row>
    <row r="33" spans="1:9" ht="23.25" hidden="1" customHeight="1" thickTop="1">
      <c r="A33" s="189"/>
      <c r="B33" s="189"/>
      <c r="C33" s="189"/>
      <c r="D33" s="189"/>
      <c r="E33" s="189"/>
      <c r="F33" s="189"/>
      <c r="G33" s="189"/>
      <c r="H33" s="189"/>
      <c r="I33" s="189"/>
    </row>
    <row r="34" spans="1:9" ht="23.25" customHeight="1">
      <c r="A34" s="147" t="s">
        <v>0</v>
      </c>
    </row>
    <row r="35" spans="1:9" ht="23.25" customHeight="1">
      <c r="A35" s="147" t="s">
        <v>1</v>
      </c>
    </row>
    <row r="36" spans="1:9" ht="23">
      <c r="A36" s="147"/>
    </row>
    <row r="37" spans="1:9" ht="23">
      <c r="A37" s="147"/>
      <c r="C37" s="295" t="s">
        <v>2</v>
      </c>
      <c r="D37" s="295"/>
      <c r="E37" s="295"/>
      <c r="F37" s="295"/>
      <c r="G37" s="295" t="s">
        <v>3</v>
      </c>
      <c r="H37" s="295"/>
      <c r="I37" s="295"/>
    </row>
    <row r="38" spans="1:9" ht="23">
      <c r="A38" s="147"/>
      <c r="C38" s="149" t="s">
        <v>4</v>
      </c>
      <c r="E38" s="149" t="s">
        <v>5</v>
      </c>
      <c r="G38" s="149" t="s">
        <v>4</v>
      </c>
      <c r="H38" s="150"/>
      <c r="I38" s="149" t="s">
        <v>5</v>
      </c>
    </row>
    <row r="39" spans="1:9" ht="23.25" customHeight="1">
      <c r="A39" s="147" t="s">
        <v>41</v>
      </c>
      <c r="B39" s="182" t="s">
        <v>7</v>
      </c>
      <c r="C39" s="149">
        <v>2569</v>
      </c>
      <c r="D39" s="149"/>
      <c r="E39" s="149">
        <v>2568</v>
      </c>
      <c r="G39" s="149">
        <v>2569</v>
      </c>
      <c r="H39" s="149"/>
      <c r="I39" s="149">
        <v>2568</v>
      </c>
    </row>
    <row r="40" spans="1:9" ht="23.25" customHeight="1">
      <c r="A40" s="147"/>
      <c r="C40" s="149" t="s">
        <v>8</v>
      </c>
      <c r="E40" s="149"/>
      <c r="G40" s="149" t="s">
        <v>8</v>
      </c>
      <c r="H40" s="149"/>
      <c r="I40" s="149"/>
    </row>
    <row r="41" spans="1:9" ht="23.25" customHeight="1">
      <c r="A41" s="150"/>
      <c r="C41" s="293" t="s">
        <v>9</v>
      </c>
      <c r="D41" s="293"/>
      <c r="E41" s="293"/>
      <c r="F41" s="293"/>
      <c r="G41" s="293"/>
      <c r="H41" s="293"/>
      <c r="I41" s="293"/>
    </row>
    <row r="42" spans="1:9" ht="23.25" customHeight="1">
      <c r="A42" s="193" t="s">
        <v>42</v>
      </c>
      <c r="B42" s="194"/>
      <c r="C42" s="9"/>
      <c r="D42" s="181"/>
      <c r="E42" s="181"/>
      <c r="F42" s="181"/>
      <c r="G42" s="9"/>
      <c r="H42" s="181"/>
      <c r="I42" s="9"/>
    </row>
    <row r="43" spans="1:9" ht="23.25" hidden="1" customHeight="1">
      <c r="A43" s="195" t="s">
        <v>43</v>
      </c>
      <c r="B43" s="194"/>
      <c r="E43" s="10"/>
      <c r="F43" s="181"/>
      <c r="G43" s="4"/>
      <c r="H43" s="181"/>
      <c r="I43" s="4">
        <v>0</v>
      </c>
    </row>
    <row r="44" spans="1:9" ht="23.25" customHeight="1">
      <c r="A44" s="195" t="s">
        <v>44</v>
      </c>
      <c r="B44" s="184" t="s">
        <v>45</v>
      </c>
      <c r="C44" s="1">
        <v>18602128</v>
      </c>
      <c r="E44" s="1">
        <v>17973531</v>
      </c>
      <c r="F44" s="11"/>
      <c r="G44" s="1">
        <v>10340980</v>
      </c>
      <c r="H44" s="11"/>
      <c r="I44" s="1">
        <v>9335164</v>
      </c>
    </row>
    <row r="45" spans="1:9" ht="23.25" customHeight="1">
      <c r="A45" s="196" t="s">
        <v>46</v>
      </c>
      <c r="B45" s="184" t="s">
        <v>47</v>
      </c>
      <c r="C45" s="10">
        <v>58889873</v>
      </c>
      <c r="D45" s="3"/>
      <c r="E45" s="1">
        <v>58914311</v>
      </c>
      <c r="F45" s="3"/>
      <c r="G45" s="4">
        <v>0</v>
      </c>
      <c r="H45" s="11"/>
      <c r="I45" s="4">
        <v>0</v>
      </c>
    </row>
    <row r="46" spans="1:9" ht="23.25" customHeight="1">
      <c r="A46" s="196" t="s">
        <v>48</v>
      </c>
      <c r="B46" s="184">
        <v>11</v>
      </c>
      <c r="C46" s="10">
        <v>187644</v>
      </c>
      <c r="D46" s="3"/>
      <c r="E46" s="1">
        <v>224682</v>
      </c>
      <c r="F46" s="3"/>
      <c r="G46" s="4">
        <v>0</v>
      </c>
      <c r="H46" s="11"/>
      <c r="I46" s="4">
        <v>0</v>
      </c>
    </row>
    <row r="47" spans="1:9" ht="23.25" customHeight="1">
      <c r="A47" s="195" t="s">
        <v>49</v>
      </c>
      <c r="B47" s="182" t="s">
        <v>24</v>
      </c>
      <c r="C47" s="10">
        <v>90102</v>
      </c>
      <c r="D47" s="3"/>
      <c r="E47" s="1">
        <v>843748</v>
      </c>
      <c r="F47" s="10"/>
      <c r="G47" s="4">
        <v>5985</v>
      </c>
      <c r="H47" s="11"/>
      <c r="I47" s="4">
        <v>818927</v>
      </c>
    </row>
    <row r="48" spans="1:9" ht="23.25" customHeight="1">
      <c r="A48" s="195" t="s">
        <v>50</v>
      </c>
      <c r="B48" s="149"/>
      <c r="C48" s="10">
        <v>56346</v>
      </c>
      <c r="D48" s="3"/>
      <c r="E48" s="1">
        <v>198042</v>
      </c>
      <c r="F48" s="10"/>
      <c r="G48" s="4">
        <v>0</v>
      </c>
      <c r="H48" s="11"/>
      <c r="I48" s="4">
        <v>0</v>
      </c>
    </row>
    <row r="49" spans="1:9" ht="23.25" customHeight="1">
      <c r="A49" s="196" t="s">
        <v>51</v>
      </c>
      <c r="B49" s="184" t="s">
        <v>52</v>
      </c>
      <c r="C49" s="10">
        <v>288437</v>
      </c>
      <c r="D49" s="3"/>
      <c r="E49" s="1">
        <v>339390</v>
      </c>
      <c r="F49" s="10"/>
      <c r="G49" s="4">
        <v>0</v>
      </c>
      <c r="H49" s="11"/>
      <c r="I49" s="4">
        <v>0</v>
      </c>
    </row>
    <row r="50" spans="1:9" ht="23.25" customHeight="1">
      <c r="A50" s="196" t="s">
        <v>53</v>
      </c>
      <c r="B50" s="184" t="s">
        <v>54</v>
      </c>
      <c r="C50" s="10">
        <v>2081</v>
      </c>
      <c r="D50" s="3"/>
      <c r="E50" s="1">
        <v>3092</v>
      </c>
      <c r="F50" s="10"/>
      <c r="G50" s="2">
        <v>20224</v>
      </c>
      <c r="H50" s="11"/>
      <c r="I50" s="4">
        <v>26336</v>
      </c>
    </row>
    <row r="51" spans="1:9" ht="23.25" customHeight="1">
      <c r="A51" s="196" t="s">
        <v>55</v>
      </c>
      <c r="B51" s="184"/>
      <c r="C51" s="10">
        <v>302158</v>
      </c>
      <c r="D51" s="3"/>
      <c r="E51" s="1">
        <v>304755</v>
      </c>
      <c r="F51" s="10"/>
      <c r="G51" s="2">
        <v>28310</v>
      </c>
      <c r="H51" s="11"/>
      <c r="I51" s="2">
        <v>27090</v>
      </c>
    </row>
    <row r="52" spans="1:9" ht="23.25" customHeight="1">
      <c r="A52" s="196" t="s">
        <v>56</v>
      </c>
      <c r="B52" s="184">
        <v>12</v>
      </c>
      <c r="C52" s="10">
        <v>213623</v>
      </c>
      <c r="D52" s="3"/>
      <c r="E52" s="1">
        <v>242503</v>
      </c>
      <c r="F52" s="10"/>
      <c r="G52" s="4">
        <v>0</v>
      </c>
      <c r="H52" s="11"/>
      <c r="I52" s="4">
        <v>0</v>
      </c>
    </row>
    <row r="53" spans="1:9" ht="23.25" customHeight="1">
      <c r="A53" s="195" t="s">
        <v>57</v>
      </c>
      <c r="B53" s="182">
        <v>3</v>
      </c>
      <c r="C53" s="10">
        <v>2997867</v>
      </c>
      <c r="D53" s="12"/>
      <c r="E53" s="10">
        <v>2244645</v>
      </c>
      <c r="F53" s="10"/>
      <c r="G53" s="2">
        <v>111663</v>
      </c>
      <c r="H53" s="11"/>
      <c r="I53" s="4">
        <v>145258</v>
      </c>
    </row>
    <row r="54" spans="1:9" ht="23.25" customHeight="1">
      <c r="A54" s="150" t="s">
        <v>58</v>
      </c>
      <c r="C54" s="28">
        <f>SUM(C43:C53)</f>
        <v>81630259</v>
      </c>
      <c r="E54" s="28">
        <f>SUM(E43:E53)</f>
        <v>81288699</v>
      </c>
      <c r="G54" s="28">
        <f>SUM(G43:G53)</f>
        <v>10507162</v>
      </c>
      <c r="H54" s="13"/>
      <c r="I54" s="28">
        <f>SUM(I43:I53)</f>
        <v>10352775</v>
      </c>
    </row>
    <row r="55" spans="1:9" ht="15" customHeight="1">
      <c r="A55" s="151"/>
      <c r="B55" s="197"/>
      <c r="C55" s="14"/>
      <c r="D55" s="198"/>
      <c r="E55" s="198"/>
      <c r="F55" s="198"/>
      <c r="G55" s="14"/>
      <c r="H55" s="14"/>
      <c r="I55" s="14"/>
    </row>
    <row r="56" spans="1:9" ht="23.25" customHeight="1">
      <c r="A56" s="193" t="s">
        <v>59</v>
      </c>
      <c r="B56" s="184"/>
      <c r="C56" s="15"/>
      <c r="D56" s="152"/>
      <c r="E56" s="152"/>
      <c r="F56" s="152"/>
      <c r="G56" s="16"/>
      <c r="H56" s="17"/>
      <c r="I56" s="16"/>
    </row>
    <row r="57" spans="1:9" ht="23.25" customHeight="1">
      <c r="A57" s="195" t="s">
        <v>60</v>
      </c>
      <c r="B57" s="184">
        <v>14</v>
      </c>
      <c r="C57" s="16"/>
      <c r="D57" s="199"/>
      <c r="E57" s="199"/>
      <c r="F57" s="199"/>
      <c r="G57" s="16"/>
      <c r="H57" s="17"/>
      <c r="I57" s="16"/>
    </row>
    <row r="58" spans="1:9" ht="23.25" customHeight="1">
      <c r="A58" s="195" t="s">
        <v>61</v>
      </c>
      <c r="B58" s="184"/>
      <c r="C58" s="16"/>
      <c r="D58" s="199"/>
      <c r="E58" s="199"/>
      <c r="F58" s="199"/>
      <c r="G58" s="16"/>
      <c r="H58" s="17"/>
      <c r="I58" s="16"/>
    </row>
    <row r="59" spans="1:9" ht="23.25" customHeight="1" thickBot="1">
      <c r="A59" s="200" t="s">
        <v>62</v>
      </c>
      <c r="B59" s="184"/>
      <c r="C59" s="18">
        <v>12033565</v>
      </c>
      <c r="D59" s="199"/>
      <c r="E59" s="18">
        <v>12033565</v>
      </c>
      <c r="F59" s="199"/>
      <c r="G59" s="18">
        <v>12033565</v>
      </c>
      <c r="H59" s="19"/>
      <c r="I59" s="18">
        <v>12033565</v>
      </c>
    </row>
    <row r="60" spans="1:9" ht="23.25" customHeight="1" thickTop="1">
      <c r="A60" s="195" t="s">
        <v>63</v>
      </c>
      <c r="B60" s="184"/>
      <c r="C60" s="19"/>
      <c r="D60" s="199"/>
      <c r="E60" s="199"/>
      <c r="F60" s="199"/>
      <c r="G60" s="19"/>
      <c r="H60" s="19"/>
      <c r="I60" s="19"/>
    </row>
    <row r="61" spans="1:9" ht="23.25" customHeight="1">
      <c r="A61" s="200" t="s">
        <v>64</v>
      </c>
      <c r="B61" s="184"/>
      <c r="C61" s="20">
        <v>7520978</v>
      </c>
      <c r="D61" s="152"/>
      <c r="E61" s="20">
        <v>7520978</v>
      </c>
      <c r="F61" s="152"/>
      <c r="G61" s="20">
        <v>7520978</v>
      </c>
      <c r="H61" s="19"/>
      <c r="I61" s="20">
        <v>7520978</v>
      </c>
    </row>
    <row r="62" spans="1:9" ht="23.25" customHeight="1">
      <c r="A62" s="195" t="s">
        <v>65</v>
      </c>
      <c r="B62" s="184"/>
      <c r="C62" s="20">
        <v>18224269</v>
      </c>
      <c r="D62" s="152"/>
      <c r="E62" s="20">
        <v>18224269</v>
      </c>
      <c r="F62" s="152"/>
      <c r="G62" s="20">
        <v>18224269</v>
      </c>
      <c r="H62" s="19"/>
      <c r="I62" s="20">
        <v>18224269</v>
      </c>
    </row>
    <row r="63" spans="1:9" ht="23.25" customHeight="1">
      <c r="A63" s="195" t="s">
        <v>66</v>
      </c>
      <c r="B63" s="184"/>
      <c r="C63" s="21"/>
      <c r="D63" s="152"/>
      <c r="E63" s="21"/>
      <c r="F63" s="152"/>
      <c r="G63" s="21"/>
      <c r="H63" s="22"/>
      <c r="I63" s="21"/>
    </row>
    <row r="64" spans="1:9" ht="23.25" customHeight="1">
      <c r="A64" s="195" t="s">
        <v>67</v>
      </c>
      <c r="B64" s="184"/>
      <c r="C64" s="21"/>
      <c r="D64" s="199"/>
      <c r="E64" s="21"/>
      <c r="F64" s="199"/>
      <c r="G64" s="21"/>
      <c r="H64" s="22"/>
      <c r="I64" s="21"/>
    </row>
    <row r="65" spans="1:9" ht="23.25" customHeight="1">
      <c r="A65" s="195" t="s">
        <v>68</v>
      </c>
      <c r="B65" s="184"/>
      <c r="C65" s="20">
        <v>360978</v>
      </c>
      <c r="D65" s="199"/>
      <c r="E65" s="20">
        <v>360835</v>
      </c>
      <c r="F65" s="199"/>
      <c r="G65" s="4">
        <v>76902</v>
      </c>
      <c r="H65" s="19"/>
      <c r="I65" s="4">
        <v>76902</v>
      </c>
    </row>
    <row r="66" spans="1:9" ht="23.25" customHeight="1">
      <c r="A66" s="195" t="s">
        <v>69</v>
      </c>
      <c r="B66" s="184"/>
      <c r="C66" s="20">
        <v>7715</v>
      </c>
      <c r="D66" s="199"/>
      <c r="E66" s="1">
        <v>7715</v>
      </c>
      <c r="F66" s="199"/>
      <c r="G66" s="10">
        <v>0</v>
      </c>
      <c r="H66" s="19"/>
      <c r="I66" s="4">
        <v>0</v>
      </c>
    </row>
    <row r="67" spans="1:9" ht="23.25" customHeight="1">
      <c r="A67" s="195" t="s">
        <v>70</v>
      </c>
      <c r="B67" s="184"/>
      <c r="C67" s="20">
        <v>8370297</v>
      </c>
      <c r="D67" s="152"/>
      <c r="E67" s="20">
        <v>7952262</v>
      </c>
      <c r="F67" s="152"/>
      <c r="G67" s="2">
        <v>356474</v>
      </c>
      <c r="H67" s="19"/>
      <c r="I67" s="2">
        <v>287804</v>
      </c>
    </row>
    <row r="68" spans="1:9" ht="23.25" customHeight="1">
      <c r="A68" s="195" t="s">
        <v>71</v>
      </c>
      <c r="B68" s="184"/>
      <c r="C68" s="20">
        <v>-23425452</v>
      </c>
      <c r="D68" s="152"/>
      <c r="E68" s="20">
        <v>-23416612</v>
      </c>
      <c r="F68" s="152"/>
      <c r="G68" s="2">
        <v>-22696876</v>
      </c>
      <c r="H68" s="19"/>
      <c r="I68" s="2">
        <v>-22719546</v>
      </c>
    </row>
    <row r="69" spans="1:9" ht="23.25" customHeight="1">
      <c r="A69" s="151" t="s">
        <v>72</v>
      </c>
      <c r="B69" s="184"/>
      <c r="C69" s="29">
        <f>SUM(C61:C68)</f>
        <v>11058785</v>
      </c>
      <c r="D69" s="201"/>
      <c r="E69" s="29">
        <f>SUM(E61:E68)</f>
        <v>10649447</v>
      </c>
      <c r="F69" s="201"/>
      <c r="G69" s="29">
        <f>SUM(G61:G68)</f>
        <v>3481747</v>
      </c>
      <c r="H69" s="13"/>
      <c r="I69" s="29">
        <f>SUM(I61:I68)</f>
        <v>3390407</v>
      </c>
    </row>
    <row r="70" spans="1:9" ht="23.25" customHeight="1">
      <c r="A70" s="195" t="s">
        <v>73</v>
      </c>
      <c r="B70" s="184"/>
      <c r="C70" s="16">
        <v>278121</v>
      </c>
      <c r="D70" s="199"/>
      <c r="E70" s="16">
        <v>336219</v>
      </c>
      <c r="F70" s="199"/>
      <c r="G70" s="16">
        <v>0</v>
      </c>
      <c r="H70" s="19"/>
      <c r="I70" s="16">
        <v>0</v>
      </c>
    </row>
    <row r="71" spans="1:9" ht="23.25" customHeight="1">
      <c r="A71" s="151" t="s">
        <v>74</v>
      </c>
      <c r="B71" s="184"/>
      <c r="C71" s="30">
        <f>SUM(C69:C70)</f>
        <v>11336906</v>
      </c>
      <c r="D71" s="202"/>
      <c r="E71" s="30">
        <f>SUM(E69:E70)</f>
        <v>10985666</v>
      </c>
      <c r="F71" s="202"/>
      <c r="G71" s="30">
        <f>SUM(G69:G70)</f>
        <v>3481747</v>
      </c>
      <c r="H71" s="23"/>
      <c r="I71" s="30">
        <f>SUM(I69:I70)</f>
        <v>3390407</v>
      </c>
    </row>
    <row r="72" spans="1:9" ht="12.75" customHeight="1">
      <c r="A72" s="151"/>
      <c r="B72" s="184"/>
      <c r="C72" s="23"/>
      <c r="D72" s="202"/>
      <c r="E72" s="202"/>
      <c r="F72" s="202"/>
      <c r="G72" s="23"/>
      <c r="H72" s="23"/>
      <c r="I72" s="23"/>
    </row>
    <row r="73" spans="1:9" ht="23.25" customHeight="1" thickBot="1">
      <c r="A73" s="151" t="s">
        <v>75</v>
      </c>
      <c r="C73" s="31">
        <f>C54+C71</f>
        <v>92967165</v>
      </c>
      <c r="E73" s="31">
        <f>E54+E71</f>
        <v>92274365</v>
      </c>
      <c r="G73" s="31">
        <f>G54+G71</f>
        <v>13988909</v>
      </c>
      <c r="H73" s="23"/>
      <c r="I73" s="31">
        <f>I54+I71</f>
        <v>13743182</v>
      </c>
    </row>
    <row r="74" spans="1:9" ht="23.25" hidden="1" customHeight="1" thickBot="1">
      <c r="C74" s="1">
        <f>C73-C31</f>
        <v>0</v>
      </c>
      <c r="G74" s="24">
        <f>G73-G31</f>
        <v>0</v>
      </c>
    </row>
    <row r="75" spans="1:9" ht="23.25" customHeight="1" thickTop="1">
      <c r="C75" s="25"/>
      <c r="D75" s="26"/>
      <c r="E75" s="26"/>
      <c r="F75" s="26"/>
      <c r="G75" s="25"/>
      <c r="H75" s="26"/>
      <c r="I75" s="25"/>
    </row>
    <row r="76" spans="1:9" ht="23.25" customHeight="1"/>
    <row r="77" spans="1:9" ht="23.25" customHeight="1"/>
    <row r="78" spans="1:9" ht="23.25" customHeight="1">
      <c r="C78" s="1">
        <f>C73-C31</f>
        <v>0</v>
      </c>
      <c r="E78" s="1">
        <f>E73-E31</f>
        <v>0</v>
      </c>
      <c r="G78" s="1">
        <f>G73-G31</f>
        <v>0</v>
      </c>
      <c r="I78" s="1">
        <f>I73-I31</f>
        <v>0</v>
      </c>
    </row>
    <row r="79" spans="1:9" ht="23.25" customHeight="1"/>
    <row r="81" ht="23.25" hidden="1" customHeight="1"/>
    <row r="83" ht="23.25" hidden="1" customHeight="1"/>
    <row r="98" spans="1:1" ht="0" hidden="1" customHeight="1">
      <c r="A98" s="150" t="s">
        <v>76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41:I41"/>
    <mergeCell ref="C4:F4"/>
    <mergeCell ref="G4:I4"/>
    <mergeCell ref="C8:I8"/>
    <mergeCell ref="C37:F37"/>
    <mergeCell ref="G37:I37"/>
  </mergeCells>
  <pageMargins left="0.8" right="0.8" top="0.48" bottom="0.5" header="0.5" footer="0.5"/>
  <pageSetup paperSize="9" scale="7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C6C78-6A6A-4ABE-8C47-7BE63A649CC3}">
  <sheetPr>
    <tabColor rgb="FF00FFFF"/>
  </sheetPr>
  <dimension ref="A1:J99"/>
  <sheetViews>
    <sheetView view="pageBreakPreview" zoomScale="85" zoomScaleNormal="85" zoomScaleSheetLayoutView="85" workbookViewId="0">
      <selection activeCell="A57" sqref="A57"/>
    </sheetView>
  </sheetViews>
  <sheetFormatPr defaultColWidth="9.09765625" defaultRowHeight="23.25" customHeight="1"/>
  <cols>
    <col min="1" max="1" width="77.8984375" style="236" customWidth="1"/>
    <col min="2" max="2" width="9.59765625" style="203" bestFit="1" customWidth="1"/>
    <col min="3" max="3" width="1.3984375" style="236" customWidth="1"/>
    <col min="4" max="4" width="16.3984375" style="148" customWidth="1"/>
    <col min="5" max="5" width="1.3984375" style="148" customWidth="1"/>
    <col min="6" max="6" width="16.59765625" style="148" customWidth="1"/>
    <col min="7" max="7" width="1.3984375" style="148" customWidth="1"/>
    <col min="8" max="8" width="16.59765625" style="148" customWidth="1"/>
    <col min="9" max="9" width="1.3984375" style="148" customWidth="1"/>
    <col min="10" max="10" width="16.59765625" style="148" customWidth="1"/>
    <col min="11" max="11" width="21.8984375" style="148" bestFit="1" customWidth="1"/>
    <col min="12" max="16384" width="9.09765625" style="148"/>
  </cols>
  <sheetData>
    <row r="1" spans="1:10" ht="23.25" customHeight="1">
      <c r="A1" s="147" t="s">
        <v>0</v>
      </c>
      <c r="C1" s="148"/>
    </row>
    <row r="2" spans="1:10" ht="23.25" hidden="1" customHeight="1">
      <c r="A2" s="147" t="s">
        <v>77</v>
      </c>
      <c r="C2" s="148"/>
    </row>
    <row r="3" spans="1:10" ht="23.25" customHeight="1">
      <c r="A3" s="294" t="s">
        <v>78</v>
      </c>
      <c r="B3" s="294"/>
      <c r="C3" s="294"/>
      <c r="D3" s="294"/>
      <c r="E3" s="294"/>
      <c r="F3" s="294"/>
    </row>
    <row r="4" spans="1:10" ht="7.75" customHeight="1">
      <c r="A4" s="204"/>
      <c r="B4" s="153"/>
      <c r="C4" s="153"/>
      <c r="D4" s="153"/>
      <c r="E4" s="153"/>
      <c r="F4" s="153"/>
    </row>
    <row r="5" spans="1:10" ht="21" customHeight="1">
      <c r="A5" s="153"/>
      <c r="B5" s="182"/>
      <c r="C5" s="148"/>
      <c r="D5" s="295" t="s">
        <v>2</v>
      </c>
      <c r="E5" s="295"/>
      <c r="F5" s="295"/>
      <c r="G5" s="150"/>
      <c r="H5" s="295" t="s">
        <v>3</v>
      </c>
      <c r="I5" s="295"/>
      <c r="J5" s="295"/>
    </row>
    <row r="6" spans="1:10" ht="21.65" customHeight="1">
      <c r="A6" s="149"/>
      <c r="B6" s="182"/>
      <c r="C6" s="148"/>
      <c r="D6" s="292" t="s">
        <v>79</v>
      </c>
      <c r="E6" s="292"/>
      <c r="F6" s="292"/>
      <c r="H6" s="292" t="s">
        <v>79</v>
      </c>
      <c r="I6" s="292"/>
      <c r="J6" s="292"/>
    </row>
    <row r="7" spans="1:10" ht="21.65" customHeight="1">
      <c r="A7" s="149"/>
      <c r="B7" s="182"/>
      <c r="C7" s="148"/>
      <c r="D7" s="292" t="s">
        <v>4</v>
      </c>
      <c r="E7" s="292"/>
      <c r="F7" s="292"/>
      <c r="H7" s="292" t="s">
        <v>4</v>
      </c>
      <c r="I7" s="292"/>
      <c r="J7" s="292"/>
    </row>
    <row r="8" spans="1:10" ht="21.75" customHeight="1">
      <c r="A8" s="149"/>
      <c r="B8" s="182"/>
      <c r="C8" s="148"/>
      <c r="D8" s="149">
        <v>2569</v>
      </c>
      <c r="F8" s="149">
        <v>2568</v>
      </c>
      <c r="G8" s="149"/>
      <c r="H8" s="149">
        <v>2569</v>
      </c>
      <c r="J8" s="149">
        <v>2568</v>
      </c>
    </row>
    <row r="9" spans="1:10" ht="21.75" customHeight="1">
      <c r="A9" s="149"/>
      <c r="B9" s="182"/>
      <c r="C9" s="148"/>
      <c r="D9" s="293" t="s">
        <v>9</v>
      </c>
      <c r="E9" s="293"/>
      <c r="F9" s="293"/>
      <c r="G9" s="293"/>
      <c r="H9" s="293"/>
      <c r="I9" s="293"/>
      <c r="J9" s="293"/>
    </row>
    <row r="10" spans="1:10" ht="21.75" customHeight="1">
      <c r="A10" s="193"/>
      <c r="B10" s="181"/>
      <c r="C10" s="205"/>
      <c r="D10" s="205"/>
      <c r="E10" s="205"/>
      <c r="F10" s="205"/>
      <c r="G10" s="205"/>
      <c r="H10" s="205"/>
      <c r="I10" s="205"/>
      <c r="J10" s="205"/>
    </row>
    <row r="11" spans="1:10" ht="23.25" customHeight="1">
      <c r="A11" s="206" t="s">
        <v>80</v>
      </c>
      <c r="B11" s="182"/>
      <c r="C11" s="150"/>
      <c r="D11" s="32">
        <v>2175245</v>
      </c>
      <c r="E11" s="33"/>
      <c r="F11" s="32">
        <v>2109021</v>
      </c>
      <c r="G11" s="150"/>
      <c r="H11" s="33">
        <v>0</v>
      </c>
      <c r="I11" s="33"/>
      <c r="J11" s="33">
        <v>0</v>
      </c>
    </row>
    <row r="12" spans="1:10" ht="23.25" customHeight="1">
      <c r="A12" s="207" t="s">
        <v>81</v>
      </c>
      <c r="B12" s="182"/>
      <c r="C12" s="150"/>
      <c r="D12" s="32">
        <v>-1436127</v>
      </c>
      <c r="E12" s="208"/>
      <c r="F12" s="32">
        <v>-3166771</v>
      </c>
      <c r="G12" s="150"/>
      <c r="H12" s="34">
        <v>0</v>
      </c>
      <c r="I12" s="208"/>
      <c r="J12" s="34">
        <v>0</v>
      </c>
    </row>
    <row r="13" spans="1:10" ht="23.25" customHeight="1">
      <c r="A13" s="207" t="s">
        <v>82</v>
      </c>
      <c r="B13" s="182"/>
      <c r="C13" s="150"/>
      <c r="D13" s="32">
        <v>-404937</v>
      </c>
      <c r="E13" s="33"/>
      <c r="F13" s="32">
        <v>1389387</v>
      </c>
      <c r="G13" s="150"/>
      <c r="H13" s="32">
        <v>0</v>
      </c>
      <c r="I13" s="33"/>
      <c r="J13" s="32">
        <v>0</v>
      </c>
    </row>
    <row r="14" spans="1:10" ht="23.25" customHeight="1">
      <c r="A14" s="209" t="s">
        <v>83</v>
      </c>
      <c r="B14" s="182"/>
      <c r="C14" s="154"/>
      <c r="D14" s="144">
        <f>SUM(D11:D13)</f>
        <v>334181</v>
      </c>
      <c r="E14" s="35"/>
      <c r="F14" s="144">
        <f>SUM(F11:F13)</f>
        <v>331637</v>
      </c>
      <c r="G14" s="154"/>
      <c r="H14" s="145">
        <f>SUM(H11:H13)</f>
        <v>0</v>
      </c>
      <c r="I14" s="35"/>
      <c r="J14" s="145">
        <f>SUM(J11:J13)</f>
        <v>0</v>
      </c>
    </row>
    <row r="15" spans="1:10" ht="23.25" customHeight="1">
      <c r="A15" s="154" t="s">
        <v>84</v>
      </c>
      <c r="B15" s="182"/>
      <c r="C15" s="154"/>
      <c r="D15" s="32">
        <v>568624</v>
      </c>
      <c r="E15" s="5"/>
      <c r="F15" s="32">
        <v>577477</v>
      </c>
      <c r="G15" s="154"/>
      <c r="H15" s="32">
        <v>243426</v>
      </c>
      <c r="I15" s="5"/>
      <c r="J15" s="32">
        <v>328091</v>
      </c>
    </row>
    <row r="16" spans="1:10" ht="23.25" customHeight="1">
      <c r="A16" s="154" t="s">
        <v>85</v>
      </c>
      <c r="B16" s="182"/>
      <c r="C16" s="154"/>
      <c r="D16" s="32">
        <v>-52875</v>
      </c>
      <c r="E16" s="5"/>
      <c r="F16" s="32">
        <v>167960</v>
      </c>
      <c r="G16" s="154"/>
      <c r="H16" s="33">
        <v>0</v>
      </c>
      <c r="I16" s="5"/>
      <c r="J16" s="33">
        <v>0</v>
      </c>
    </row>
    <row r="17" spans="1:10" ht="23.25" customHeight="1">
      <c r="A17" s="154" t="s">
        <v>86</v>
      </c>
      <c r="B17" s="182"/>
      <c r="C17" s="148"/>
      <c r="D17" s="32"/>
      <c r="F17" s="32"/>
      <c r="H17" s="33"/>
      <c r="J17" s="33"/>
    </row>
    <row r="18" spans="1:10" ht="23.25" customHeight="1">
      <c r="A18" s="154" t="s">
        <v>87</v>
      </c>
      <c r="B18" s="182"/>
      <c r="C18" s="148"/>
      <c r="D18" s="32">
        <v>95895</v>
      </c>
      <c r="F18" s="32">
        <v>-8533</v>
      </c>
      <c r="H18" s="33">
        <v>0</v>
      </c>
      <c r="J18" s="33">
        <v>0</v>
      </c>
    </row>
    <row r="19" spans="1:10" ht="23.25" hidden="1" customHeight="1">
      <c r="A19" s="154" t="s">
        <v>88</v>
      </c>
      <c r="B19" s="182"/>
      <c r="C19" s="154"/>
      <c r="D19" s="36"/>
      <c r="E19" s="5"/>
      <c r="F19" s="36">
        <v>0</v>
      </c>
      <c r="G19" s="154"/>
      <c r="H19" s="33"/>
      <c r="I19" s="5"/>
      <c r="J19" s="33">
        <v>0</v>
      </c>
    </row>
    <row r="20" spans="1:10" ht="23.25" hidden="1" customHeight="1">
      <c r="A20" s="154" t="s">
        <v>89</v>
      </c>
      <c r="B20" s="182"/>
      <c r="C20" s="154"/>
      <c r="D20" s="36"/>
      <c r="E20" s="5"/>
      <c r="F20" s="36"/>
      <c r="G20" s="154"/>
      <c r="H20" s="37"/>
      <c r="I20" s="5"/>
      <c r="J20" s="37"/>
    </row>
    <row r="21" spans="1:10" ht="23.25" hidden="1" customHeight="1">
      <c r="A21" s="154" t="s">
        <v>90</v>
      </c>
      <c r="B21" s="182"/>
      <c r="C21" s="154"/>
      <c r="D21" s="32"/>
      <c r="E21" s="5"/>
      <c r="F21" s="32">
        <v>0</v>
      </c>
      <c r="G21" s="154"/>
      <c r="H21" s="32"/>
      <c r="I21" s="5"/>
      <c r="J21" s="32">
        <v>0</v>
      </c>
    </row>
    <row r="22" spans="1:10" ht="23.25" customHeight="1">
      <c r="A22" s="154" t="s">
        <v>91</v>
      </c>
      <c r="B22" s="182"/>
      <c r="C22" s="154"/>
      <c r="D22" s="36">
        <v>2272</v>
      </c>
      <c r="E22" s="5"/>
      <c r="F22" s="36">
        <v>-6570</v>
      </c>
      <c r="G22" s="154"/>
      <c r="H22" s="32">
        <v>0</v>
      </c>
      <c r="I22" s="5"/>
      <c r="J22" s="32">
        <v>0</v>
      </c>
    </row>
    <row r="23" spans="1:10" ht="23.25" customHeight="1">
      <c r="A23" s="210" t="s">
        <v>92</v>
      </c>
      <c r="B23" s="182"/>
      <c r="C23" s="211"/>
      <c r="D23" s="38">
        <v>-2150</v>
      </c>
      <c r="E23" s="38"/>
      <c r="F23" s="32">
        <v>-3935</v>
      </c>
      <c r="G23" s="154"/>
      <c r="H23" s="32">
        <v>0</v>
      </c>
      <c r="I23" s="5"/>
      <c r="J23" s="32">
        <v>0</v>
      </c>
    </row>
    <row r="24" spans="1:10" ht="23.25" customHeight="1">
      <c r="A24" s="212" t="s">
        <v>93</v>
      </c>
      <c r="B24" s="182"/>
      <c r="C24" s="211"/>
      <c r="D24" s="144">
        <f>SUM(D15:D23)</f>
        <v>611766</v>
      </c>
      <c r="E24" s="5"/>
      <c r="F24" s="144">
        <f>SUM(F15:F23)</f>
        <v>726399</v>
      </c>
      <c r="G24" s="154"/>
      <c r="H24" s="146">
        <f>SUM(H15:H23)</f>
        <v>243426</v>
      </c>
      <c r="I24" s="5"/>
      <c r="J24" s="146">
        <f>SUM(J15:J23)</f>
        <v>328091</v>
      </c>
    </row>
    <row r="25" spans="1:10" ht="23.25" customHeight="1">
      <c r="A25" s="210" t="s">
        <v>94</v>
      </c>
      <c r="B25" s="182"/>
      <c r="C25" s="211"/>
      <c r="D25" s="36">
        <v>-398182</v>
      </c>
      <c r="E25" s="5"/>
      <c r="F25" s="36">
        <v>-356628</v>
      </c>
      <c r="G25" s="154"/>
      <c r="H25" s="37">
        <v>0</v>
      </c>
      <c r="I25" s="5"/>
      <c r="J25" s="37">
        <v>0</v>
      </c>
    </row>
    <row r="26" spans="1:10" ht="23.25" customHeight="1">
      <c r="A26" s="210" t="s">
        <v>309</v>
      </c>
      <c r="B26" s="182"/>
      <c r="C26" s="211"/>
      <c r="D26" s="36">
        <v>18687</v>
      </c>
      <c r="E26" s="5"/>
      <c r="F26" s="36">
        <v>177</v>
      </c>
      <c r="G26" s="154"/>
      <c r="H26" s="37">
        <v>0</v>
      </c>
      <c r="I26" s="5"/>
      <c r="J26" s="37">
        <v>0</v>
      </c>
    </row>
    <row r="27" spans="1:10" ht="23.25" hidden="1" customHeight="1">
      <c r="A27" s="210" t="s">
        <v>96</v>
      </c>
      <c r="B27" s="182"/>
      <c r="C27" s="211"/>
      <c r="D27" s="36"/>
      <c r="E27" s="5"/>
      <c r="F27" s="36"/>
      <c r="G27" s="154"/>
      <c r="H27" s="37"/>
      <c r="I27" s="5"/>
      <c r="J27" s="37"/>
    </row>
    <row r="28" spans="1:10" ht="23.25" customHeight="1">
      <c r="A28" s="212" t="s">
        <v>97</v>
      </c>
      <c r="B28" s="182"/>
      <c r="C28" s="211"/>
      <c r="D28" s="50">
        <f>SUM(D25:D27)</f>
        <v>-379495</v>
      </c>
      <c r="E28" s="39"/>
      <c r="F28" s="50">
        <f>SUM(F25:F27)</f>
        <v>-356451</v>
      </c>
      <c r="G28" s="153"/>
      <c r="H28" s="50">
        <f>SUM(H25:H27)</f>
        <v>0</v>
      </c>
      <c r="I28" s="39"/>
      <c r="J28" s="50">
        <f>SUM(J25:J27)</f>
        <v>0</v>
      </c>
    </row>
    <row r="29" spans="1:10" ht="23.25" customHeight="1">
      <c r="A29" s="212" t="s">
        <v>98</v>
      </c>
      <c r="B29" s="182"/>
      <c r="C29" s="211"/>
      <c r="D29" s="50">
        <f>SUM(D28,D24)</f>
        <v>232271</v>
      </c>
      <c r="E29" s="5"/>
      <c r="F29" s="50">
        <f>SUM(F28,F24)</f>
        <v>369948</v>
      </c>
      <c r="G29" s="154"/>
      <c r="H29" s="51">
        <f>SUM(H28,H24)</f>
        <v>243426</v>
      </c>
      <c r="I29" s="5"/>
      <c r="J29" s="51">
        <f>SUM(J28,J24)</f>
        <v>328091</v>
      </c>
    </row>
    <row r="30" spans="1:10" ht="23.25" customHeight="1">
      <c r="A30" s="154" t="s">
        <v>99</v>
      </c>
      <c r="B30" s="182"/>
      <c r="C30" s="211"/>
      <c r="D30" s="36">
        <v>897233</v>
      </c>
      <c r="E30" s="5"/>
      <c r="F30" s="36">
        <v>923471</v>
      </c>
      <c r="G30" s="154"/>
      <c r="H30" s="37">
        <v>0</v>
      </c>
      <c r="I30" s="5"/>
      <c r="J30" s="37">
        <v>0</v>
      </c>
    </row>
    <row r="31" spans="1:10" ht="23.25" customHeight="1">
      <c r="A31" s="154" t="s">
        <v>100</v>
      </c>
      <c r="B31" s="182"/>
      <c r="C31" s="211"/>
      <c r="D31" s="36">
        <v>302</v>
      </c>
      <c r="E31" s="5"/>
      <c r="F31" s="36">
        <v>1317</v>
      </c>
      <c r="G31" s="154"/>
      <c r="H31" s="37">
        <v>0</v>
      </c>
      <c r="I31" s="5"/>
      <c r="J31" s="37">
        <v>0</v>
      </c>
    </row>
    <row r="32" spans="1:10" ht="23.25" customHeight="1">
      <c r="A32" s="210" t="s">
        <v>101</v>
      </c>
      <c r="B32" s="182"/>
      <c r="C32" s="211"/>
      <c r="D32" s="36">
        <v>346465</v>
      </c>
      <c r="E32" s="5"/>
      <c r="F32" s="36">
        <v>547121</v>
      </c>
      <c r="G32" s="154"/>
      <c r="H32" s="37">
        <v>0</v>
      </c>
      <c r="I32" s="5"/>
      <c r="J32" s="37">
        <v>0</v>
      </c>
    </row>
    <row r="33" spans="1:10" ht="23.25" customHeight="1">
      <c r="A33" s="154" t="s">
        <v>102</v>
      </c>
      <c r="B33" s="182"/>
      <c r="C33" s="211"/>
      <c r="D33" s="36">
        <v>-664085</v>
      </c>
      <c r="E33" s="5"/>
      <c r="F33" s="36">
        <v>-608742</v>
      </c>
      <c r="G33" s="154"/>
      <c r="H33" s="37">
        <v>0</v>
      </c>
      <c r="I33" s="5"/>
      <c r="J33" s="37">
        <v>0</v>
      </c>
    </row>
    <row r="34" spans="1:10" ht="23.25" customHeight="1">
      <c r="A34" s="154" t="s">
        <v>103</v>
      </c>
      <c r="B34" s="182"/>
      <c r="C34" s="211"/>
      <c r="D34" s="36">
        <v>-283518</v>
      </c>
      <c r="E34" s="5"/>
      <c r="F34" s="36">
        <v>-511067</v>
      </c>
      <c r="G34" s="154"/>
      <c r="H34" s="37">
        <v>0</v>
      </c>
      <c r="I34" s="5"/>
      <c r="J34" s="37">
        <v>0</v>
      </c>
    </row>
    <row r="35" spans="1:10" ht="23.25" customHeight="1">
      <c r="A35" s="213" t="s">
        <v>104</v>
      </c>
      <c r="B35" s="182"/>
      <c r="C35" s="211"/>
      <c r="D35" s="32">
        <v>-438583</v>
      </c>
      <c r="E35" s="32"/>
      <c r="F35" s="32">
        <v>-397902</v>
      </c>
      <c r="G35" s="32"/>
      <c r="H35" s="32">
        <v>-60108</v>
      </c>
      <c r="I35" s="32"/>
      <c r="J35" s="32">
        <v>-63150</v>
      </c>
    </row>
    <row r="36" spans="1:10" ht="23.25" customHeight="1">
      <c r="A36" s="210" t="s">
        <v>105</v>
      </c>
      <c r="B36" s="182"/>
      <c r="C36" s="211"/>
      <c r="D36" s="32">
        <v>0</v>
      </c>
      <c r="E36" s="32"/>
      <c r="F36" s="32">
        <v>0</v>
      </c>
      <c r="G36" s="32"/>
      <c r="H36" s="32">
        <v>57706</v>
      </c>
      <c r="I36" s="32"/>
      <c r="J36" s="32">
        <v>56526</v>
      </c>
    </row>
    <row r="37" spans="1:10" ht="23.25" customHeight="1">
      <c r="A37" s="210" t="s">
        <v>106</v>
      </c>
      <c r="B37" s="182"/>
      <c r="C37" s="211"/>
      <c r="D37" s="32">
        <v>18695</v>
      </c>
      <c r="E37" s="32"/>
      <c r="F37" s="32">
        <v>18073</v>
      </c>
      <c r="G37" s="32"/>
      <c r="H37" s="32">
        <v>0</v>
      </c>
      <c r="I37" s="32"/>
      <c r="J37" s="32">
        <v>0</v>
      </c>
    </row>
    <row r="38" spans="1:10" ht="23.25" customHeight="1">
      <c r="A38" s="213" t="s">
        <v>107</v>
      </c>
      <c r="B38" s="182"/>
      <c r="C38" s="211"/>
      <c r="D38" s="32">
        <v>18321</v>
      </c>
      <c r="E38" s="32"/>
      <c r="F38" s="32">
        <v>7419</v>
      </c>
      <c r="G38" s="32"/>
      <c r="H38" s="32">
        <v>166</v>
      </c>
      <c r="I38" s="32"/>
      <c r="J38" s="32">
        <v>183</v>
      </c>
    </row>
    <row r="39" spans="1:10" ht="23.15" customHeight="1">
      <c r="A39" s="154" t="s">
        <v>108</v>
      </c>
      <c r="B39" s="182"/>
      <c r="C39" s="154"/>
      <c r="D39" s="36">
        <v>-147599</v>
      </c>
      <c r="E39" s="5"/>
      <c r="F39" s="36">
        <v>-198925</v>
      </c>
      <c r="G39" s="154"/>
      <c r="H39" s="37">
        <v>-74845</v>
      </c>
      <c r="I39" s="5"/>
      <c r="J39" s="37">
        <v>-100614</v>
      </c>
    </row>
    <row r="40" spans="1:10" ht="23.25" customHeight="1">
      <c r="A40" s="212" t="s">
        <v>319</v>
      </c>
      <c r="B40" s="182"/>
      <c r="C40" s="211"/>
      <c r="D40" s="144">
        <f>SUM(D14,D29,SUM(D30:D39))</f>
        <v>313683</v>
      </c>
      <c r="E40" s="39"/>
      <c r="F40" s="144">
        <f>SUM(F14,F29,SUM(F30:F39))</f>
        <v>482350</v>
      </c>
      <c r="G40" s="153"/>
      <c r="H40" s="144">
        <f>SUM(H14,H29,SUM(H30:H39))</f>
        <v>166345</v>
      </c>
      <c r="I40" s="39"/>
      <c r="J40" s="144">
        <f>SUM(J14,J29,SUM(J30:J39))</f>
        <v>221036</v>
      </c>
    </row>
    <row r="41" spans="1:10" ht="23.25" customHeight="1">
      <c r="A41" s="210" t="s">
        <v>109</v>
      </c>
      <c r="B41" s="182"/>
      <c r="C41" s="211"/>
      <c r="D41" s="32">
        <v>62552</v>
      </c>
      <c r="E41" s="5"/>
      <c r="F41" s="32">
        <v>84444</v>
      </c>
      <c r="G41" s="154"/>
      <c r="H41" s="32">
        <v>-6531</v>
      </c>
      <c r="I41" s="5"/>
      <c r="J41" s="32">
        <v>-12257</v>
      </c>
    </row>
    <row r="42" spans="1:10" ht="23.25" customHeight="1">
      <c r="A42" s="212" t="s">
        <v>310</v>
      </c>
      <c r="B42" s="182"/>
      <c r="C42" s="211"/>
      <c r="D42" s="51">
        <f>D40-D41</f>
        <v>251131</v>
      </c>
      <c r="E42" s="5"/>
      <c r="F42" s="51">
        <f>F40-F41</f>
        <v>397906</v>
      </c>
      <c r="G42" s="154"/>
      <c r="H42" s="51">
        <f>H40-H41</f>
        <v>172876</v>
      </c>
      <c r="I42" s="5"/>
      <c r="J42" s="51">
        <f>J40-J41</f>
        <v>233293</v>
      </c>
    </row>
    <row r="43" spans="1:10" ht="23.25" customHeight="1">
      <c r="A43" s="212"/>
      <c r="B43" s="182"/>
      <c r="C43" s="211"/>
      <c r="D43" s="32"/>
      <c r="E43" s="5"/>
      <c r="F43" s="32"/>
      <c r="G43" s="154"/>
      <c r="H43" s="5"/>
      <c r="I43" s="5"/>
      <c r="J43" s="5"/>
    </row>
    <row r="44" spans="1:10" ht="23.25" customHeight="1">
      <c r="A44" s="150"/>
      <c r="B44" s="214"/>
      <c r="C44" s="150"/>
      <c r="D44" s="39"/>
      <c r="E44" s="39"/>
      <c r="F44" s="39"/>
      <c r="G44" s="150"/>
      <c r="H44" s="39"/>
      <c r="I44" s="39"/>
      <c r="J44" s="39"/>
    </row>
    <row r="45" spans="1:10" ht="23.25" customHeight="1">
      <c r="A45" s="147" t="s">
        <v>0</v>
      </c>
      <c r="C45" s="148"/>
      <c r="D45" s="42"/>
    </row>
    <row r="46" spans="1:10" ht="23.25" hidden="1" customHeight="1">
      <c r="A46" s="147" t="s">
        <v>77</v>
      </c>
      <c r="B46" s="203" t="s">
        <v>111</v>
      </c>
      <c r="C46" s="148"/>
      <c r="D46" s="42"/>
    </row>
    <row r="47" spans="1:10" ht="23.25" customHeight="1">
      <c r="A47" s="294" t="s">
        <v>78</v>
      </c>
      <c r="B47" s="294"/>
      <c r="C47" s="294"/>
      <c r="D47" s="294"/>
      <c r="E47" s="294"/>
      <c r="F47" s="294"/>
    </row>
    <row r="48" spans="1:10" ht="23.25" customHeight="1">
      <c r="A48" s="204"/>
      <c r="B48" s="204"/>
      <c r="C48" s="204"/>
      <c r="D48" s="204"/>
      <c r="E48" s="204"/>
      <c r="F48" s="204"/>
    </row>
    <row r="49" spans="1:10" ht="23.25" customHeight="1">
      <c r="A49" s="204"/>
      <c r="B49" s="204"/>
      <c r="C49" s="204"/>
      <c r="D49" s="295" t="s">
        <v>2</v>
      </c>
      <c r="E49" s="295"/>
      <c r="F49" s="295"/>
      <c r="G49" s="150"/>
      <c r="H49" s="295" t="s">
        <v>3</v>
      </c>
      <c r="I49" s="295"/>
      <c r="J49" s="295"/>
    </row>
    <row r="50" spans="1:10" ht="20.25" customHeight="1">
      <c r="A50" s="215"/>
      <c r="B50" s="215"/>
      <c r="C50" s="215"/>
      <c r="D50" s="292" t="s">
        <v>79</v>
      </c>
      <c r="E50" s="292"/>
      <c r="F50" s="292"/>
      <c r="H50" s="292" t="s">
        <v>79</v>
      </c>
      <c r="I50" s="292"/>
      <c r="J50" s="292"/>
    </row>
    <row r="51" spans="1:10" ht="23.25" customHeight="1">
      <c r="A51" s="216"/>
      <c r="B51" s="216"/>
      <c r="C51" s="216"/>
      <c r="D51" s="292" t="s">
        <v>4</v>
      </c>
      <c r="E51" s="292"/>
      <c r="F51" s="292"/>
      <c r="H51" s="292" t="s">
        <v>4</v>
      </c>
      <c r="I51" s="292"/>
      <c r="J51" s="292"/>
    </row>
    <row r="52" spans="1:10" ht="23.25" customHeight="1">
      <c r="A52" s="155"/>
      <c r="B52" s="182"/>
      <c r="C52" s="155"/>
      <c r="D52" s="149">
        <v>2569</v>
      </c>
      <c r="F52" s="149">
        <v>2568</v>
      </c>
      <c r="G52" s="149"/>
      <c r="H52" s="149">
        <v>2569</v>
      </c>
      <c r="J52" s="149">
        <v>2568</v>
      </c>
    </row>
    <row r="53" spans="1:10" ht="23.25" customHeight="1">
      <c r="A53" s="155"/>
      <c r="B53" s="155"/>
      <c r="C53" s="155"/>
      <c r="D53" s="293" t="s">
        <v>9</v>
      </c>
      <c r="E53" s="293"/>
      <c r="F53" s="293"/>
      <c r="G53" s="293"/>
      <c r="H53" s="293"/>
      <c r="I53" s="293"/>
      <c r="J53" s="293"/>
    </row>
    <row r="54" spans="1:10" ht="23.25" customHeight="1">
      <c r="A54" s="150" t="s">
        <v>112</v>
      </c>
      <c r="B54" s="148"/>
      <c r="C54" s="155"/>
      <c r="D54" s="43"/>
      <c r="E54" s="32"/>
      <c r="F54" s="32"/>
      <c r="G54" s="32"/>
      <c r="H54" s="43"/>
      <c r="I54" s="32"/>
      <c r="J54" s="32"/>
    </row>
    <row r="55" spans="1:10" ht="23.25" customHeight="1">
      <c r="A55" s="217" t="s">
        <v>113</v>
      </c>
      <c r="B55" s="153"/>
      <c r="C55" s="155"/>
      <c r="D55" s="44"/>
      <c r="E55" s="39"/>
      <c r="F55" s="32"/>
      <c r="G55" s="32"/>
      <c r="H55" s="44"/>
      <c r="I55" s="39"/>
      <c r="J55" s="44"/>
    </row>
    <row r="56" spans="1:10" ht="23.25" customHeight="1">
      <c r="A56" s="148" t="s">
        <v>114</v>
      </c>
      <c r="B56" s="153"/>
      <c r="C56" s="155"/>
      <c r="D56" s="32">
        <v>29</v>
      </c>
      <c r="E56" s="39"/>
      <c r="F56" s="32">
        <v>0</v>
      </c>
      <c r="G56" s="32"/>
      <c r="H56" s="32">
        <v>0</v>
      </c>
      <c r="I56" s="39"/>
      <c r="J56" s="32">
        <v>0</v>
      </c>
    </row>
    <row r="57" spans="1:10" ht="23.25" customHeight="1">
      <c r="A57" s="148" t="s">
        <v>317</v>
      </c>
      <c r="B57" s="153"/>
      <c r="C57" s="155"/>
      <c r="D57" s="44"/>
      <c r="E57" s="39"/>
      <c r="F57" s="44"/>
      <c r="G57" s="32"/>
      <c r="H57" s="32"/>
      <c r="I57" s="39"/>
      <c r="J57" s="32"/>
    </row>
    <row r="58" spans="1:10" ht="23.25" customHeight="1">
      <c r="A58" s="148" t="s">
        <v>116</v>
      </c>
      <c r="B58" s="153"/>
      <c r="C58" s="155"/>
      <c r="D58" s="32">
        <v>659319</v>
      </c>
      <c r="E58" s="5"/>
      <c r="F58" s="32">
        <v>1210638</v>
      </c>
      <c r="G58" s="32"/>
      <c r="H58" s="32">
        <v>0</v>
      </c>
      <c r="I58" s="5"/>
      <c r="J58" s="32">
        <v>0</v>
      </c>
    </row>
    <row r="59" spans="1:10" ht="23.25" customHeight="1">
      <c r="A59" s="154" t="s">
        <v>117</v>
      </c>
      <c r="B59" s="153"/>
      <c r="C59" s="155"/>
      <c r="D59" s="32">
        <v>26414</v>
      </c>
      <c r="E59" s="5"/>
      <c r="F59" s="32">
        <v>311060</v>
      </c>
      <c r="G59" s="32"/>
      <c r="H59" s="32">
        <v>-6173</v>
      </c>
      <c r="I59" s="5"/>
      <c r="J59" s="32">
        <v>-633</v>
      </c>
    </row>
    <row r="60" spans="1:10" ht="23.25" customHeight="1">
      <c r="A60" s="154" t="s">
        <v>323</v>
      </c>
      <c r="B60" s="153"/>
      <c r="C60" s="155"/>
      <c r="D60" s="44"/>
      <c r="E60" s="39"/>
      <c r="F60" s="44"/>
      <c r="G60" s="32"/>
      <c r="H60" s="32"/>
      <c r="I60" s="39"/>
      <c r="J60" s="32"/>
    </row>
    <row r="61" spans="1:10" ht="23.25" customHeight="1">
      <c r="A61" s="154" t="s">
        <v>119</v>
      </c>
      <c r="B61" s="153"/>
      <c r="C61" s="155"/>
      <c r="D61" s="32">
        <v>-1990</v>
      </c>
      <c r="E61" s="5"/>
      <c r="F61" s="32">
        <v>-198929</v>
      </c>
      <c r="G61" s="32"/>
      <c r="H61" s="32">
        <v>0</v>
      </c>
      <c r="I61" s="5"/>
      <c r="J61" s="32">
        <v>0</v>
      </c>
    </row>
    <row r="62" spans="1:10" ht="23.25" customHeight="1">
      <c r="A62" s="148" t="s">
        <v>94</v>
      </c>
      <c r="B62" s="153"/>
      <c r="C62" s="155"/>
      <c r="D62" s="32">
        <v>-505221</v>
      </c>
      <c r="E62" s="5"/>
      <c r="F62" s="32">
        <v>-786160</v>
      </c>
      <c r="G62" s="32"/>
      <c r="H62" s="32">
        <v>0</v>
      </c>
      <c r="I62" s="5"/>
      <c r="J62" s="32">
        <v>0</v>
      </c>
    </row>
    <row r="63" spans="1:10" ht="23.25" customHeight="1">
      <c r="A63" s="148" t="s">
        <v>95</v>
      </c>
      <c r="B63" s="211"/>
      <c r="C63" s="155"/>
      <c r="D63" s="5">
        <v>2173</v>
      </c>
      <c r="E63" s="33"/>
      <c r="F63" s="5">
        <v>-1427</v>
      </c>
      <c r="G63" s="33"/>
      <c r="H63" s="33">
        <v>0</v>
      </c>
      <c r="I63" s="33"/>
      <c r="J63" s="33">
        <v>0</v>
      </c>
    </row>
    <row r="64" spans="1:10" ht="23.25" customHeight="1">
      <c r="A64" s="148" t="s">
        <v>122</v>
      </c>
      <c r="B64" s="182"/>
      <c r="C64" s="155"/>
      <c r="D64" s="5">
        <v>-36145</v>
      </c>
      <c r="E64" s="45"/>
      <c r="F64" s="5">
        <v>-107037</v>
      </c>
      <c r="G64" s="33"/>
      <c r="H64" s="33">
        <v>1235</v>
      </c>
      <c r="I64" s="45"/>
      <c r="J64" s="33">
        <v>127</v>
      </c>
    </row>
    <row r="65" spans="1:10" ht="23.25" customHeight="1">
      <c r="A65" s="150" t="s">
        <v>123</v>
      </c>
      <c r="B65" s="182"/>
      <c r="C65" s="155"/>
      <c r="D65" s="51">
        <f>SUM(D56:D64)</f>
        <v>144579</v>
      </c>
      <c r="E65" s="45"/>
      <c r="F65" s="51">
        <f>SUM(F56:F64)</f>
        <v>428145</v>
      </c>
      <c r="G65" s="33"/>
      <c r="H65" s="51">
        <f>SUM(H56:H64)</f>
        <v>-4938</v>
      </c>
      <c r="I65" s="45"/>
      <c r="J65" s="51">
        <f>SUM(J56:J64)</f>
        <v>-506</v>
      </c>
    </row>
    <row r="66" spans="1:10" s="155" customFormat="1" ht="23.25" customHeight="1">
      <c r="A66" s="150"/>
      <c r="B66" s="153"/>
      <c r="D66" s="46"/>
      <c r="E66" s="41"/>
      <c r="F66" s="46"/>
      <c r="G66" s="47"/>
      <c r="H66" s="46"/>
      <c r="I66" s="41"/>
      <c r="J66" s="46"/>
    </row>
    <row r="67" spans="1:10" s="155" customFormat="1" ht="23.25" customHeight="1">
      <c r="A67" s="218" t="s">
        <v>124</v>
      </c>
      <c r="B67" s="153"/>
      <c r="D67" s="39"/>
      <c r="E67" s="41"/>
      <c r="F67" s="39"/>
      <c r="G67" s="47"/>
      <c r="H67" s="39"/>
      <c r="I67" s="41"/>
      <c r="J67" s="39"/>
    </row>
    <row r="68" spans="1:10" s="155" customFormat="1" ht="23.25" customHeight="1">
      <c r="A68" s="154" t="s">
        <v>125</v>
      </c>
      <c r="B68" s="153"/>
      <c r="D68" s="39"/>
      <c r="E68" s="41"/>
      <c r="F68" s="39"/>
      <c r="G68" s="47"/>
      <c r="H68" s="39"/>
      <c r="I68" s="41"/>
      <c r="J68" s="39"/>
    </row>
    <row r="69" spans="1:10" s="155" customFormat="1" ht="23.15" customHeight="1">
      <c r="A69" s="219" t="s">
        <v>126</v>
      </c>
      <c r="B69" s="153"/>
      <c r="D69" s="5">
        <v>986979</v>
      </c>
      <c r="E69" s="41"/>
      <c r="F69" s="5">
        <v>-525554</v>
      </c>
      <c r="G69" s="47"/>
      <c r="H69" s="5">
        <v>0</v>
      </c>
      <c r="I69" s="41"/>
      <c r="J69" s="5">
        <v>0</v>
      </c>
    </row>
    <row r="70" spans="1:10" s="155" customFormat="1" ht="23.25" customHeight="1">
      <c r="A70" s="154" t="s">
        <v>324</v>
      </c>
      <c r="B70" s="153"/>
      <c r="D70" s="5">
        <v>-55617</v>
      </c>
      <c r="E70" s="41"/>
      <c r="F70" s="5">
        <v>0</v>
      </c>
      <c r="G70" s="47"/>
      <c r="H70" s="5">
        <v>0</v>
      </c>
      <c r="I70" s="41"/>
      <c r="J70" s="5">
        <v>0</v>
      </c>
    </row>
    <row r="71" spans="1:10" s="155" customFormat="1" ht="23.25" customHeight="1">
      <c r="A71" s="154" t="s">
        <v>315</v>
      </c>
      <c r="B71" s="153"/>
      <c r="D71" s="5">
        <v>4534</v>
      </c>
      <c r="E71" s="41"/>
      <c r="F71" s="5">
        <v>16479</v>
      </c>
      <c r="G71" s="47"/>
      <c r="H71" s="5">
        <v>0</v>
      </c>
      <c r="I71" s="41"/>
      <c r="J71" s="5">
        <v>0</v>
      </c>
    </row>
    <row r="72" spans="1:10" s="155" customFormat="1" ht="23.25" hidden="1" customHeight="1">
      <c r="A72" s="154" t="s">
        <v>127</v>
      </c>
      <c r="B72" s="153"/>
      <c r="D72" s="5"/>
      <c r="E72" s="41"/>
      <c r="F72" s="5"/>
      <c r="G72" s="47"/>
      <c r="H72" s="5"/>
      <c r="I72" s="41"/>
      <c r="J72" s="5">
        <v>0</v>
      </c>
    </row>
    <row r="73" spans="1:10" s="155" customFormat="1" ht="23.25" customHeight="1">
      <c r="A73" s="154" t="s">
        <v>128</v>
      </c>
      <c r="B73" s="153"/>
      <c r="D73" s="5">
        <v>-187179</v>
      </c>
      <c r="E73" s="41"/>
      <c r="F73" s="5">
        <v>101814</v>
      </c>
      <c r="G73" s="47"/>
      <c r="H73" s="5">
        <v>0</v>
      </c>
      <c r="I73" s="41"/>
      <c r="J73" s="5">
        <v>0</v>
      </c>
    </row>
    <row r="74" spans="1:10" s="155" customFormat="1" ht="23.25" customHeight="1">
      <c r="A74" s="153" t="s">
        <v>129</v>
      </c>
      <c r="B74" s="153"/>
      <c r="D74" s="51">
        <f>SUM(D68:D73)</f>
        <v>748717</v>
      </c>
      <c r="E74" s="41"/>
      <c r="F74" s="51">
        <f>SUM(F68:F73)</f>
        <v>-407261</v>
      </c>
      <c r="G74" s="47"/>
      <c r="H74" s="51">
        <f>SUM(H68:H73)</f>
        <v>0</v>
      </c>
      <c r="I74" s="41"/>
      <c r="J74" s="51">
        <f>SUM(J68:J73)</f>
        <v>0</v>
      </c>
    </row>
    <row r="75" spans="1:10" s="155" customFormat="1" ht="23.25" customHeight="1">
      <c r="A75" s="150"/>
      <c r="B75" s="153"/>
      <c r="D75" s="39"/>
      <c r="E75" s="41"/>
      <c r="F75" s="39"/>
      <c r="G75" s="47"/>
      <c r="H75" s="39"/>
      <c r="I75" s="41"/>
      <c r="J75" s="39"/>
    </row>
    <row r="76" spans="1:10" ht="23.25" customHeight="1">
      <c r="A76" s="150" t="s">
        <v>130</v>
      </c>
      <c r="B76" s="182"/>
      <c r="C76" s="155"/>
      <c r="D76" s="52">
        <f>SUM(D65,D74)</f>
        <v>893296</v>
      </c>
      <c r="E76" s="39"/>
      <c r="F76" s="52">
        <f>SUM(F65,F74)</f>
        <v>20884</v>
      </c>
      <c r="G76" s="39"/>
      <c r="H76" s="52">
        <f>SUM(H65,H74)</f>
        <v>-4938</v>
      </c>
      <c r="I76" s="39"/>
      <c r="J76" s="52">
        <f>SUM(J65,J74)</f>
        <v>-506</v>
      </c>
    </row>
    <row r="77" spans="1:10" ht="23.25" customHeight="1" thickBot="1">
      <c r="A77" s="150" t="s">
        <v>131</v>
      </c>
      <c r="B77" s="182"/>
      <c r="C77" s="155"/>
      <c r="D77" s="53">
        <f>SUM(D42,D76)</f>
        <v>1144427</v>
      </c>
      <c r="E77" s="39"/>
      <c r="F77" s="53">
        <f>SUM(F42,F76)</f>
        <v>418790</v>
      </c>
      <c r="G77" s="39"/>
      <c r="H77" s="53">
        <f>SUM(H42,H76)</f>
        <v>167938</v>
      </c>
      <c r="I77" s="39"/>
      <c r="J77" s="53">
        <f>SUM(J42,J76)</f>
        <v>232787</v>
      </c>
    </row>
    <row r="78" spans="1:10" ht="23.25" customHeight="1" thickTop="1">
      <c r="A78" s="220"/>
      <c r="B78" s="182"/>
      <c r="C78" s="155"/>
      <c r="D78" s="5"/>
      <c r="E78" s="45"/>
      <c r="F78" s="5"/>
      <c r="G78" s="33"/>
      <c r="H78" s="33"/>
      <c r="I78" s="45"/>
      <c r="J78" s="33"/>
    </row>
    <row r="79" spans="1:10" ht="23.15" customHeight="1">
      <c r="A79" s="221" t="s">
        <v>132</v>
      </c>
      <c r="B79" s="153"/>
      <c r="C79" s="150"/>
      <c r="D79" s="39"/>
      <c r="E79" s="39"/>
      <c r="F79" s="39"/>
      <c r="G79" s="150"/>
      <c r="H79" s="39"/>
      <c r="I79" s="39"/>
      <c r="J79" s="39"/>
    </row>
    <row r="80" spans="1:10" ht="23.15" customHeight="1">
      <c r="A80" s="222" t="s">
        <v>133</v>
      </c>
      <c r="B80" s="153"/>
      <c r="C80" s="150"/>
      <c r="D80" s="48">
        <v>257052</v>
      </c>
      <c r="E80" s="223"/>
      <c r="F80" s="48">
        <v>418576</v>
      </c>
      <c r="G80" s="49"/>
      <c r="H80" s="48">
        <v>172876</v>
      </c>
      <c r="I80" s="49"/>
      <c r="J80" s="48">
        <v>233293</v>
      </c>
    </row>
    <row r="81" spans="1:10" ht="23.15" customHeight="1">
      <c r="A81" s="224" t="s">
        <v>134</v>
      </c>
      <c r="B81" s="153"/>
      <c r="C81" s="150"/>
      <c r="D81" s="48">
        <v>-5921</v>
      </c>
      <c r="E81" s="225"/>
      <c r="F81" s="48">
        <v>-20670</v>
      </c>
      <c r="G81" s="49"/>
      <c r="H81" s="48">
        <v>0</v>
      </c>
      <c r="I81" s="49"/>
      <c r="J81" s="48">
        <v>0</v>
      </c>
    </row>
    <row r="82" spans="1:10" ht="23.15" customHeight="1" thickBot="1">
      <c r="A82" s="153" t="s">
        <v>110</v>
      </c>
      <c r="B82" s="153"/>
      <c r="C82" s="150"/>
      <c r="D82" s="54">
        <f>SUM(D80:D81)</f>
        <v>251131</v>
      </c>
      <c r="E82" s="39"/>
      <c r="F82" s="54">
        <f>SUM(F80:F81)</f>
        <v>397906</v>
      </c>
      <c r="G82" s="150"/>
      <c r="H82" s="54">
        <f>SUM(H80:H81)</f>
        <v>172876</v>
      </c>
      <c r="I82" s="39"/>
      <c r="J82" s="54">
        <f>SUM(J80:J81)</f>
        <v>233293</v>
      </c>
    </row>
    <row r="83" spans="1:10" ht="23.15" customHeight="1" thickTop="1">
      <c r="A83" s="153"/>
      <c r="B83" s="153"/>
      <c r="C83" s="150"/>
      <c r="D83" s="39"/>
      <c r="E83" s="39"/>
      <c r="F83" s="39"/>
      <c r="G83" s="150"/>
      <c r="H83" s="39"/>
      <c r="I83" s="39"/>
      <c r="J83" s="39"/>
    </row>
    <row r="84" spans="1:10" ht="23.25" customHeight="1">
      <c r="A84" s="226" t="s">
        <v>135</v>
      </c>
      <c r="B84" s="227"/>
      <c r="C84" s="148"/>
      <c r="D84" s="33"/>
      <c r="E84" s="33"/>
      <c r="F84" s="33"/>
      <c r="G84" s="33"/>
      <c r="H84" s="33"/>
      <c r="I84" s="33"/>
      <c r="J84" s="33"/>
    </row>
    <row r="85" spans="1:10" ht="23.25" customHeight="1">
      <c r="A85" s="228" t="s">
        <v>133</v>
      </c>
      <c r="B85" s="227"/>
      <c r="C85" s="148"/>
      <c r="D85" s="33">
        <v>1145557</v>
      </c>
      <c r="E85" s="33"/>
      <c r="F85" s="33">
        <v>435693</v>
      </c>
      <c r="G85" s="33"/>
      <c r="H85" s="33">
        <v>167938</v>
      </c>
      <c r="I85" s="33"/>
      <c r="J85" s="33">
        <v>232787</v>
      </c>
    </row>
    <row r="86" spans="1:10" ht="23.25" customHeight="1">
      <c r="A86" s="229" t="s">
        <v>134</v>
      </c>
      <c r="B86" s="227"/>
      <c r="C86" s="148"/>
      <c r="D86" s="33">
        <v>-1130</v>
      </c>
      <c r="E86" s="33"/>
      <c r="F86" s="33">
        <v>-16903</v>
      </c>
      <c r="G86" s="33"/>
      <c r="H86" s="33">
        <v>0</v>
      </c>
      <c r="I86" s="33"/>
      <c r="J86" s="33">
        <v>0</v>
      </c>
    </row>
    <row r="87" spans="1:10" ht="23.25" customHeight="1" thickBot="1">
      <c r="A87" s="226" t="s">
        <v>311</v>
      </c>
      <c r="B87" s="227"/>
      <c r="C87" s="148"/>
      <c r="D87" s="55">
        <f>SUM(D85:D86)</f>
        <v>1144427</v>
      </c>
      <c r="E87" s="45"/>
      <c r="F87" s="55">
        <f>SUM(F85:F86)</f>
        <v>418790</v>
      </c>
      <c r="G87" s="45"/>
      <c r="H87" s="55">
        <f>SUM(H85:H86)</f>
        <v>167938</v>
      </c>
      <c r="I87" s="45"/>
      <c r="J87" s="55">
        <f>SUM(J85:J86)</f>
        <v>232787</v>
      </c>
    </row>
    <row r="88" spans="1:10" ht="23.25" customHeight="1" thickTop="1">
      <c r="A88" s="230"/>
      <c r="B88" s="230"/>
      <c r="C88" s="230"/>
      <c r="D88" s="231"/>
      <c r="E88" s="232"/>
      <c r="F88" s="231"/>
      <c r="G88" s="232"/>
      <c r="H88" s="232"/>
      <c r="I88" s="232"/>
      <c r="J88" s="232"/>
    </row>
    <row r="89" spans="1:10" ht="23.15" customHeight="1" thickBot="1">
      <c r="A89" s="230" t="s">
        <v>313</v>
      </c>
      <c r="B89" s="182"/>
      <c r="C89" s="148"/>
      <c r="D89" s="56">
        <f>+D80/752098</f>
        <v>0.34177992761581605</v>
      </c>
      <c r="E89" s="233"/>
      <c r="F89" s="56">
        <f>+F80/752098</f>
        <v>0.55654449287193952</v>
      </c>
      <c r="G89" s="233"/>
      <c r="H89" s="56">
        <f>H80/752098</f>
        <v>0.22985834292871407</v>
      </c>
      <c r="I89" s="233"/>
      <c r="J89" s="56">
        <f>J80/752098</f>
        <v>0.31018962954295848</v>
      </c>
    </row>
    <row r="90" spans="1:10" ht="23.25" customHeight="1" thickTop="1">
      <c r="A90" s="230"/>
      <c r="B90" s="230"/>
      <c r="C90" s="230"/>
      <c r="D90" s="230"/>
      <c r="E90" s="230"/>
      <c r="F90" s="230"/>
      <c r="G90" s="230"/>
      <c r="H90" s="230"/>
      <c r="I90" s="230"/>
      <c r="J90" s="230"/>
    </row>
    <row r="91" spans="1:10" ht="23.25" customHeight="1">
      <c r="A91" s="230"/>
      <c r="B91" s="230"/>
      <c r="C91" s="230"/>
      <c r="D91" s="230"/>
      <c r="E91" s="230"/>
      <c r="F91" s="230"/>
      <c r="G91" s="230"/>
      <c r="H91" s="230"/>
      <c r="I91" s="230"/>
      <c r="J91" s="230"/>
    </row>
    <row r="92" spans="1:10" ht="23.25" customHeight="1">
      <c r="A92" s="230"/>
      <c r="B92" s="230"/>
      <c r="C92" s="230"/>
      <c r="D92" s="234"/>
      <c r="E92" s="230"/>
      <c r="F92" s="234"/>
      <c r="G92" s="230"/>
      <c r="H92" s="234"/>
      <c r="I92" s="230"/>
      <c r="J92" s="234"/>
    </row>
    <row r="93" spans="1:10" ht="23.25" customHeight="1">
      <c r="A93" s="148"/>
      <c r="C93" s="148"/>
      <c r="D93" s="235"/>
      <c r="F93" s="235"/>
      <c r="H93" s="235"/>
      <c r="J93" s="235"/>
    </row>
    <row r="97" spans="1:8" ht="23.25" customHeight="1">
      <c r="A97" s="148"/>
      <c r="C97" s="148"/>
      <c r="D97" s="235"/>
    </row>
    <row r="98" spans="1:8" ht="23.25" customHeight="1">
      <c r="A98" s="148"/>
      <c r="C98" s="148"/>
      <c r="D98" s="235"/>
      <c r="F98" s="235"/>
      <c r="H98" s="235"/>
    </row>
    <row r="99" spans="1:8" ht="23.25" customHeight="1">
      <c r="A99" s="148"/>
      <c r="C99" s="148"/>
      <c r="D99" s="235"/>
      <c r="F99" s="235"/>
      <c r="H99" s="235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D7:F7"/>
    <mergeCell ref="H7:J7"/>
    <mergeCell ref="A3:F3"/>
    <mergeCell ref="D5:F5"/>
    <mergeCell ref="H5:J5"/>
    <mergeCell ref="D6:F6"/>
    <mergeCell ref="H6:J6"/>
    <mergeCell ref="D51:F51"/>
    <mergeCell ref="H51:J51"/>
    <mergeCell ref="D53:J53"/>
    <mergeCell ref="D9:J9"/>
    <mergeCell ref="A47:F47"/>
    <mergeCell ref="D49:F49"/>
    <mergeCell ref="H49:J49"/>
    <mergeCell ref="D50:F50"/>
    <mergeCell ref="H50:J50"/>
  </mergeCells>
  <pageMargins left="0.8" right="0.8" top="0.48" bottom="0.5" header="0.5" footer="0.5"/>
  <pageSetup paperSize="9" scale="61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AA8AD-8EBF-4394-A88E-6F20573E8C1C}">
  <sheetPr>
    <tabColor rgb="FF00FFFF"/>
  </sheetPr>
  <dimension ref="A1:K98"/>
  <sheetViews>
    <sheetView view="pageBreakPreview" zoomScale="85" zoomScaleNormal="85" zoomScaleSheetLayoutView="85" workbookViewId="0">
      <selection activeCell="K18" sqref="K18"/>
    </sheetView>
  </sheetViews>
  <sheetFormatPr defaultColWidth="9.09765625" defaultRowHeight="23.25" customHeight="1"/>
  <cols>
    <col min="1" max="1" width="77.8984375" style="236" customWidth="1"/>
    <col min="2" max="2" width="9.59765625" style="203" bestFit="1" customWidth="1"/>
    <col min="3" max="3" width="1.3984375" style="236" customWidth="1"/>
    <col min="4" max="4" width="16.3984375" style="148" customWidth="1"/>
    <col min="5" max="5" width="1.3984375" style="148" customWidth="1"/>
    <col min="6" max="6" width="16.59765625" style="148" customWidth="1"/>
    <col min="7" max="7" width="1.3984375" style="148" customWidth="1"/>
    <col min="8" max="8" width="16.59765625" style="148" customWidth="1"/>
    <col min="9" max="9" width="1.3984375" style="148" customWidth="1"/>
    <col min="10" max="10" width="16.59765625" style="148" customWidth="1"/>
    <col min="11" max="11" width="21.8984375" style="148" bestFit="1" customWidth="1"/>
    <col min="12" max="16384" width="9.09765625" style="148"/>
  </cols>
  <sheetData>
    <row r="1" spans="1:10" ht="23.25" customHeight="1">
      <c r="A1" s="147" t="s">
        <v>0</v>
      </c>
      <c r="C1" s="148"/>
    </row>
    <row r="2" spans="1:10" ht="23.25" hidden="1" customHeight="1">
      <c r="A2" s="147" t="s">
        <v>77</v>
      </c>
      <c r="C2" s="148"/>
    </row>
    <row r="3" spans="1:10" ht="23.25" customHeight="1">
      <c r="A3" s="294" t="s">
        <v>78</v>
      </c>
      <c r="B3" s="294"/>
      <c r="C3" s="294"/>
      <c r="D3" s="294"/>
      <c r="E3" s="294"/>
      <c r="F3" s="294"/>
    </row>
    <row r="4" spans="1:10" ht="7.75" customHeight="1">
      <c r="A4" s="204"/>
      <c r="B4" s="153"/>
      <c r="C4" s="153"/>
      <c r="D4" s="153"/>
      <c r="E4" s="153"/>
      <c r="F4" s="153"/>
    </row>
    <row r="5" spans="1:10" ht="21" customHeight="1">
      <c r="A5" s="153"/>
      <c r="B5" s="182"/>
      <c r="C5" s="148"/>
      <c r="D5" s="295" t="s">
        <v>2</v>
      </c>
      <c r="E5" s="295"/>
      <c r="F5" s="295"/>
      <c r="G5" s="150"/>
      <c r="H5" s="295" t="s">
        <v>3</v>
      </c>
      <c r="I5" s="295"/>
      <c r="J5" s="295"/>
    </row>
    <row r="6" spans="1:10" ht="21.65" customHeight="1">
      <c r="A6" s="149"/>
      <c r="B6" s="182"/>
      <c r="C6" s="148"/>
      <c r="D6" s="292" t="s">
        <v>136</v>
      </c>
      <c r="E6" s="292"/>
      <c r="F6" s="292"/>
      <c r="H6" s="292" t="s">
        <v>136</v>
      </c>
      <c r="I6" s="292"/>
      <c r="J6" s="292"/>
    </row>
    <row r="7" spans="1:10" ht="21.65" customHeight="1">
      <c r="A7" s="149"/>
      <c r="B7" s="182"/>
      <c r="C7" s="148"/>
      <c r="D7" s="292" t="s">
        <v>4</v>
      </c>
      <c r="E7" s="292"/>
      <c r="F7" s="292"/>
      <c r="H7" s="292" t="s">
        <v>4</v>
      </c>
      <c r="I7" s="292"/>
      <c r="J7" s="292"/>
    </row>
    <row r="8" spans="1:10" ht="21.75" customHeight="1">
      <c r="A8" s="149"/>
      <c r="B8" s="182" t="s">
        <v>7</v>
      </c>
      <c r="C8" s="148"/>
      <c r="D8" s="149">
        <v>2569</v>
      </c>
      <c r="F8" s="149">
        <v>2568</v>
      </c>
      <c r="G8" s="149"/>
      <c r="H8" s="149">
        <v>2569</v>
      </c>
      <c r="J8" s="149">
        <v>2568</v>
      </c>
    </row>
    <row r="9" spans="1:10" ht="21.75" customHeight="1">
      <c r="A9" s="149"/>
      <c r="B9" s="182"/>
      <c r="C9" s="148"/>
      <c r="D9" s="293" t="s">
        <v>9</v>
      </c>
      <c r="E9" s="293"/>
      <c r="F9" s="293"/>
      <c r="G9" s="293"/>
      <c r="H9" s="293"/>
      <c r="I9" s="293"/>
      <c r="J9" s="293"/>
    </row>
    <row r="10" spans="1:10" ht="21.75" customHeight="1">
      <c r="A10" s="193"/>
      <c r="B10" s="181"/>
      <c r="C10" s="205"/>
      <c r="D10" s="205"/>
      <c r="E10" s="205"/>
      <c r="F10" s="205"/>
      <c r="G10" s="205"/>
      <c r="H10" s="205"/>
      <c r="I10" s="205"/>
      <c r="J10" s="205"/>
    </row>
    <row r="11" spans="1:10" ht="23.25" customHeight="1">
      <c r="A11" s="206" t="s">
        <v>80</v>
      </c>
      <c r="B11" s="182">
        <v>13</v>
      </c>
      <c r="C11" s="150"/>
      <c r="D11" s="32">
        <v>4379712</v>
      </c>
      <c r="E11" s="33"/>
      <c r="F11" s="32">
        <v>4186814</v>
      </c>
      <c r="G11" s="150"/>
      <c r="H11" s="33">
        <v>0</v>
      </c>
      <c r="I11" s="33"/>
      <c r="J11" s="33">
        <v>0</v>
      </c>
    </row>
    <row r="12" spans="1:10" ht="23.25" customHeight="1">
      <c r="A12" s="207" t="s">
        <v>81</v>
      </c>
      <c r="B12" s="182">
        <v>13</v>
      </c>
      <c r="C12" s="150"/>
      <c r="D12" s="32">
        <v>-3457703</v>
      </c>
      <c r="E12" s="208"/>
      <c r="F12" s="32">
        <v>-4982117</v>
      </c>
      <c r="G12" s="150"/>
      <c r="H12" s="34">
        <v>0</v>
      </c>
      <c r="I12" s="208"/>
      <c r="J12" s="34">
        <v>0</v>
      </c>
    </row>
    <row r="13" spans="1:10" ht="23.25" customHeight="1">
      <c r="A13" s="207" t="s">
        <v>82</v>
      </c>
      <c r="B13" s="182">
        <v>13</v>
      </c>
      <c r="C13" s="150"/>
      <c r="D13" s="32">
        <v>-365029</v>
      </c>
      <c r="E13" s="33"/>
      <c r="F13" s="32">
        <v>1296201</v>
      </c>
      <c r="G13" s="150"/>
      <c r="H13" s="32">
        <v>0</v>
      </c>
      <c r="I13" s="33"/>
      <c r="J13" s="32">
        <v>0</v>
      </c>
    </row>
    <row r="14" spans="1:10" ht="23.25" customHeight="1">
      <c r="A14" s="209" t="s">
        <v>83</v>
      </c>
      <c r="B14" s="182">
        <v>13</v>
      </c>
      <c r="C14" s="154"/>
      <c r="D14" s="144">
        <f>SUM(D11:D13)</f>
        <v>556980</v>
      </c>
      <c r="E14" s="35"/>
      <c r="F14" s="144">
        <f>SUM(F11:F13)</f>
        <v>500898</v>
      </c>
      <c r="G14" s="154"/>
      <c r="H14" s="145">
        <f>SUM(H11:H13)</f>
        <v>0</v>
      </c>
      <c r="I14" s="35"/>
      <c r="J14" s="145">
        <f>SUM(J11:J13)</f>
        <v>0</v>
      </c>
    </row>
    <row r="15" spans="1:10" ht="23.25" customHeight="1">
      <c r="A15" s="154" t="s">
        <v>84</v>
      </c>
      <c r="B15" s="182" t="s">
        <v>137</v>
      </c>
      <c r="C15" s="154"/>
      <c r="D15" s="32">
        <v>1226448</v>
      </c>
      <c r="E15" s="5"/>
      <c r="F15" s="32">
        <v>1095613</v>
      </c>
      <c r="G15" s="154"/>
      <c r="H15" s="32">
        <v>282437</v>
      </c>
      <c r="I15" s="5"/>
      <c r="J15" s="32">
        <v>391723</v>
      </c>
    </row>
    <row r="16" spans="1:10" ht="23.25" customHeight="1">
      <c r="A16" s="154" t="s">
        <v>85</v>
      </c>
      <c r="B16" s="182" t="s">
        <v>138</v>
      </c>
      <c r="C16" s="154"/>
      <c r="D16" s="32">
        <v>-95909</v>
      </c>
      <c r="E16" s="5"/>
      <c r="F16" s="32">
        <v>280884</v>
      </c>
      <c r="G16" s="154"/>
      <c r="H16" s="33">
        <v>0</v>
      </c>
      <c r="I16" s="5"/>
      <c r="J16" s="33">
        <v>0</v>
      </c>
    </row>
    <row r="17" spans="1:11" ht="23.25" customHeight="1">
      <c r="A17" s="154" t="s">
        <v>318</v>
      </c>
      <c r="B17" s="182"/>
      <c r="C17" s="148"/>
      <c r="D17" s="32"/>
      <c r="F17" s="32"/>
      <c r="H17" s="33"/>
      <c r="J17" s="33"/>
    </row>
    <row r="18" spans="1:11" ht="23.25" customHeight="1">
      <c r="A18" s="154" t="s">
        <v>87</v>
      </c>
      <c r="B18" s="182">
        <v>18</v>
      </c>
      <c r="C18" s="148"/>
      <c r="D18" s="32">
        <v>63550</v>
      </c>
      <c r="F18" s="32">
        <f>7865-147</f>
        <v>7718</v>
      </c>
      <c r="H18" s="33">
        <v>0</v>
      </c>
      <c r="J18" s="33">
        <v>0</v>
      </c>
      <c r="K18" s="237"/>
    </row>
    <row r="19" spans="1:11" ht="23.25" hidden="1" customHeight="1">
      <c r="A19" s="154" t="s">
        <v>89</v>
      </c>
      <c r="B19" s="182"/>
      <c r="C19" s="154"/>
      <c r="D19" s="36"/>
      <c r="E19" s="5"/>
      <c r="F19" s="36"/>
      <c r="G19" s="154"/>
      <c r="H19" s="37"/>
      <c r="I19" s="5"/>
      <c r="J19" s="37"/>
    </row>
    <row r="20" spans="1:11" ht="23.25" hidden="1" customHeight="1">
      <c r="A20" s="154" t="s">
        <v>90</v>
      </c>
      <c r="B20" s="182"/>
      <c r="C20" s="154"/>
      <c r="D20" s="32"/>
      <c r="E20" s="5"/>
      <c r="F20" s="32">
        <v>0</v>
      </c>
      <c r="G20" s="154"/>
      <c r="H20" s="32"/>
      <c r="I20" s="5"/>
      <c r="J20" s="32">
        <v>0</v>
      </c>
    </row>
    <row r="21" spans="1:11" ht="23.25" customHeight="1">
      <c r="A21" s="154" t="s">
        <v>321</v>
      </c>
      <c r="B21" s="182"/>
      <c r="C21" s="154"/>
      <c r="D21" s="36">
        <v>560</v>
      </c>
      <c r="E21" s="5"/>
      <c r="F21" s="36">
        <v>5613</v>
      </c>
      <c r="G21" s="154"/>
      <c r="H21" s="32">
        <v>0</v>
      </c>
      <c r="I21" s="5"/>
      <c r="J21" s="32">
        <v>0</v>
      </c>
    </row>
    <row r="22" spans="1:11" ht="23.25" customHeight="1">
      <c r="A22" s="210" t="s">
        <v>92</v>
      </c>
      <c r="B22" s="182"/>
      <c r="C22" s="211"/>
      <c r="D22" s="38">
        <v>-6214</v>
      </c>
      <c r="E22" s="38"/>
      <c r="F22" s="32">
        <v>-64142</v>
      </c>
      <c r="G22" s="154"/>
      <c r="H22" s="32">
        <v>0</v>
      </c>
      <c r="I22" s="5"/>
      <c r="J22" s="32">
        <v>0</v>
      </c>
    </row>
    <row r="23" spans="1:11" ht="23.25" customHeight="1">
      <c r="A23" s="212" t="s">
        <v>93</v>
      </c>
      <c r="B23" s="182"/>
      <c r="C23" s="211"/>
      <c r="D23" s="144">
        <f>SUM(D15:D22)</f>
        <v>1188435</v>
      </c>
      <c r="E23" s="5"/>
      <c r="F23" s="144">
        <f>SUM(F15:F22)</f>
        <v>1325686</v>
      </c>
      <c r="G23" s="154"/>
      <c r="H23" s="146">
        <f>SUM(H15:H22)</f>
        <v>282437</v>
      </c>
      <c r="I23" s="5"/>
      <c r="J23" s="146">
        <f>SUM(J15:J22)</f>
        <v>391723</v>
      </c>
    </row>
    <row r="24" spans="1:11" ht="23.25" customHeight="1">
      <c r="A24" s="210" t="s">
        <v>94</v>
      </c>
      <c r="B24" s="182"/>
      <c r="C24" s="211"/>
      <c r="D24" s="36">
        <v>-790592</v>
      </c>
      <c r="E24" s="5"/>
      <c r="F24" s="36">
        <v>-698125</v>
      </c>
      <c r="G24" s="154"/>
      <c r="H24" s="37">
        <v>0</v>
      </c>
      <c r="I24" s="5"/>
      <c r="J24" s="37">
        <v>0</v>
      </c>
    </row>
    <row r="25" spans="1:11" ht="23.25" customHeight="1">
      <c r="A25" s="210" t="s">
        <v>95</v>
      </c>
      <c r="B25" s="182"/>
      <c r="C25" s="211"/>
      <c r="D25" s="36">
        <v>43431</v>
      </c>
      <c r="E25" s="5"/>
      <c r="F25" s="36">
        <v>-648</v>
      </c>
      <c r="G25" s="154"/>
      <c r="H25" s="37">
        <v>0</v>
      </c>
      <c r="I25" s="5"/>
      <c r="J25" s="37">
        <v>0</v>
      </c>
    </row>
    <row r="26" spans="1:11" ht="23.25" hidden="1" customHeight="1">
      <c r="A26" s="210" t="s">
        <v>96</v>
      </c>
      <c r="B26" s="182"/>
      <c r="C26" s="211"/>
      <c r="D26" s="36"/>
      <c r="E26" s="5"/>
      <c r="F26" s="36"/>
      <c r="G26" s="154"/>
      <c r="H26" s="37"/>
      <c r="I26" s="5"/>
      <c r="J26" s="37"/>
    </row>
    <row r="27" spans="1:11" ht="23.25" customHeight="1">
      <c r="A27" s="212" t="s">
        <v>97</v>
      </c>
      <c r="B27" s="182"/>
      <c r="C27" s="211"/>
      <c r="D27" s="50">
        <f>SUM(D24:D26)</f>
        <v>-747161</v>
      </c>
      <c r="E27" s="39"/>
      <c r="F27" s="50">
        <f>SUM(F24:F26)</f>
        <v>-698773</v>
      </c>
      <c r="G27" s="153"/>
      <c r="H27" s="50">
        <f>SUM(H24:H26)</f>
        <v>0</v>
      </c>
      <c r="I27" s="39"/>
      <c r="J27" s="50">
        <f>SUM(J24:J26)</f>
        <v>0</v>
      </c>
    </row>
    <row r="28" spans="1:11" ht="23.25" customHeight="1">
      <c r="A28" s="212" t="s">
        <v>98</v>
      </c>
      <c r="B28" s="182"/>
      <c r="C28" s="211"/>
      <c r="D28" s="50">
        <f>SUM(D27,D23)</f>
        <v>441274</v>
      </c>
      <c r="E28" s="5"/>
      <c r="F28" s="50">
        <f>SUM(F27,F23)</f>
        <v>626913</v>
      </c>
      <c r="G28" s="154"/>
      <c r="H28" s="51">
        <f>SUM(H27,H23)</f>
        <v>282437</v>
      </c>
      <c r="I28" s="5"/>
      <c r="J28" s="51">
        <f>SUM(J27,J23)</f>
        <v>391723</v>
      </c>
    </row>
    <row r="29" spans="1:11" ht="23.25" customHeight="1">
      <c r="A29" s="154" t="s">
        <v>99</v>
      </c>
      <c r="B29" s="182">
        <v>3</v>
      </c>
      <c r="C29" s="211"/>
      <c r="D29" s="36">
        <v>1799977</v>
      </c>
      <c r="E29" s="5"/>
      <c r="F29" s="36">
        <v>1800568</v>
      </c>
      <c r="G29" s="154"/>
      <c r="H29" s="37">
        <v>0</v>
      </c>
      <c r="I29" s="5"/>
      <c r="J29" s="37">
        <v>0</v>
      </c>
    </row>
    <row r="30" spans="1:11" ht="23.25" customHeight="1">
      <c r="A30" s="154" t="s">
        <v>100</v>
      </c>
      <c r="B30" s="182">
        <v>3</v>
      </c>
      <c r="C30" s="211"/>
      <c r="D30" s="36">
        <v>554</v>
      </c>
      <c r="E30" s="5"/>
      <c r="F30" s="36">
        <v>9621</v>
      </c>
      <c r="G30" s="154"/>
      <c r="H30" s="37">
        <v>0</v>
      </c>
      <c r="I30" s="5"/>
      <c r="J30" s="37">
        <v>0</v>
      </c>
    </row>
    <row r="31" spans="1:11" ht="23.25" customHeight="1">
      <c r="A31" s="210" t="s">
        <v>101</v>
      </c>
      <c r="B31" s="182"/>
      <c r="C31" s="211"/>
      <c r="D31" s="36">
        <v>855597</v>
      </c>
      <c r="E31" s="5"/>
      <c r="F31" s="36">
        <v>863646</v>
      </c>
      <c r="G31" s="154"/>
      <c r="H31" s="37">
        <v>0</v>
      </c>
      <c r="I31" s="5"/>
      <c r="J31" s="37">
        <v>0</v>
      </c>
    </row>
    <row r="32" spans="1:11" ht="23.25" customHeight="1">
      <c r="A32" s="154" t="s">
        <v>102</v>
      </c>
      <c r="B32" s="182"/>
      <c r="C32" s="211"/>
      <c r="D32" s="36">
        <v>-1333941</v>
      </c>
      <c r="E32" s="5"/>
      <c r="F32" s="36">
        <v>-1207446</v>
      </c>
      <c r="G32" s="154"/>
      <c r="H32" s="37">
        <v>0</v>
      </c>
      <c r="I32" s="5"/>
      <c r="J32" s="37">
        <v>0</v>
      </c>
    </row>
    <row r="33" spans="1:10" ht="23.25" customHeight="1">
      <c r="A33" s="154" t="s">
        <v>103</v>
      </c>
      <c r="B33" s="182"/>
      <c r="C33" s="211"/>
      <c r="D33" s="36">
        <v>-674869</v>
      </c>
      <c r="E33" s="5"/>
      <c r="F33" s="36">
        <v>-834406</v>
      </c>
      <c r="G33" s="154"/>
      <c r="H33" s="37">
        <v>0</v>
      </c>
      <c r="I33" s="5"/>
      <c r="J33" s="37">
        <v>0</v>
      </c>
    </row>
    <row r="34" spans="1:10" ht="23.25" customHeight="1">
      <c r="A34" s="213" t="s">
        <v>104</v>
      </c>
      <c r="B34" s="182">
        <v>3</v>
      </c>
      <c r="C34" s="211"/>
      <c r="D34" s="32">
        <v>-833092</v>
      </c>
      <c r="E34" s="32"/>
      <c r="F34" s="32">
        <v>-796218</v>
      </c>
      <c r="G34" s="32"/>
      <c r="H34" s="32">
        <v>-119594</v>
      </c>
      <c r="I34" s="32"/>
      <c r="J34" s="32">
        <v>-117163</v>
      </c>
    </row>
    <row r="35" spans="1:10" ht="23.25" customHeight="1">
      <c r="A35" s="210" t="s">
        <v>105</v>
      </c>
      <c r="B35" s="182">
        <v>3</v>
      </c>
      <c r="C35" s="211"/>
      <c r="D35" s="32">
        <v>0</v>
      </c>
      <c r="E35" s="32"/>
      <c r="F35" s="32">
        <v>0</v>
      </c>
      <c r="G35" s="32"/>
      <c r="H35" s="32">
        <v>119177</v>
      </c>
      <c r="I35" s="32"/>
      <c r="J35" s="32">
        <v>106094</v>
      </c>
    </row>
    <row r="36" spans="1:10" ht="23.25" customHeight="1">
      <c r="A36" s="210" t="s">
        <v>106</v>
      </c>
      <c r="B36" s="182"/>
      <c r="C36" s="211"/>
      <c r="D36" s="32">
        <v>38496</v>
      </c>
      <c r="E36" s="32"/>
      <c r="F36" s="32">
        <v>36214</v>
      </c>
      <c r="G36" s="32"/>
      <c r="H36" s="32">
        <v>0</v>
      </c>
      <c r="I36" s="32"/>
      <c r="J36" s="32">
        <v>0</v>
      </c>
    </row>
    <row r="37" spans="1:10" ht="23.25" customHeight="1">
      <c r="A37" s="213" t="s">
        <v>107</v>
      </c>
      <c r="B37" s="182">
        <v>3</v>
      </c>
      <c r="C37" s="211"/>
      <c r="D37" s="32">
        <v>38836</v>
      </c>
      <c r="E37" s="32"/>
      <c r="F37" s="32">
        <v>15584</v>
      </c>
      <c r="G37" s="32"/>
      <c r="H37" s="32">
        <v>324</v>
      </c>
      <c r="I37" s="32"/>
      <c r="J37" s="32">
        <v>298</v>
      </c>
    </row>
    <row r="38" spans="1:10" ht="23.15" customHeight="1">
      <c r="A38" s="154" t="s">
        <v>108</v>
      </c>
      <c r="B38" s="182">
        <v>3</v>
      </c>
      <c r="C38" s="154"/>
      <c r="D38" s="36">
        <v>-302105</v>
      </c>
      <c r="E38" s="5"/>
      <c r="F38" s="36">
        <v>-398025</v>
      </c>
      <c r="G38" s="154"/>
      <c r="H38" s="37">
        <v>-152760</v>
      </c>
      <c r="I38" s="5"/>
      <c r="J38" s="37">
        <v>-204217</v>
      </c>
    </row>
    <row r="39" spans="1:10" ht="23.25" customHeight="1">
      <c r="A39" s="212" t="s">
        <v>319</v>
      </c>
      <c r="B39" s="182"/>
      <c r="C39" s="211"/>
      <c r="D39" s="144">
        <f>SUM(D14,D28,SUM(D29:D38))</f>
        <v>587707</v>
      </c>
      <c r="E39" s="39"/>
      <c r="F39" s="144">
        <f>SUM(F14,F28,SUM(F29:F38))</f>
        <v>617349</v>
      </c>
      <c r="G39" s="153"/>
      <c r="H39" s="144">
        <f>SUM(H14,H28,SUM(H29:H38))</f>
        <v>129584</v>
      </c>
      <c r="I39" s="39"/>
      <c r="J39" s="144">
        <f>SUM(J14,J28,SUM(J29:J38))</f>
        <v>176735</v>
      </c>
    </row>
    <row r="40" spans="1:10" ht="23.25" customHeight="1">
      <c r="A40" s="210" t="s">
        <v>109</v>
      </c>
      <c r="B40" s="182"/>
      <c r="C40" s="211"/>
      <c r="D40" s="32">
        <v>112050</v>
      </c>
      <c r="E40" s="5"/>
      <c r="F40" s="32">
        <v>155708</v>
      </c>
      <c r="G40" s="154"/>
      <c r="H40" s="32">
        <v>-14296</v>
      </c>
      <c r="I40" s="5"/>
      <c r="J40" s="32">
        <v>-21868</v>
      </c>
    </row>
    <row r="41" spans="1:10" ht="23.25" customHeight="1">
      <c r="A41" s="212" t="s">
        <v>310</v>
      </c>
      <c r="B41" s="182"/>
      <c r="C41" s="211"/>
      <c r="D41" s="51">
        <f>D39-D40</f>
        <v>475657</v>
      </c>
      <c r="E41" s="5"/>
      <c r="F41" s="51">
        <f>F39-F40</f>
        <v>461641</v>
      </c>
      <c r="G41" s="154"/>
      <c r="H41" s="51">
        <f>H39-H40</f>
        <v>143880</v>
      </c>
      <c r="I41" s="5"/>
      <c r="J41" s="51">
        <f>J39-J40</f>
        <v>198603</v>
      </c>
    </row>
    <row r="42" spans="1:10" ht="23.25" customHeight="1">
      <c r="A42" s="212"/>
      <c r="B42" s="182"/>
      <c r="C42" s="211"/>
      <c r="D42" s="32"/>
      <c r="E42" s="5"/>
      <c r="F42" s="32"/>
      <c r="G42" s="154"/>
      <c r="H42" s="5"/>
      <c r="I42" s="5"/>
      <c r="J42" s="5"/>
    </row>
    <row r="43" spans="1:10" ht="23.25" customHeight="1">
      <c r="A43" s="150"/>
      <c r="B43" s="214"/>
      <c r="C43" s="150"/>
      <c r="D43" s="39"/>
      <c r="E43" s="39"/>
      <c r="F43" s="39"/>
      <c r="G43" s="150"/>
      <c r="H43" s="39"/>
      <c r="I43" s="39"/>
      <c r="J43" s="39"/>
    </row>
    <row r="44" spans="1:10" ht="23.25" customHeight="1">
      <c r="A44" s="147" t="s">
        <v>0</v>
      </c>
      <c r="C44" s="148"/>
      <c r="D44" s="42"/>
    </row>
    <row r="45" spans="1:10" ht="23.25" hidden="1" customHeight="1">
      <c r="A45" s="147" t="s">
        <v>77</v>
      </c>
      <c r="B45" s="203" t="s">
        <v>111</v>
      </c>
      <c r="C45" s="148"/>
      <c r="D45" s="42"/>
    </row>
    <row r="46" spans="1:10" ht="23.25" customHeight="1">
      <c r="A46" s="294" t="s">
        <v>78</v>
      </c>
      <c r="B46" s="294"/>
      <c r="C46" s="294"/>
      <c r="D46" s="294"/>
      <c r="E46" s="294"/>
      <c r="F46" s="294"/>
    </row>
    <row r="47" spans="1:10" ht="23.25" customHeight="1">
      <c r="A47" s="204"/>
      <c r="B47" s="204"/>
      <c r="C47" s="204"/>
      <c r="D47" s="204"/>
      <c r="E47" s="204"/>
      <c r="F47" s="204"/>
    </row>
    <row r="48" spans="1:10" ht="23.25" customHeight="1">
      <c r="A48" s="204"/>
      <c r="B48" s="204"/>
      <c r="C48" s="204"/>
      <c r="D48" s="295" t="s">
        <v>2</v>
      </c>
      <c r="E48" s="295"/>
      <c r="F48" s="295"/>
      <c r="G48" s="150"/>
      <c r="H48" s="295" t="s">
        <v>3</v>
      </c>
      <c r="I48" s="295"/>
      <c r="J48" s="295"/>
    </row>
    <row r="49" spans="1:10" ht="20.25" customHeight="1">
      <c r="A49" s="215"/>
      <c r="B49" s="215"/>
      <c r="C49" s="215"/>
      <c r="D49" s="292" t="s">
        <v>136</v>
      </c>
      <c r="E49" s="292"/>
      <c r="F49" s="292"/>
      <c r="H49" s="292" t="s">
        <v>136</v>
      </c>
      <c r="I49" s="292"/>
      <c r="J49" s="292"/>
    </row>
    <row r="50" spans="1:10" ht="23.25" customHeight="1">
      <c r="A50" s="216"/>
      <c r="B50" s="216"/>
      <c r="C50" s="216"/>
      <c r="D50" s="292" t="s">
        <v>4</v>
      </c>
      <c r="E50" s="292"/>
      <c r="F50" s="292"/>
      <c r="H50" s="292" t="s">
        <v>4</v>
      </c>
      <c r="I50" s="292"/>
      <c r="J50" s="292"/>
    </row>
    <row r="51" spans="1:10" ht="23.25" customHeight="1">
      <c r="A51" s="155"/>
      <c r="B51" s="182"/>
      <c r="C51" s="155"/>
      <c r="D51" s="149">
        <v>2569</v>
      </c>
      <c r="F51" s="149">
        <v>2568</v>
      </c>
      <c r="G51" s="149"/>
      <c r="H51" s="149">
        <v>2569</v>
      </c>
      <c r="J51" s="149">
        <v>2568</v>
      </c>
    </row>
    <row r="52" spans="1:10" ht="23.25" customHeight="1">
      <c r="A52" s="155"/>
      <c r="B52" s="155"/>
      <c r="C52" s="155"/>
      <c r="D52" s="293" t="s">
        <v>9</v>
      </c>
      <c r="E52" s="293"/>
      <c r="F52" s="293"/>
      <c r="G52" s="293"/>
      <c r="H52" s="293"/>
      <c r="I52" s="293"/>
      <c r="J52" s="293"/>
    </row>
    <row r="53" spans="1:10" ht="23.25" customHeight="1">
      <c r="A53" s="150" t="s">
        <v>112</v>
      </c>
      <c r="B53" s="148"/>
      <c r="C53" s="155"/>
      <c r="D53" s="43"/>
      <c r="E53" s="32"/>
      <c r="F53" s="32"/>
      <c r="G53" s="32"/>
      <c r="H53" s="43"/>
      <c r="I53" s="32"/>
      <c r="J53" s="32"/>
    </row>
    <row r="54" spans="1:10" ht="23.25" customHeight="1">
      <c r="A54" s="217" t="s">
        <v>113</v>
      </c>
      <c r="B54" s="153"/>
      <c r="C54" s="155"/>
      <c r="D54" s="44"/>
      <c r="E54" s="39"/>
      <c r="F54" s="32"/>
      <c r="G54" s="32"/>
      <c r="H54" s="44"/>
      <c r="I54" s="39"/>
      <c r="J54" s="44"/>
    </row>
    <row r="55" spans="1:10" ht="23.25" customHeight="1">
      <c r="A55" s="148" t="s">
        <v>114</v>
      </c>
      <c r="B55" s="153"/>
      <c r="C55" s="155"/>
      <c r="D55" s="32">
        <v>29</v>
      </c>
      <c r="E55" s="39"/>
      <c r="F55" s="32">
        <v>110</v>
      </c>
      <c r="G55" s="32"/>
      <c r="H55" s="32">
        <v>0</v>
      </c>
      <c r="I55" s="39"/>
      <c r="J55" s="32">
        <v>0</v>
      </c>
    </row>
    <row r="56" spans="1:10" ht="23.25" customHeight="1">
      <c r="A56" s="148" t="s">
        <v>115</v>
      </c>
      <c r="B56" s="153"/>
      <c r="C56" s="155"/>
      <c r="D56" s="44"/>
      <c r="E56" s="39"/>
      <c r="F56" s="44"/>
      <c r="G56" s="32"/>
      <c r="H56" s="32"/>
      <c r="I56" s="39"/>
      <c r="J56" s="32"/>
    </row>
    <row r="57" spans="1:10" ht="23.25" customHeight="1">
      <c r="A57" s="148" t="s">
        <v>116</v>
      </c>
      <c r="B57" s="153"/>
      <c r="C57" s="155"/>
      <c r="D57" s="32">
        <v>-1650536</v>
      </c>
      <c r="E57" s="5"/>
      <c r="F57" s="32">
        <v>1928746</v>
      </c>
      <c r="G57" s="32"/>
      <c r="H57" s="32">
        <v>0</v>
      </c>
      <c r="I57" s="5"/>
      <c r="J57" s="32">
        <v>0</v>
      </c>
    </row>
    <row r="58" spans="1:10" ht="23.25" customHeight="1">
      <c r="A58" s="154" t="s">
        <v>117</v>
      </c>
      <c r="B58" s="153"/>
      <c r="C58" s="155"/>
      <c r="D58" s="32">
        <v>-141432</v>
      </c>
      <c r="E58" s="5"/>
      <c r="F58" s="32">
        <v>-91193</v>
      </c>
      <c r="G58" s="32"/>
      <c r="H58" s="32">
        <v>28337</v>
      </c>
      <c r="I58" s="5"/>
      <c r="J58" s="32">
        <v>-154914</v>
      </c>
    </row>
    <row r="59" spans="1:10" ht="23.25" customHeight="1">
      <c r="A59" s="154" t="s">
        <v>118</v>
      </c>
      <c r="B59" s="153"/>
      <c r="C59" s="155"/>
      <c r="D59" s="44"/>
      <c r="E59" s="39"/>
      <c r="F59" s="44"/>
      <c r="G59" s="32"/>
      <c r="H59" s="32"/>
      <c r="I59" s="39"/>
      <c r="J59" s="32"/>
    </row>
    <row r="60" spans="1:10" ht="23.25" customHeight="1">
      <c r="A60" s="154" t="s">
        <v>119</v>
      </c>
      <c r="B60" s="153"/>
      <c r="C60" s="155"/>
      <c r="D60" s="32">
        <v>5149</v>
      </c>
      <c r="E60" s="5"/>
      <c r="F60" s="32">
        <v>-4123</v>
      </c>
      <c r="G60" s="32"/>
      <c r="H60" s="32">
        <v>0</v>
      </c>
      <c r="I60" s="5"/>
      <c r="J60" s="32">
        <v>0</v>
      </c>
    </row>
    <row r="61" spans="1:10" ht="23.25" customHeight="1">
      <c r="A61" s="148" t="s">
        <v>120</v>
      </c>
      <c r="B61" s="153"/>
      <c r="C61" s="155"/>
      <c r="D61" s="32">
        <v>573224</v>
      </c>
      <c r="E61" s="5"/>
      <c r="F61" s="32">
        <v>-1591111</v>
      </c>
      <c r="G61" s="32"/>
      <c r="H61" s="32">
        <v>0</v>
      </c>
      <c r="I61" s="5"/>
      <c r="J61" s="32">
        <v>0</v>
      </c>
    </row>
    <row r="62" spans="1:10" ht="23.25" customHeight="1">
      <c r="A62" s="148" t="s">
        <v>121</v>
      </c>
      <c r="B62" s="211"/>
      <c r="C62" s="155"/>
      <c r="D62" s="5">
        <v>-10588</v>
      </c>
      <c r="E62" s="33"/>
      <c r="F62" s="5">
        <v>-2854</v>
      </c>
      <c r="G62" s="33"/>
      <c r="H62" s="33">
        <v>0</v>
      </c>
      <c r="I62" s="33"/>
      <c r="J62" s="33">
        <v>0</v>
      </c>
    </row>
    <row r="63" spans="1:10" ht="23.25" customHeight="1">
      <c r="A63" s="148" t="s">
        <v>122</v>
      </c>
      <c r="B63" s="182"/>
      <c r="C63" s="155"/>
      <c r="D63" s="5">
        <v>244831</v>
      </c>
      <c r="E63" s="45"/>
      <c r="F63" s="5">
        <v>-47915</v>
      </c>
      <c r="G63" s="33"/>
      <c r="H63" s="33">
        <v>-5667</v>
      </c>
      <c r="I63" s="45"/>
      <c r="J63" s="33">
        <v>30983</v>
      </c>
    </row>
    <row r="64" spans="1:10" ht="23.25" customHeight="1">
      <c r="A64" s="150" t="s">
        <v>123</v>
      </c>
      <c r="B64" s="182"/>
      <c r="C64" s="155"/>
      <c r="D64" s="51">
        <f>SUM(D55:D63)</f>
        <v>-979323</v>
      </c>
      <c r="E64" s="45"/>
      <c r="F64" s="51">
        <f>SUM(F55:F63)</f>
        <v>191660</v>
      </c>
      <c r="G64" s="33"/>
      <c r="H64" s="51">
        <f>SUM(H55:H63)</f>
        <v>22670</v>
      </c>
      <c r="I64" s="45"/>
      <c r="J64" s="51">
        <f>SUM(J55:J63)</f>
        <v>-123931</v>
      </c>
    </row>
    <row r="65" spans="1:10" s="155" customFormat="1" ht="23.25" customHeight="1">
      <c r="A65" s="150"/>
      <c r="B65" s="153"/>
      <c r="D65" s="46"/>
      <c r="E65" s="41"/>
      <c r="F65" s="46"/>
      <c r="G65" s="47"/>
      <c r="H65" s="46"/>
      <c r="I65" s="41"/>
      <c r="J65" s="46"/>
    </row>
    <row r="66" spans="1:10" s="155" customFormat="1" ht="23.25" customHeight="1">
      <c r="A66" s="218" t="s">
        <v>124</v>
      </c>
      <c r="B66" s="153"/>
      <c r="D66" s="39"/>
      <c r="E66" s="41"/>
      <c r="F66" s="39"/>
      <c r="G66" s="47"/>
      <c r="H66" s="39"/>
      <c r="I66" s="41"/>
      <c r="J66" s="39"/>
    </row>
    <row r="67" spans="1:10" s="155" customFormat="1" ht="23.25" customHeight="1">
      <c r="A67" s="154" t="s">
        <v>125</v>
      </c>
      <c r="B67" s="153"/>
      <c r="D67" s="39"/>
      <c r="E67" s="41"/>
      <c r="F67" s="39"/>
      <c r="G67" s="47"/>
      <c r="H67" s="39"/>
      <c r="I67" s="41"/>
      <c r="J67" s="39"/>
    </row>
    <row r="68" spans="1:10" s="155" customFormat="1" ht="23.15" customHeight="1">
      <c r="A68" s="219" t="s">
        <v>126</v>
      </c>
      <c r="B68" s="153"/>
      <c r="D68" s="5">
        <v>1249805</v>
      </c>
      <c r="E68" s="41"/>
      <c r="F68" s="5">
        <v>-1252205</v>
      </c>
      <c r="G68" s="47"/>
      <c r="H68" s="5">
        <v>0</v>
      </c>
      <c r="I68" s="41"/>
      <c r="J68" s="5">
        <v>0</v>
      </c>
    </row>
    <row r="69" spans="1:10" s="155" customFormat="1" ht="23.25" customHeight="1">
      <c r="A69" s="154" t="s">
        <v>324</v>
      </c>
      <c r="B69" s="153"/>
      <c r="D69" s="5">
        <v>-96197</v>
      </c>
      <c r="E69" s="41"/>
      <c r="F69" s="5">
        <v>0</v>
      </c>
      <c r="G69" s="47"/>
      <c r="H69" s="5">
        <v>0</v>
      </c>
      <c r="I69" s="41"/>
      <c r="J69" s="5">
        <v>0</v>
      </c>
    </row>
    <row r="70" spans="1:10" s="155" customFormat="1" ht="23.25" customHeight="1">
      <c r="A70" s="154" t="s">
        <v>315</v>
      </c>
      <c r="B70" s="153"/>
      <c r="D70" s="5">
        <v>9037</v>
      </c>
      <c r="E70" s="41"/>
      <c r="F70" s="5">
        <v>1969</v>
      </c>
      <c r="G70" s="47"/>
      <c r="H70" s="5">
        <v>0</v>
      </c>
      <c r="I70" s="41"/>
      <c r="J70" s="5">
        <v>0</v>
      </c>
    </row>
    <row r="71" spans="1:10" s="155" customFormat="1" ht="23.25" hidden="1" customHeight="1">
      <c r="A71" s="154" t="s">
        <v>127</v>
      </c>
      <c r="B71" s="153"/>
      <c r="D71" s="5"/>
      <c r="E71" s="41"/>
      <c r="F71" s="5"/>
      <c r="G71" s="47"/>
      <c r="H71" s="5"/>
      <c r="I71" s="41"/>
      <c r="J71" s="5">
        <v>0</v>
      </c>
    </row>
    <row r="72" spans="1:10" s="155" customFormat="1" ht="23.25" customHeight="1">
      <c r="A72" s="154" t="s">
        <v>128</v>
      </c>
      <c r="B72" s="153"/>
      <c r="D72" s="5">
        <v>-232529</v>
      </c>
      <c r="E72" s="41"/>
      <c r="F72" s="5">
        <v>250047</v>
      </c>
      <c r="G72" s="47"/>
      <c r="H72" s="5">
        <v>0</v>
      </c>
      <c r="I72" s="41"/>
      <c r="J72" s="5">
        <v>0</v>
      </c>
    </row>
    <row r="73" spans="1:10" s="155" customFormat="1" ht="23.25" customHeight="1">
      <c r="A73" s="153" t="s">
        <v>129</v>
      </c>
      <c r="B73" s="153"/>
      <c r="D73" s="51">
        <f>SUM(D67:D72)</f>
        <v>930116</v>
      </c>
      <c r="E73" s="41"/>
      <c r="F73" s="51">
        <f>SUM(F67:F72)</f>
        <v>-1000189</v>
      </c>
      <c r="G73" s="47"/>
      <c r="H73" s="51">
        <f>SUM(H67:H72)</f>
        <v>0</v>
      </c>
      <c r="I73" s="41"/>
      <c r="J73" s="51">
        <f>SUM(J67:J72)</f>
        <v>0</v>
      </c>
    </row>
    <row r="74" spans="1:10" s="155" customFormat="1" ht="23.25" customHeight="1">
      <c r="A74" s="150"/>
      <c r="B74" s="153"/>
      <c r="D74" s="39"/>
      <c r="E74" s="41"/>
      <c r="F74" s="39"/>
      <c r="G74" s="47"/>
      <c r="H74" s="39"/>
      <c r="I74" s="41"/>
      <c r="J74" s="39"/>
    </row>
    <row r="75" spans="1:10" ht="23.25" customHeight="1">
      <c r="A75" s="150" t="s">
        <v>130</v>
      </c>
      <c r="B75" s="182"/>
      <c r="C75" s="155"/>
      <c r="D75" s="52">
        <f>SUM(D64,D73)</f>
        <v>-49207</v>
      </c>
      <c r="E75" s="39"/>
      <c r="F75" s="52">
        <f>SUM(F64,F73)</f>
        <v>-808529</v>
      </c>
      <c r="G75" s="39"/>
      <c r="H75" s="52">
        <f>SUM(H64,H73)</f>
        <v>22670</v>
      </c>
      <c r="I75" s="39"/>
      <c r="J75" s="52">
        <f>SUM(J64,J73)</f>
        <v>-123931</v>
      </c>
    </row>
    <row r="76" spans="1:10" ht="23.25" customHeight="1" thickBot="1">
      <c r="A76" s="150" t="s">
        <v>131</v>
      </c>
      <c r="B76" s="182"/>
      <c r="C76" s="155"/>
      <c r="D76" s="53">
        <f>SUM(D41,D75)</f>
        <v>426450</v>
      </c>
      <c r="E76" s="39"/>
      <c r="F76" s="53">
        <f>SUM(F41,F75)</f>
        <v>-346888</v>
      </c>
      <c r="G76" s="39"/>
      <c r="H76" s="53">
        <f>SUM(H41,H75)</f>
        <v>166550</v>
      </c>
      <c r="I76" s="39"/>
      <c r="J76" s="53">
        <f>SUM(J41,J75)</f>
        <v>74672</v>
      </c>
    </row>
    <row r="77" spans="1:10" ht="23.25" customHeight="1" thickTop="1">
      <c r="A77" s="220"/>
      <c r="B77" s="182"/>
      <c r="C77" s="155"/>
      <c r="D77" s="5"/>
      <c r="E77" s="45"/>
      <c r="F77" s="5"/>
      <c r="G77" s="33"/>
      <c r="H77" s="33"/>
      <c r="I77" s="45"/>
      <c r="J77" s="33"/>
    </row>
    <row r="78" spans="1:10" ht="23.15" customHeight="1">
      <c r="A78" s="221" t="s">
        <v>132</v>
      </c>
      <c r="B78" s="153"/>
      <c r="C78" s="150"/>
      <c r="D78" s="39"/>
      <c r="E78" s="39"/>
      <c r="F78" s="39"/>
      <c r="G78" s="150"/>
      <c r="H78" s="39"/>
      <c r="I78" s="39"/>
      <c r="J78" s="39"/>
    </row>
    <row r="79" spans="1:10" ht="23.15" customHeight="1">
      <c r="A79" s="222" t="s">
        <v>133</v>
      </c>
      <c r="B79" s="153"/>
      <c r="C79" s="150"/>
      <c r="D79" s="48">
        <v>509016</v>
      </c>
      <c r="E79" s="223"/>
      <c r="F79" s="48">
        <v>513452</v>
      </c>
      <c r="G79" s="49"/>
      <c r="H79" s="48">
        <v>143880</v>
      </c>
      <c r="I79" s="49"/>
      <c r="J79" s="48">
        <v>198603</v>
      </c>
    </row>
    <row r="80" spans="1:10" ht="23.15" customHeight="1">
      <c r="A80" s="224" t="s">
        <v>134</v>
      </c>
      <c r="B80" s="153"/>
      <c r="C80" s="150"/>
      <c r="D80" s="48">
        <v>-33359</v>
      </c>
      <c r="E80" s="225"/>
      <c r="F80" s="48">
        <v>-51811</v>
      </c>
      <c r="G80" s="49"/>
      <c r="H80" s="48">
        <v>0</v>
      </c>
      <c r="I80" s="49"/>
      <c r="J80" s="48">
        <v>0</v>
      </c>
    </row>
    <row r="81" spans="1:10" ht="23.15" customHeight="1" thickBot="1">
      <c r="A81" s="153" t="s">
        <v>310</v>
      </c>
      <c r="B81" s="153"/>
      <c r="C81" s="150"/>
      <c r="D81" s="54">
        <f>SUM(D79:D80)</f>
        <v>475657</v>
      </c>
      <c r="E81" s="39"/>
      <c r="F81" s="54">
        <f>SUM(F79:F80)</f>
        <v>461641</v>
      </c>
      <c r="G81" s="150"/>
      <c r="H81" s="54">
        <f>SUM(H79:H80)</f>
        <v>143880</v>
      </c>
      <c r="I81" s="39"/>
      <c r="J81" s="54">
        <f>SUM(J79:J80)</f>
        <v>198603</v>
      </c>
    </row>
    <row r="82" spans="1:10" ht="23.15" customHeight="1" thickTop="1">
      <c r="A82" s="153"/>
      <c r="B82" s="153"/>
      <c r="C82" s="150"/>
      <c r="D82" s="39"/>
      <c r="E82" s="39"/>
      <c r="F82" s="39"/>
      <c r="G82" s="150"/>
      <c r="H82" s="39"/>
      <c r="I82" s="39"/>
      <c r="J82" s="39"/>
    </row>
    <row r="83" spans="1:10" ht="23.25" customHeight="1">
      <c r="A83" s="226" t="s">
        <v>135</v>
      </c>
      <c r="B83" s="227"/>
      <c r="C83" s="148"/>
      <c r="D83" s="33"/>
      <c r="E83" s="33"/>
      <c r="F83" s="33"/>
      <c r="G83" s="33"/>
      <c r="H83" s="33"/>
      <c r="I83" s="33"/>
      <c r="J83" s="33"/>
    </row>
    <row r="84" spans="1:10" ht="23.25" customHeight="1">
      <c r="A84" s="228" t="s">
        <v>133</v>
      </c>
      <c r="B84" s="227"/>
      <c r="C84" s="148"/>
      <c r="D84" s="33">
        <v>484548</v>
      </c>
      <c r="E84" s="33"/>
      <c r="F84" s="33">
        <v>-303153</v>
      </c>
      <c r="G84" s="33"/>
      <c r="H84" s="33">
        <v>166550</v>
      </c>
      <c r="I84" s="33"/>
      <c r="J84" s="33">
        <v>74672</v>
      </c>
    </row>
    <row r="85" spans="1:10" ht="23.25" customHeight="1">
      <c r="A85" s="229" t="s">
        <v>134</v>
      </c>
      <c r="B85" s="227"/>
      <c r="C85" s="148"/>
      <c r="D85" s="33">
        <v>-58098</v>
      </c>
      <c r="E85" s="33"/>
      <c r="F85" s="33">
        <v>-43735</v>
      </c>
      <c r="G85" s="33"/>
      <c r="H85" s="33">
        <v>0</v>
      </c>
      <c r="I85" s="33"/>
      <c r="J85" s="33">
        <v>0</v>
      </c>
    </row>
    <row r="86" spans="1:10" ht="23.25" customHeight="1" thickBot="1">
      <c r="A86" s="226" t="s">
        <v>131</v>
      </c>
      <c r="B86" s="227"/>
      <c r="C86" s="148"/>
      <c r="D86" s="55">
        <f>SUM(D84:D85)</f>
        <v>426450</v>
      </c>
      <c r="E86" s="45"/>
      <c r="F86" s="55">
        <f>SUM(F84:F85)</f>
        <v>-346888</v>
      </c>
      <c r="G86" s="45"/>
      <c r="H86" s="55">
        <f>SUM(H84:H85)</f>
        <v>166550</v>
      </c>
      <c r="I86" s="45"/>
      <c r="J86" s="55">
        <f>SUM(J84:J85)</f>
        <v>74672</v>
      </c>
    </row>
    <row r="87" spans="1:10" ht="23.25" customHeight="1" thickTop="1">
      <c r="A87" s="230"/>
      <c r="B87" s="230"/>
      <c r="C87" s="230"/>
      <c r="D87" s="231"/>
      <c r="E87" s="232"/>
      <c r="F87" s="231"/>
      <c r="G87" s="232"/>
      <c r="H87" s="232"/>
      <c r="I87" s="232"/>
      <c r="J87" s="232"/>
    </row>
    <row r="88" spans="1:10" ht="23.15" customHeight="1" thickBot="1">
      <c r="A88" s="230" t="s">
        <v>313</v>
      </c>
      <c r="B88" s="182"/>
      <c r="C88" s="148"/>
      <c r="D88" s="56">
        <f>+D79/752098</f>
        <v>0.67679477940374788</v>
      </c>
      <c r="E88" s="233"/>
      <c r="F88" s="56">
        <f>+F79/752098</f>
        <v>0.68269294692978844</v>
      </c>
      <c r="G88" s="233"/>
      <c r="H88" s="56">
        <f>H79/752098</f>
        <v>0.19130485654794988</v>
      </c>
      <c r="I88" s="233"/>
      <c r="J88" s="56">
        <f>J79/752098</f>
        <v>0.26406532127462112</v>
      </c>
    </row>
    <row r="89" spans="1:10" ht="23.25" customHeight="1" thickTop="1">
      <c r="A89" s="230"/>
      <c r="B89" s="230"/>
      <c r="C89" s="230"/>
      <c r="D89" s="230"/>
      <c r="E89" s="230"/>
      <c r="F89" s="230"/>
      <c r="G89" s="230"/>
      <c r="H89" s="230"/>
      <c r="I89" s="230"/>
      <c r="J89" s="230"/>
    </row>
    <row r="90" spans="1:10" ht="23.25" customHeight="1">
      <c r="A90" s="230"/>
      <c r="B90" s="230"/>
      <c r="C90" s="230"/>
      <c r="D90" s="230"/>
      <c r="E90" s="230"/>
      <c r="F90" s="230"/>
      <c r="G90" s="230"/>
      <c r="H90" s="230"/>
      <c r="I90" s="230"/>
      <c r="J90" s="230"/>
    </row>
    <row r="91" spans="1:10" ht="23.25" customHeight="1">
      <c r="A91" s="230"/>
      <c r="B91" s="230"/>
      <c r="C91" s="230"/>
      <c r="D91" s="234"/>
      <c r="E91" s="230"/>
      <c r="F91" s="234"/>
      <c r="G91" s="230"/>
      <c r="H91" s="234"/>
      <c r="I91" s="230"/>
      <c r="J91" s="234"/>
    </row>
    <row r="92" spans="1:10" ht="23.25" customHeight="1">
      <c r="A92" s="148"/>
      <c r="C92" s="148"/>
      <c r="D92" s="235"/>
      <c r="F92" s="235"/>
      <c r="H92" s="235"/>
      <c r="J92" s="235"/>
    </row>
    <row r="96" spans="1:10" ht="23.25" customHeight="1">
      <c r="A96" s="148"/>
      <c r="C96" s="148"/>
      <c r="D96" s="235"/>
    </row>
    <row r="97" spans="1:8" ht="23.25" customHeight="1">
      <c r="A97" s="148"/>
      <c r="C97" s="148"/>
      <c r="D97" s="235"/>
      <c r="F97" s="235"/>
      <c r="H97" s="235"/>
    </row>
    <row r="98" spans="1:8" ht="23.25" customHeight="1">
      <c r="A98" s="148"/>
      <c r="C98" s="148"/>
      <c r="D98" s="235"/>
      <c r="F98" s="235"/>
      <c r="H98" s="235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D7:F7"/>
    <mergeCell ref="H7:J7"/>
    <mergeCell ref="A3:F3"/>
    <mergeCell ref="D5:F5"/>
    <mergeCell ref="H5:J5"/>
    <mergeCell ref="D6:F6"/>
    <mergeCell ref="H6:J6"/>
    <mergeCell ref="D50:F50"/>
    <mergeCell ref="H50:J50"/>
    <mergeCell ref="D52:J52"/>
    <mergeCell ref="D9:J9"/>
    <mergeCell ref="A46:F46"/>
    <mergeCell ref="D48:F48"/>
    <mergeCell ref="H48:J48"/>
    <mergeCell ref="D49:F49"/>
    <mergeCell ref="H49:J49"/>
  </mergeCells>
  <pageMargins left="0.8" right="0.8" top="0.48" bottom="0.48" header="0.5" footer="0.5"/>
  <pageSetup paperSize="9" scale="61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462FB-40E4-442B-B29B-1D913C0F874D}">
  <sheetPr>
    <tabColor rgb="FF00FFFF"/>
  </sheetPr>
  <dimension ref="A1:AJ89"/>
  <sheetViews>
    <sheetView view="pageBreakPreview" topLeftCell="L36" zoomScale="85" zoomScaleNormal="55" zoomScaleSheetLayoutView="85" workbookViewId="0">
      <selection activeCell="L8" sqref="A1:XFD1048576"/>
    </sheetView>
  </sheetViews>
  <sheetFormatPr defaultColWidth="9.09765625" defaultRowHeight="21.5"/>
  <cols>
    <col min="1" max="1" width="56.09765625" style="240" customWidth="1"/>
    <col min="2" max="2" width="9.69921875" style="240" customWidth="1"/>
    <col min="3" max="3" width="1.09765625" style="240" customWidth="1"/>
    <col min="4" max="4" width="13.69921875" style="240" customWidth="1"/>
    <col min="5" max="5" width="1.09765625" style="240" customWidth="1"/>
    <col min="6" max="6" width="15.3984375" style="240" hidden="1" customWidth="1"/>
    <col min="7" max="7" width="1.09765625" style="240" hidden="1" customWidth="1"/>
    <col min="8" max="8" width="13.69921875" style="240" customWidth="1"/>
    <col min="9" max="9" width="1.09765625" style="240" customWidth="1"/>
    <col min="10" max="10" width="13.69921875" style="240" customWidth="1"/>
    <col min="11" max="11" width="1.09765625" style="240" customWidth="1"/>
    <col min="12" max="12" width="13.69921875" style="240" customWidth="1"/>
    <col min="13" max="13" width="1.09765625" style="240" customWidth="1"/>
    <col min="14" max="14" width="13.69921875" style="240" customWidth="1"/>
    <col min="15" max="15" width="1.09765625" style="240" customWidth="1"/>
    <col min="16" max="16" width="12.3984375" style="240" bestFit="1" customWidth="1"/>
    <col min="17" max="17" width="0.69921875" style="240" customWidth="1"/>
    <col min="18" max="18" width="19.09765625" style="240" bestFit="1" customWidth="1"/>
    <col min="19" max="19" width="0.8984375" style="240" customWidth="1"/>
    <col min="20" max="20" width="18" style="240" customWidth="1"/>
    <col min="21" max="21" width="0.8984375" style="240" customWidth="1"/>
    <col min="22" max="22" width="14.69921875" style="240" bestFit="1" customWidth="1"/>
    <col min="23" max="23" width="1.09765625" style="240" customWidth="1"/>
    <col min="24" max="24" width="22.3984375" style="240" bestFit="1" customWidth="1"/>
    <col min="25" max="25" width="1.09765625" style="240" customWidth="1"/>
    <col min="26" max="26" width="17.09765625" style="240" customWidth="1"/>
    <col min="27" max="27" width="1.09765625" style="240" customWidth="1"/>
    <col min="28" max="28" width="17.09765625" style="240" customWidth="1"/>
    <col min="29" max="29" width="1.09765625" style="240" customWidth="1"/>
    <col min="30" max="30" width="15.3984375" style="240" bestFit="1" customWidth="1"/>
    <col min="31" max="31" width="1.09765625" style="240" customWidth="1"/>
    <col min="32" max="32" width="13.69921875" style="240" customWidth="1"/>
    <col min="33" max="33" width="1.09765625" style="240" customWidth="1"/>
    <col min="34" max="34" width="15" style="240" bestFit="1" customWidth="1"/>
    <col min="35" max="35" width="1.09765625" style="240" customWidth="1"/>
    <col min="36" max="36" width="16" style="240" bestFit="1" customWidth="1"/>
    <col min="37" max="16384" width="9.09765625" style="240"/>
  </cols>
  <sheetData>
    <row r="1" spans="1:36" ht="23">
      <c r="A1" s="238" t="s">
        <v>0</v>
      </c>
      <c r="B1" s="238"/>
      <c r="C1" s="239"/>
      <c r="D1" s="57"/>
      <c r="E1" s="57"/>
      <c r="F1" s="57"/>
      <c r="G1" s="58"/>
      <c r="H1" s="57"/>
      <c r="I1" s="58"/>
      <c r="J1" s="57"/>
      <c r="K1" s="58"/>
      <c r="L1" s="57"/>
      <c r="M1" s="58"/>
      <c r="N1" s="57"/>
      <c r="O1" s="58"/>
      <c r="P1" s="58"/>
      <c r="Q1" s="58"/>
      <c r="R1" s="58"/>
      <c r="S1" s="58"/>
      <c r="T1" s="58"/>
      <c r="U1" s="58"/>
      <c r="V1" s="57"/>
      <c r="W1" s="58"/>
      <c r="X1" s="58"/>
      <c r="Y1" s="58"/>
      <c r="Z1" s="57"/>
      <c r="AA1" s="57"/>
      <c r="AB1" s="57"/>
      <c r="AC1" s="58"/>
      <c r="AD1" s="57"/>
      <c r="AE1" s="58"/>
      <c r="AF1" s="57"/>
      <c r="AG1" s="58"/>
      <c r="AH1" s="57"/>
      <c r="AI1" s="58"/>
      <c r="AJ1" s="57"/>
    </row>
    <row r="2" spans="1:36" ht="23" hidden="1">
      <c r="A2" s="238" t="s">
        <v>77</v>
      </c>
      <c r="B2" s="238"/>
      <c r="C2" s="239"/>
      <c r="D2" s="57"/>
      <c r="E2" s="57"/>
      <c r="F2" s="57"/>
      <c r="G2" s="58"/>
      <c r="H2" s="57"/>
      <c r="I2" s="58"/>
      <c r="J2" s="57"/>
      <c r="K2" s="58"/>
      <c r="L2" s="57"/>
      <c r="M2" s="58"/>
      <c r="N2" s="57"/>
      <c r="O2" s="58"/>
      <c r="P2" s="58"/>
      <c r="Q2" s="58"/>
      <c r="R2" s="58"/>
      <c r="S2" s="58"/>
      <c r="T2" s="58"/>
      <c r="U2" s="58"/>
      <c r="V2" s="57"/>
      <c r="W2" s="58"/>
      <c r="X2" s="58"/>
      <c r="Y2" s="58"/>
      <c r="Z2" s="57"/>
      <c r="AA2" s="57"/>
      <c r="AB2" s="57"/>
      <c r="AC2" s="58"/>
      <c r="AD2" s="57"/>
      <c r="AE2" s="58"/>
      <c r="AF2" s="57"/>
      <c r="AG2" s="58"/>
      <c r="AH2" s="57"/>
      <c r="AI2" s="58"/>
      <c r="AJ2" s="57"/>
    </row>
    <row r="3" spans="1:36" ht="23">
      <c r="A3" s="241" t="s">
        <v>139</v>
      </c>
      <c r="B3" s="241"/>
      <c r="C3" s="239"/>
      <c r="D3" s="242"/>
      <c r="E3" s="242"/>
      <c r="F3" s="242"/>
      <c r="G3" s="239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</row>
    <row r="4" spans="1:36" ht="9.65" customHeight="1">
      <c r="A4" s="241"/>
      <c r="B4" s="241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59"/>
      <c r="AI4" s="239"/>
      <c r="AJ4" s="239"/>
    </row>
    <row r="5" spans="1:36" s="157" customFormat="1" ht="20.5">
      <c r="A5" s="156"/>
      <c r="B5" s="156"/>
      <c r="C5" s="156"/>
      <c r="D5" s="296" t="s">
        <v>2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</row>
    <row r="6" spans="1:36" s="157" customFormat="1" ht="20">
      <c r="A6" s="156"/>
      <c r="B6" s="156"/>
      <c r="C6" s="158"/>
      <c r="D6" s="156"/>
      <c r="E6" s="156"/>
      <c r="F6" s="156"/>
      <c r="G6" s="158"/>
      <c r="H6" s="156"/>
      <c r="I6" s="158"/>
      <c r="J6" s="297" t="s">
        <v>66</v>
      </c>
      <c r="K6" s="297"/>
      <c r="L6" s="297"/>
      <c r="M6" s="297"/>
      <c r="N6" s="297"/>
      <c r="O6" s="156"/>
      <c r="P6" s="297" t="s">
        <v>71</v>
      </c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156"/>
      <c r="AF6" s="156"/>
      <c r="AG6" s="156"/>
      <c r="AH6" s="156"/>
      <c r="AI6" s="156"/>
      <c r="AJ6" s="156"/>
    </row>
    <row r="7" spans="1:36" s="157" customFormat="1" ht="20">
      <c r="A7" s="156"/>
      <c r="B7" s="156"/>
      <c r="C7" s="158"/>
      <c r="D7" s="156"/>
      <c r="E7" s="156"/>
      <c r="F7" s="156"/>
      <c r="G7" s="158"/>
      <c r="H7" s="156"/>
      <c r="I7" s="158"/>
      <c r="J7" s="158"/>
      <c r="K7" s="158"/>
      <c r="L7" s="158"/>
      <c r="M7" s="158"/>
      <c r="N7" s="158"/>
      <c r="O7" s="156"/>
      <c r="P7" s="158"/>
      <c r="Q7" s="158"/>
      <c r="R7" s="158" t="s">
        <v>140</v>
      </c>
      <c r="S7" s="158"/>
      <c r="T7" s="158"/>
      <c r="U7" s="158"/>
      <c r="V7" s="158" t="s">
        <v>141</v>
      </c>
      <c r="W7" s="158"/>
      <c r="X7" s="158"/>
      <c r="Y7" s="158"/>
      <c r="Z7" s="158"/>
      <c r="AA7" s="158"/>
      <c r="AB7" s="158"/>
      <c r="AC7" s="158"/>
      <c r="AD7" s="158"/>
      <c r="AE7" s="156"/>
      <c r="AF7" s="156"/>
      <c r="AG7" s="156"/>
      <c r="AH7" s="156"/>
      <c r="AI7" s="156"/>
      <c r="AJ7" s="156"/>
    </row>
    <row r="8" spans="1:36" s="157" customFormat="1" ht="20.5">
      <c r="A8" s="156"/>
      <c r="B8" s="156"/>
      <c r="C8" s="158"/>
      <c r="D8" s="156"/>
      <c r="E8" s="156"/>
      <c r="F8" s="156"/>
      <c r="G8" s="158"/>
      <c r="H8" s="156"/>
      <c r="I8" s="158"/>
      <c r="J8" s="158"/>
      <c r="K8" s="158"/>
      <c r="L8" s="158"/>
      <c r="M8" s="158"/>
      <c r="N8" s="158"/>
      <c r="O8" s="156"/>
      <c r="P8" s="158" t="s">
        <v>142</v>
      </c>
      <c r="Q8" s="158"/>
      <c r="R8" s="158" t="s">
        <v>143</v>
      </c>
      <c r="S8" s="158"/>
      <c r="T8" s="158" t="s">
        <v>140</v>
      </c>
      <c r="U8" s="158"/>
      <c r="V8" s="158" t="s">
        <v>144</v>
      </c>
      <c r="W8" s="158"/>
      <c r="X8" s="158"/>
      <c r="Y8" s="158"/>
      <c r="Z8" s="158"/>
      <c r="AA8" s="158"/>
      <c r="AB8" s="158"/>
      <c r="AC8" s="158"/>
      <c r="AD8" s="158"/>
      <c r="AE8" s="243"/>
      <c r="AF8" s="243"/>
      <c r="AG8" s="156"/>
      <c r="AH8" s="60"/>
      <c r="AI8" s="243"/>
      <c r="AJ8" s="156"/>
    </row>
    <row r="9" spans="1:36" s="157" customFormat="1" ht="20.5">
      <c r="A9" s="156"/>
      <c r="B9" s="156"/>
      <c r="C9" s="158"/>
      <c r="D9" s="156"/>
      <c r="E9" s="156"/>
      <c r="F9" s="158" t="s">
        <v>59</v>
      </c>
      <c r="G9" s="158"/>
      <c r="H9" s="156"/>
      <c r="I9" s="158"/>
      <c r="J9" s="158"/>
      <c r="K9" s="158"/>
      <c r="L9" s="158"/>
      <c r="M9" s="158"/>
      <c r="N9" s="158"/>
      <c r="O9" s="156"/>
      <c r="P9" s="158" t="s">
        <v>145</v>
      </c>
      <c r="Q9" s="158"/>
      <c r="R9" s="158" t="s">
        <v>146</v>
      </c>
      <c r="S9" s="158"/>
      <c r="T9" s="158" t="s">
        <v>147</v>
      </c>
      <c r="U9" s="158"/>
      <c r="V9" s="158" t="s">
        <v>148</v>
      </c>
      <c r="W9" s="156"/>
      <c r="X9" s="158" t="s">
        <v>149</v>
      </c>
      <c r="Y9" s="156"/>
      <c r="Z9" s="158"/>
      <c r="AA9" s="158"/>
      <c r="AB9" s="158"/>
      <c r="AC9" s="158"/>
      <c r="AD9" s="158" t="s">
        <v>150</v>
      </c>
      <c r="AE9" s="159"/>
      <c r="AF9" s="159"/>
      <c r="AG9" s="243"/>
      <c r="AI9" s="156"/>
      <c r="AJ9" s="60"/>
    </row>
    <row r="10" spans="1:36" s="157" customFormat="1" ht="20">
      <c r="A10" s="156"/>
      <c r="B10" s="156"/>
      <c r="C10" s="158"/>
      <c r="D10" s="158"/>
      <c r="E10" s="158"/>
      <c r="F10" s="244" t="s">
        <v>151</v>
      </c>
      <c r="G10" s="158"/>
      <c r="H10" s="158" t="s">
        <v>152</v>
      </c>
      <c r="I10" s="158"/>
      <c r="J10" s="158"/>
      <c r="K10" s="158"/>
      <c r="L10" s="158"/>
      <c r="M10" s="156"/>
      <c r="N10" s="156"/>
      <c r="O10" s="158"/>
      <c r="P10" s="158" t="s">
        <v>153</v>
      </c>
      <c r="Q10" s="158"/>
      <c r="R10" s="158" t="s">
        <v>154</v>
      </c>
      <c r="S10" s="158"/>
      <c r="T10" s="158" t="s">
        <v>155</v>
      </c>
      <c r="U10" s="158"/>
      <c r="V10" s="158" t="s">
        <v>156</v>
      </c>
      <c r="W10" s="156"/>
      <c r="X10" s="158" t="s">
        <v>157</v>
      </c>
      <c r="Y10" s="156"/>
      <c r="Z10" s="158" t="s">
        <v>158</v>
      </c>
      <c r="AA10" s="158"/>
      <c r="AB10" s="158" t="s">
        <v>159</v>
      </c>
      <c r="AC10" s="158"/>
      <c r="AD10" s="158" t="s">
        <v>160</v>
      </c>
      <c r="AE10" s="156"/>
      <c r="AF10" s="158" t="s">
        <v>161</v>
      </c>
      <c r="AG10" s="158"/>
      <c r="AH10" s="158" t="s">
        <v>162</v>
      </c>
      <c r="AI10" s="158"/>
      <c r="AJ10" s="61"/>
    </row>
    <row r="11" spans="1:36" s="157" customFormat="1" ht="20">
      <c r="A11" s="156"/>
      <c r="B11" s="156"/>
      <c r="C11" s="158"/>
      <c r="D11" s="158" t="s">
        <v>163</v>
      </c>
      <c r="E11" s="158"/>
      <c r="F11" s="158" t="s">
        <v>164</v>
      </c>
      <c r="G11" s="158"/>
      <c r="H11" s="158" t="s">
        <v>165</v>
      </c>
      <c r="I11" s="158"/>
      <c r="J11" s="158" t="s">
        <v>166</v>
      </c>
      <c r="K11" s="158"/>
      <c r="L11" s="158"/>
      <c r="M11" s="158"/>
      <c r="N11" s="158" t="s">
        <v>167</v>
      </c>
      <c r="O11" s="158"/>
      <c r="P11" s="158" t="s">
        <v>168</v>
      </c>
      <c r="Q11" s="158"/>
      <c r="R11" s="158" t="s">
        <v>169</v>
      </c>
      <c r="S11" s="158"/>
      <c r="T11" s="158" t="s">
        <v>170</v>
      </c>
      <c r="U11" s="158"/>
      <c r="V11" s="158" t="s">
        <v>169</v>
      </c>
      <c r="W11" s="156"/>
      <c r="X11" s="158" t="s">
        <v>171</v>
      </c>
      <c r="Y11" s="156"/>
      <c r="Z11" s="158" t="s">
        <v>172</v>
      </c>
      <c r="AA11" s="158"/>
      <c r="AB11" s="158" t="s">
        <v>173</v>
      </c>
      <c r="AC11" s="158"/>
      <c r="AD11" s="158" t="s">
        <v>174</v>
      </c>
      <c r="AE11" s="156"/>
      <c r="AF11" s="158" t="s">
        <v>175</v>
      </c>
      <c r="AG11" s="158"/>
      <c r="AH11" s="158" t="s">
        <v>176</v>
      </c>
      <c r="AI11" s="158"/>
      <c r="AJ11" s="62" t="s">
        <v>161</v>
      </c>
    </row>
    <row r="12" spans="1:36" s="157" customFormat="1" ht="20">
      <c r="A12" s="156"/>
      <c r="B12" s="159"/>
      <c r="C12" s="158"/>
      <c r="D12" s="158" t="s">
        <v>177</v>
      </c>
      <c r="E12" s="158"/>
      <c r="F12" s="158" t="s">
        <v>178</v>
      </c>
      <c r="G12" s="158"/>
      <c r="H12" s="158" t="s">
        <v>179</v>
      </c>
      <c r="I12" s="158"/>
      <c r="J12" s="158" t="s">
        <v>180</v>
      </c>
      <c r="K12" s="158"/>
      <c r="L12" s="158" t="s">
        <v>181</v>
      </c>
      <c r="M12" s="158"/>
      <c r="N12" s="158" t="s">
        <v>182</v>
      </c>
      <c r="O12" s="158"/>
      <c r="P12" s="158" t="s">
        <v>183</v>
      </c>
      <c r="Q12" s="158"/>
      <c r="R12" s="158" t="s">
        <v>184</v>
      </c>
      <c r="S12" s="158"/>
      <c r="T12" s="158" t="s">
        <v>185</v>
      </c>
      <c r="U12" s="158"/>
      <c r="V12" s="158" t="s">
        <v>184</v>
      </c>
      <c r="W12" s="156"/>
      <c r="X12" s="158" t="s">
        <v>186</v>
      </c>
      <c r="Y12" s="156"/>
      <c r="Z12" s="158" t="s">
        <v>187</v>
      </c>
      <c r="AA12" s="158"/>
      <c r="AB12" s="158" t="s">
        <v>59</v>
      </c>
      <c r="AC12" s="158"/>
      <c r="AD12" s="158" t="s">
        <v>59</v>
      </c>
      <c r="AE12" s="156"/>
      <c r="AF12" s="158" t="s">
        <v>188</v>
      </c>
      <c r="AG12" s="158"/>
      <c r="AH12" s="158" t="s">
        <v>189</v>
      </c>
      <c r="AI12" s="158"/>
      <c r="AJ12" s="62" t="s">
        <v>175</v>
      </c>
    </row>
    <row r="13" spans="1:36" s="157" customFormat="1" ht="20">
      <c r="A13" s="156"/>
      <c r="B13" s="160"/>
      <c r="C13" s="156"/>
      <c r="D13" s="298" t="s">
        <v>9</v>
      </c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98"/>
      <c r="AG13" s="298"/>
      <c r="AH13" s="298"/>
      <c r="AI13" s="298"/>
      <c r="AJ13" s="298"/>
    </row>
    <row r="14" spans="1:36" s="157" customFormat="1" ht="20.5">
      <c r="A14" s="161" t="s">
        <v>190</v>
      </c>
      <c r="B14" s="161"/>
      <c r="C14" s="161"/>
      <c r="D14" s="63"/>
      <c r="E14" s="63"/>
      <c r="F14" s="63"/>
      <c r="G14" s="64"/>
      <c r="H14" s="63"/>
      <c r="I14" s="64"/>
      <c r="J14" s="63"/>
      <c r="K14" s="64"/>
      <c r="L14" s="63"/>
      <c r="M14" s="65"/>
      <c r="N14" s="63"/>
      <c r="O14" s="64"/>
      <c r="P14" s="64"/>
      <c r="Q14" s="64"/>
      <c r="R14" s="64"/>
      <c r="S14" s="64"/>
      <c r="T14" s="64"/>
      <c r="U14" s="64"/>
      <c r="V14" s="63"/>
      <c r="W14" s="64"/>
      <c r="X14" s="64"/>
      <c r="Y14" s="64"/>
      <c r="Z14" s="64"/>
      <c r="AA14" s="64"/>
      <c r="AB14" s="64"/>
      <c r="AC14" s="64"/>
      <c r="AD14" s="63"/>
      <c r="AE14" s="64"/>
      <c r="AF14" s="63"/>
      <c r="AG14" s="64"/>
      <c r="AH14" s="63"/>
      <c r="AI14" s="64"/>
      <c r="AJ14" s="66"/>
    </row>
    <row r="15" spans="1:36" s="157" customFormat="1" ht="20.5" hidden="1">
      <c r="A15" s="161" t="s">
        <v>191</v>
      </c>
      <c r="B15" s="159"/>
      <c r="C15" s="161"/>
      <c r="D15" s="67"/>
      <c r="E15" s="67"/>
      <c r="F15" s="67"/>
      <c r="G15" s="68"/>
      <c r="H15" s="67"/>
      <c r="I15" s="68"/>
      <c r="J15" s="67"/>
      <c r="K15" s="68"/>
      <c r="L15" s="67"/>
      <c r="M15" s="68"/>
      <c r="N15" s="67"/>
      <c r="O15" s="68"/>
      <c r="P15" s="67"/>
      <c r="Q15" s="67"/>
      <c r="R15" s="67"/>
      <c r="S15" s="68"/>
      <c r="T15" s="67"/>
      <c r="U15" s="68"/>
      <c r="V15" s="67"/>
      <c r="W15" s="68"/>
      <c r="X15" s="68"/>
      <c r="Y15" s="68"/>
      <c r="Z15" s="67"/>
      <c r="AA15" s="67"/>
      <c r="AB15" s="67"/>
      <c r="AC15" s="68"/>
      <c r="AD15" s="87"/>
      <c r="AE15" s="68"/>
      <c r="AF15" s="87"/>
      <c r="AG15" s="68"/>
      <c r="AH15" s="67"/>
      <c r="AI15" s="68"/>
      <c r="AJ15" s="85"/>
    </row>
    <row r="16" spans="1:36" s="157" customFormat="1" ht="20.5" hidden="1">
      <c r="A16" s="161" t="s">
        <v>192</v>
      </c>
      <c r="B16" s="161" t="s">
        <v>193</v>
      </c>
      <c r="C16" s="161"/>
      <c r="D16" s="67"/>
      <c r="E16" s="67"/>
      <c r="F16" s="67"/>
      <c r="G16" s="68"/>
      <c r="H16" s="67"/>
      <c r="I16" s="68"/>
      <c r="J16" s="67"/>
      <c r="K16" s="68"/>
      <c r="L16" s="67"/>
      <c r="M16" s="68"/>
      <c r="N16" s="67"/>
      <c r="O16" s="68"/>
      <c r="P16" s="68"/>
      <c r="Q16" s="68"/>
      <c r="R16" s="68"/>
      <c r="S16" s="68"/>
      <c r="T16" s="68"/>
      <c r="U16" s="68"/>
      <c r="V16" s="67"/>
      <c r="W16" s="68"/>
      <c r="X16" s="68"/>
      <c r="Y16" s="68"/>
      <c r="Z16" s="67"/>
      <c r="AA16" s="67"/>
      <c r="AB16" s="67"/>
      <c r="AC16" s="68"/>
      <c r="AD16" s="85"/>
      <c r="AE16" s="70"/>
      <c r="AF16" s="85"/>
      <c r="AG16" s="70"/>
      <c r="AH16" s="67"/>
      <c r="AI16" s="68"/>
      <c r="AJ16" s="89"/>
    </row>
    <row r="17" spans="1:36" s="157" customFormat="1" ht="20.5" hidden="1">
      <c r="A17" s="245" t="s">
        <v>194</v>
      </c>
      <c r="B17" s="161" t="s">
        <v>195</v>
      </c>
      <c r="C17" s="161"/>
      <c r="D17" s="67"/>
      <c r="E17" s="67"/>
      <c r="F17" s="67"/>
      <c r="G17" s="68"/>
      <c r="H17" s="67"/>
      <c r="I17" s="68"/>
      <c r="J17" s="67"/>
      <c r="K17" s="68"/>
      <c r="L17" s="67"/>
      <c r="M17" s="68"/>
      <c r="N17" s="67"/>
      <c r="O17" s="68"/>
      <c r="P17" s="68"/>
      <c r="Q17" s="68"/>
      <c r="R17" s="68"/>
      <c r="S17" s="68"/>
      <c r="T17" s="68"/>
      <c r="U17" s="68"/>
      <c r="V17" s="67"/>
      <c r="W17" s="68"/>
      <c r="X17" s="68"/>
      <c r="Y17" s="68"/>
      <c r="Z17" s="67"/>
      <c r="AA17" s="67"/>
      <c r="AB17" s="67"/>
      <c r="AC17" s="68"/>
      <c r="AD17" s="85"/>
      <c r="AE17" s="70"/>
      <c r="AF17" s="97"/>
      <c r="AG17" s="70"/>
      <c r="AH17" s="67"/>
      <c r="AI17" s="68"/>
      <c r="AJ17" s="97"/>
    </row>
    <row r="18" spans="1:36" s="157" customFormat="1" ht="20.5" hidden="1">
      <c r="A18" s="162" t="s">
        <v>196</v>
      </c>
      <c r="B18" s="246" t="s">
        <v>111</v>
      </c>
      <c r="C18" s="161"/>
      <c r="D18" s="71"/>
      <c r="E18" s="68"/>
      <c r="F18" s="71"/>
      <c r="G18" s="68"/>
      <c r="H18" s="71"/>
      <c r="I18" s="68"/>
      <c r="J18" s="71"/>
      <c r="K18" s="68"/>
      <c r="L18" s="71"/>
      <c r="M18" s="68"/>
      <c r="N18" s="72"/>
      <c r="O18" s="68"/>
      <c r="P18" s="71"/>
      <c r="Q18" s="68"/>
      <c r="R18" s="71"/>
      <c r="S18" s="68"/>
      <c r="T18" s="71"/>
      <c r="U18" s="68"/>
      <c r="V18" s="71"/>
      <c r="W18" s="68"/>
      <c r="X18" s="68"/>
      <c r="Y18" s="68"/>
      <c r="Z18" s="71"/>
      <c r="AA18" s="67"/>
      <c r="AB18" s="71"/>
      <c r="AC18" s="68"/>
      <c r="AD18" s="86"/>
      <c r="AE18" s="70"/>
      <c r="AF18" s="97"/>
      <c r="AG18" s="70"/>
      <c r="AH18" s="71"/>
      <c r="AI18" s="68"/>
      <c r="AJ18" s="86"/>
    </row>
    <row r="19" spans="1:36" s="157" customFormat="1" ht="20.5" hidden="1">
      <c r="A19" s="245" t="s">
        <v>197</v>
      </c>
      <c r="B19" s="161"/>
      <c r="C19" s="161"/>
      <c r="D19" s="74"/>
      <c r="E19" s="68"/>
      <c r="F19" s="74"/>
      <c r="G19" s="68"/>
      <c r="H19" s="74"/>
      <c r="I19" s="68"/>
      <c r="J19" s="74"/>
      <c r="K19" s="68"/>
      <c r="L19" s="74"/>
      <c r="M19" s="68"/>
      <c r="N19" s="74"/>
      <c r="O19" s="68"/>
      <c r="P19" s="74"/>
      <c r="Q19" s="68"/>
      <c r="R19" s="74"/>
      <c r="S19" s="68"/>
      <c r="T19" s="74"/>
      <c r="U19" s="68"/>
      <c r="V19" s="74"/>
      <c r="W19" s="68"/>
      <c r="X19" s="68"/>
      <c r="Y19" s="68"/>
      <c r="Z19" s="74"/>
      <c r="AA19" s="67"/>
      <c r="AB19" s="74"/>
      <c r="AC19" s="68"/>
      <c r="AD19" s="88"/>
      <c r="AE19" s="70"/>
      <c r="AF19" s="88"/>
      <c r="AG19" s="70"/>
      <c r="AH19" s="74"/>
      <c r="AI19" s="68"/>
      <c r="AJ19" s="88"/>
    </row>
    <row r="20" spans="1:36" s="157" customFormat="1" ht="21.65" hidden="1" customHeight="1">
      <c r="A20" s="247"/>
      <c r="B20" s="161"/>
      <c r="C20" s="75"/>
      <c r="D20" s="67"/>
      <c r="E20" s="67"/>
      <c r="F20" s="67"/>
      <c r="G20" s="68"/>
      <c r="H20" s="67"/>
      <c r="I20" s="68"/>
      <c r="J20" s="67"/>
      <c r="K20" s="68"/>
      <c r="L20" s="67"/>
      <c r="M20" s="68"/>
      <c r="N20" s="67"/>
      <c r="O20" s="68"/>
      <c r="P20" s="68"/>
      <c r="Q20" s="68"/>
      <c r="R20" s="68"/>
      <c r="S20" s="68"/>
      <c r="T20" s="68"/>
      <c r="U20" s="68"/>
      <c r="V20" s="67"/>
      <c r="W20" s="68"/>
      <c r="X20" s="68"/>
      <c r="Y20" s="68"/>
      <c r="Z20" s="67"/>
      <c r="AA20" s="67"/>
      <c r="AB20" s="67"/>
      <c r="AC20" s="68"/>
      <c r="AD20" s="89"/>
      <c r="AE20" s="68"/>
      <c r="AF20" s="89"/>
      <c r="AG20" s="68"/>
      <c r="AH20" s="67"/>
      <c r="AI20" s="70"/>
      <c r="AJ20" s="89"/>
    </row>
    <row r="21" spans="1:36" s="157" customFormat="1" ht="21.65" hidden="1" customHeight="1">
      <c r="A21" s="248" t="s">
        <v>198</v>
      </c>
      <c r="B21" s="162"/>
      <c r="C21" s="76"/>
      <c r="D21" s="76"/>
      <c r="E21" s="77"/>
      <c r="F21" s="76"/>
      <c r="G21" s="77"/>
      <c r="H21" s="76"/>
      <c r="I21" s="77"/>
      <c r="J21" s="76"/>
      <c r="K21" s="77"/>
      <c r="L21" s="76"/>
      <c r="M21" s="77"/>
      <c r="N21" s="76"/>
      <c r="O21" s="77"/>
      <c r="P21" s="76"/>
      <c r="Q21" s="77"/>
      <c r="R21" s="76"/>
      <c r="S21" s="77"/>
      <c r="T21" s="76"/>
      <c r="U21" s="77"/>
      <c r="V21" s="76"/>
      <c r="W21" s="77"/>
      <c r="X21" s="77"/>
      <c r="Y21" s="77"/>
      <c r="Z21" s="76"/>
      <c r="AA21" s="77"/>
      <c r="AB21" s="76"/>
      <c r="AC21" s="77"/>
      <c r="AD21" s="90"/>
      <c r="AE21" s="77"/>
      <c r="AF21" s="98"/>
      <c r="AG21" s="77"/>
      <c r="AH21" s="76"/>
      <c r="AI21" s="77"/>
      <c r="AJ21" s="98"/>
    </row>
    <row r="22" spans="1:36" s="157" customFormat="1" ht="21.65" hidden="1" customHeight="1">
      <c r="A22" s="162" t="s">
        <v>199</v>
      </c>
      <c r="B22" s="159"/>
      <c r="C22" s="76"/>
      <c r="D22" s="76"/>
      <c r="E22" s="77"/>
      <c r="F22" s="76"/>
      <c r="G22" s="77"/>
      <c r="H22" s="76"/>
      <c r="I22" s="77"/>
      <c r="J22" s="76"/>
      <c r="K22" s="77"/>
      <c r="L22" s="76"/>
      <c r="M22" s="77"/>
      <c r="N22" s="76"/>
      <c r="O22" s="77"/>
      <c r="P22" s="76"/>
      <c r="Q22" s="77"/>
      <c r="R22" s="76"/>
      <c r="S22" s="77"/>
      <c r="T22" s="76"/>
      <c r="U22" s="77"/>
      <c r="V22" s="76"/>
      <c r="W22" s="77"/>
      <c r="X22" s="77"/>
      <c r="Y22" s="77"/>
      <c r="Z22" s="76"/>
      <c r="AA22" s="77"/>
      <c r="AB22" s="76"/>
      <c r="AC22" s="77"/>
      <c r="AD22" s="91"/>
      <c r="AE22" s="77"/>
      <c r="AF22" s="91"/>
      <c r="AG22" s="77"/>
      <c r="AH22" s="76"/>
      <c r="AI22" s="77"/>
      <c r="AJ22" s="99"/>
    </row>
    <row r="23" spans="1:36" s="157" customFormat="1" ht="21.65" hidden="1" customHeight="1">
      <c r="A23" s="162" t="s">
        <v>200</v>
      </c>
      <c r="B23" s="159"/>
      <c r="C23" s="162"/>
      <c r="D23" s="79"/>
      <c r="E23" s="78"/>
      <c r="F23" s="79"/>
      <c r="G23" s="78"/>
      <c r="H23" s="79"/>
      <c r="I23" s="78"/>
      <c r="J23" s="79"/>
      <c r="K23" s="78"/>
      <c r="L23" s="79"/>
      <c r="M23" s="78"/>
      <c r="N23" s="79"/>
      <c r="O23" s="78"/>
      <c r="P23" s="79"/>
      <c r="Q23" s="78"/>
      <c r="R23" s="79"/>
      <c r="S23" s="78"/>
      <c r="T23" s="79"/>
      <c r="U23" s="78"/>
      <c r="V23" s="79"/>
      <c r="W23" s="78"/>
      <c r="X23" s="78"/>
      <c r="Y23" s="78"/>
      <c r="Z23" s="79"/>
      <c r="AA23" s="78"/>
      <c r="AB23" s="79"/>
      <c r="AC23" s="78"/>
      <c r="AD23" s="92"/>
      <c r="AE23" s="78"/>
      <c r="AF23" s="92"/>
      <c r="AG23" s="78"/>
      <c r="AH23" s="79"/>
      <c r="AI23" s="78"/>
      <c r="AJ23" s="100"/>
    </row>
    <row r="24" spans="1:36" s="157" customFormat="1" ht="21.65" hidden="1" customHeight="1">
      <c r="A24" s="248" t="s">
        <v>201</v>
      </c>
      <c r="B24" s="161"/>
      <c r="C24" s="161"/>
      <c r="D24" s="81"/>
      <c r="E24" s="69"/>
      <c r="F24" s="81"/>
      <c r="G24" s="69"/>
      <c r="H24" s="81"/>
      <c r="I24" s="69"/>
      <c r="J24" s="81"/>
      <c r="K24" s="69"/>
      <c r="L24" s="81"/>
      <c r="M24" s="69"/>
      <c r="N24" s="81"/>
      <c r="O24" s="69"/>
      <c r="P24" s="81"/>
      <c r="Q24" s="69"/>
      <c r="R24" s="81"/>
      <c r="S24" s="69"/>
      <c r="T24" s="81"/>
      <c r="U24" s="69"/>
      <c r="V24" s="81"/>
      <c r="W24" s="69"/>
      <c r="X24" s="69"/>
      <c r="Y24" s="69"/>
      <c r="Z24" s="81"/>
      <c r="AA24" s="69"/>
      <c r="AB24" s="81"/>
      <c r="AC24" s="69"/>
      <c r="AD24" s="93"/>
      <c r="AE24" s="69"/>
      <c r="AF24" s="93"/>
      <c r="AG24" s="69"/>
      <c r="AH24" s="81"/>
      <c r="AI24" s="69"/>
      <c r="AJ24" s="93"/>
    </row>
    <row r="25" spans="1:36" s="157" customFormat="1" ht="21.65" hidden="1" customHeight="1">
      <c r="A25" s="247"/>
      <c r="B25" s="161"/>
      <c r="C25" s="75"/>
      <c r="D25" s="67"/>
      <c r="E25" s="67"/>
      <c r="F25" s="67"/>
      <c r="G25" s="68"/>
      <c r="H25" s="67"/>
      <c r="I25" s="68"/>
      <c r="J25" s="67"/>
      <c r="K25" s="68"/>
      <c r="L25" s="67"/>
      <c r="M25" s="68"/>
      <c r="N25" s="67"/>
      <c r="O25" s="68"/>
      <c r="P25" s="68"/>
      <c r="Q25" s="68"/>
      <c r="R25" s="68"/>
      <c r="S25" s="68"/>
      <c r="T25" s="68"/>
      <c r="U25" s="68"/>
      <c r="V25" s="67"/>
      <c r="W25" s="68"/>
      <c r="X25" s="68"/>
      <c r="Y25" s="68"/>
      <c r="Z25" s="67"/>
      <c r="AA25" s="67"/>
      <c r="AB25" s="67"/>
      <c r="AC25" s="68"/>
      <c r="AD25" s="89"/>
      <c r="AE25" s="68"/>
      <c r="AF25" s="89"/>
      <c r="AG25" s="68"/>
      <c r="AH25" s="67"/>
      <c r="AI25" s="70"/>
      <c r="AJ25" s="89"/>
    </row>
    <row r="26" spans="1:36" s="157" customFormat="1" ht="21.65" hidden="1" customHeight="1">
      <c r="A26" s="249" t="s">
        <v>202</v>
      </c>
      <c r="B26" s="161"/>
      <c r="C26" s="75"/>
      <c r="D26" s="67"/>
      <c r="E26" s="67"/>
      <c r="F26" s="67"/>
      <c r="G26" s="68"/>
      <c r="H26" s="67"/>
      <c r="I26" s="68"/>
      <c r="J26" s="67"/>
      <c r="K26" s="68"/>
      <c r="L26" s="67"/>
      <c r="M26" s="68"/>
      <c r="N26" s="67"/>
      <c r="O26" s="68"/>
      <c r="P26" s="68"/>
      <c r="Q26" s="68"/>
      <c r="R26" s="68"/>
      <c r="S26" s="68"/>
      <c r="T26" s="68"/>
      <c r="U26" s="68"/>
      <c r="V26" s="67"/>
      <c r="W26" s="68"/>
      <c r="X26" s="68"/>
      <c r="Y26" s="68"/>
      <c r="Z26" s="67"/>
      <c r="AA26" s="67"/>
      <c r="AB26" s="67"/>
      <c r="AC26" s="68"/>
      <c r="AD26" s="89"/>
      <c r="AE26" s="68"/>
      <c r="AF26" s="89"/>
      <c r="AG26" s="68"/>
      <c r="AH26" s="67"/>
      <c r="AI26" s="70"/>
      <c r="AJ26" s="89"/>
    </row>
    <row r="27" spans="1:36" s="157" customFormat="1" ht="21.65" hidden="1" customHeight="1">
      <c r="A27" s="250" t="s">
        <v>203</v>
      </c>
      <c r="B27" s="161"/>
      <c r="C27" s="75"/>
      <c r="D27" s="67"/>
      <c r="E27" s="67"/>
      <c r="F27" s="67"/>
      <c r="G27" s="68"/>
      <c r="H27" s="67"/>
      <c r="I27" s="68"/>
      <c r="J27" s="67"/>
      <c r="K27" s="68"/>
      <c r="L27" s="67"/>
      <c r="M27" s="68"/>
      <c r="N27" s="67"/>
      <c r="O27" s="68"/>
      <c r="P27" s="68"/>
      <c r="Q27" s="68"/>
      <c r="R27" s="68"/>
      <c r="S27" s="68"/>
      <c r="T27" s="68"/>
      <c r="U27" s="68"/>
      <c r="V27" s="67"/>
      <c r="W27" s="68"/>
      <c r="X27" s="68"/>
      <c r="Y27" s="68"/>
      <c r="Z27" s="67"/>
      <c r="AA27" s="67"/>
      <c r="AB27" s="67"/>
      <c r="AC27" s="68"/>
      <c r="AD27" s="89"/>
      <c r="AE27" s="68"/>
      <c r="AF27" s="89"/>
      <c r="AG27" s="68"/>
      <c r="AH27" s="67"/>
      <c r="AI27" s="70"/>
      <c r="AJ27" s="89"/>
    </row>
    <row r="28" spans="1:36" s="157" customFormat="1" ht="21.65" hidden="1" customHeight="1">
      <c r="A28" s="250" t="s">
        <v>204</v>
      </c>
      <c r="B28" s="246"/>
      <c r="C28" s="75"/>
      <c r="D28" s="71"/>
      <c r="E28" s="68"/>
      <c r="F28" s="71"/>
      <c r="G28" s="68"/>
      <c r="H28" s="71"/>
      <c r="I28" s="68"/>
      <c r="J28" s="72"/>
      <c r="K28" s="70"/>
      <c r="L28" s="72"/>
      <c r="M28" s="70"/>
      <c r="N28" s="72"/>
      <c r="O28" s="70"/>
      <c r="P28" s="72"/>
      <c r="Q28" s="70"/>
      <c r="R28" s="72"/>
      <c r="S28" s="70"/>
      <c r="T28" s="72"/>
      <c r="U28" s="70"/>
      <c r="V28" s="72"/>
      <c r="W28" s="70"/>
      <c r="X28" s="70"/>
      <c r="Y28" s="70"/>
      <c r="Z28" s="72"/>
      <c r="AA28" s="73"/>
      <c r="AB28" s="72"/>
      <c r="AC28" s="68"/>
      <c r="AD28" s="94"/>
      <c r="AE28" s="70"/>
      <c r="AF28" s="94"/>
      <c r="AG28" s="70"/>
      <c r="AH28" s="72"/>
      <c r="AI28" s="68"/>
      <c r="AJ28" s="94"/>
    </row>
    <row r="29" spans="1:36" s="157" customFormat="1" ht="21.65" hidden="1" customHeight="1">
      <c r="A29" s="249" t="s">
        <v>205</v>
      </c>
      <c r="B29" s="161"/>
      <c r="C29" s="75"/>
      <c r="D29" s="82"/>
      <c r="E29" s="83"/>
      <c r="F29" s="82"/>
      <c r="G29" s="68"/>
      <c r="H29" s="82"/>
      <c r="I29" s="68"/>
      <c r="J29" s="82"/>
      <c r="K29" s="68"/>
      <c r="L29" s="82"/>
      <c r="M29" s="68"/>
      <c r="N29" s="82"/>
      <c r="O29" s="68"/>
      <c r="P29" s="82"/>
      <c r="Q29" s="68"/>
      <c r="R29" s="82"/>
      <c r="S29" s="68"/>
      <c r="T29" s="82"/>
      <c r="U29" s="68"/>
      <c r="V29" s="82"/>
      <c r="W29" s="68"/>
      <c r="X29" s="68"/>
      <c r="Y29" s="68"/>
      <c r="Z29" s="82"/>
      <c r="AA29" s="68"/>
      <c r="AB29" s="82"/>
      <c r="AC29" s="68"/>
      <c r="AD29" s="95"/>
      <c r="AE29" s="68"/>
      <c r="AF29" s="95"/>
      <c r="AG29" s="83"/>
      <c r="AH29" s="82"/>
      <c r="AI29" s="68"/>
      <c r="AJ29" s="95"/>
    </row>
    <row r="30" spans="1:36" s="157" customFormat="1" ht="21.65" hidden="1" customHeight="1">
      <c r="A30" s="249"/>
      <c r="B30" s="161" t="s">
        <v>206</v>
      </c>
      <c r="C30" s="75"/>
      <c r="D30" s="83"/>
      <c r="E30" s="83"/>
      <c r="F30" s="83"/>
      <c r="G30" s="68"/>
      <c r="H30" s="83"/>
      <c r="I30" s="68"/>
      <c r="J30" s="83"/>
      <c r="K30" s="68"/>
      <c r="L30" s="83"/>
      <c r="M30" s="68"/>
      <c r="N30" s="83"/>
      <c r="O30" s="68"/>
      <c r="P30" s="83"/>
      <c r="Q30" s="68"/>
      <c r="R30" s="83"/>
      <c r="S30" s="68"/>
      <c r="T30" s="83"/>
      <c r="U30" s="68"/>
      <c r="V30" s="83"/>
      <c r="W30" s="68"/>
      <c r="X30" s="68"/>
      <c r="Y30" s="68"/>
      <c r="Z30" s="83"/>
      <c r="AA30" s="68"/>
      <c r="AB30" s="83"/>
      <c r="AC30" s="68"/>
      <c r="AD30" s="96"/>
      <c r="AE30" s="68"/>
      <c r="AF30" s="96"/>
      <c r="AG30" s="83"/>
      <c r="AH30" s="83"/>
      <c r="AI30" s="68"/>
      <c r="AJ30" s="96"/>
    </row>
    <row r="31" spans="1:36" s="157" customFormat="1" ht="21.65" hidden="1" customHeight="1">
      <c r="A31" s="299" t="s">
        <v>207</v>
      </c>
      <c r="B31" s="299"/>
      <c r="C31" s="68"/>
      <c r="D31" s="82"/>
      <c r="E31" s="83"/>
      <c r="F31" s="82"/>
      <c r="G31" s="68"/>
      <c r="H31" s="82"/>
      <c r="I31" s="68"/>
      <c r="J31" s="82"/>
      <c r="K31" s="68"/>
      <c r="L31" s="82"/>
      <c r="M31" s="68"/>
      <c r="N31" s="82"/>
      <c r="O31" s="68"/>
      <c r="P31" s="82"/>
      <c r="Q31" s="68"/>
      <c r="R31" s="82"/>
      <c r="S31" s="68"/>
      <c r="T31" s="82"/>
      <c r="U31" s="68"/>
      <c r="V31" s="82"/>
      <c r="W31" s="68"/>
      <c r="X31" s="68"/>
      <c r="Y31" s="68"/>
      <c r="Z31" s="82"/>
      <c r="AA31" s="68"/>
      <c r="AB31" s="82"/>
      <c r="AC31" s="68"/>
      <c r="AD31" s="95"/>
      <c r="AE31" s="68"/>
      <c r="AF31" s="95"/>
      <c r="AG31" s="83"/>
      <c r="AH31" s="82"/>
      <c r="AI31" s="68"/>
      <c r="AJ31" s="95"/>
    </row>
    <row r="32" spans="1:36" s="157" customFormat="1" ht="21.65" hidden="1" customHeight="1">
      <c r="A32" s="247"/>
      <c r="B32" s="161"/>
      <c r="C32" s="75"/>
      <c r="D32" s="67"/>
      <c r="E32" s="67"/>
      <c r="F32" s="67"/>
      <c r="G32" s="68"/>
      <c r="H32" s="67"/>
      <c r="I32" s="68"/>
      <c r="J32" s="67"/>
      <c r="K32" s="68"/>
      <c r="L32" s="67"/>
      <c r="M32" s="68"/>
      <c r="N32" s="67"/>
      <c r="O32" s="68"/>
      <c r="P32" s="68"/>
      <c r="Q32" s="68"/>
      <c r="R32" s="68"/>
      <c r="S32" s="68"/>
      <c r="T32" s="68"/>
      <c r="U32" s="68"/>
      <c r="V32" s="67"/>
      <c r="W32" s="68"/>
      <c r="X32" s="68"/>
      <c r="Y32" s="68"/>
      <c r="Z32" s="67"/>
      <c r="AA32" s="67"/>
      <c r="AB32" s="67"/>
      <c r="AC32" s="68"/>
      <c r="AD32" s="89"/>
      <c r="AE32" s="68"/>
      <c r="AF32" s="89"/>
      <c r="AG32" s="68"/>
      <c r="AH32" s="67"/>
      <c r="AI32" s="70"/>
      <c r="AJ32" s="89"/>
    </row>
    <row r="33" spans="1:36" s="157" customFormat="1" ht="21.65" hidden="1" customHeight="1">
      <c r="A33" s="251" t="s">
        <v>208</v>
      </c>
      <c r="B33" s="159">
        <v>3</v>
      </c>
      <c r="C33" s="75"/>
      <c r="D33" s="143"/>
      <c r="E33" s="67"/>
      <c r="F33" s="67"/>
      <c r="G33" s="68"/>
      <c r="H33" s="143"/>
      <c r="I33" s="68"/>
      <c r="J33" s="143"/>
      <c r="K33" s="68"/>
      <c r="L33" s="143"/>
      <c r="M33" s="68"/>
      <c r="N33" s="73"/>
      <c r="O33" s="70"/>
      <c r="P33" s="70"/>
      <c r="Q33" s="68"/>
      <c r="R33" s="70"/>
      <c r="S33" s="68"/>
      <c r="T33" s="70"/>
      <c r="U33" s="68"/>
      <c r="V33" s="73"/>
      <c r="W33" s="68"/>
      <c r="X33" s="70"/>
      <c r="Y33" s="68"/>
      <c r="Z33" s="86"/>
      <c r="AA33" s="67"/>
      <c r="AB33" s="143"/>
      <c r="AC33" s="68"/>
      <c r="AD33" s="86"/>
      <c r="AE33" s="68"/>
      <c r="AF33" s="86"/>
      <c r="AG33" s="68"/>
      <c r="AH33" s="73"/>
      <c r="AI33" s="70"/>
      <c r="AJ33" s="86"/>
    </row>
    <row r="34" spans="1:36" s="157" customFormat="1" ht="21.65" customHeight="1">
      <c r="A34" s="247" t="s">
        <v>209</v>
      </c>
      <c r="B34" s="161"/>
      <c r="C34" s="83"/>
      <c r="D34" s="85">
        <v>7520978</v>
      </c>
      <c r="E34" s="68"/>
      <c r="F34" s="68"/>
      <c r="G34" s="68"/>
      <c r="H34" s="85">
        <v>18224269</v>
      </c>
      <c r="I34" s="68"/>
      <c r="J34" s="85">
        <v>347429</v>
      </c>
      <c r="K34" s="68"/>
      <c r="L34" s="85">
        <v>7715</v>
      </c>
      <c r="M34" s="68"/>
      <c r="N34" s="85">
        <v>7781330</v>
      </c>
      <c r="O34" s="68"/>
      <c r="P34" s="85">
        <v>36585</v>
      </c>
      <c r="Q34" s="68"/>
      <c r="R34" s="85">
        <v>-2300247</v>
      </c>
      <c r="S34" s="68"/>
      <c r="T34" s="85">
        <v>25589</v>
      </c>
      <c r="U34" s="68"/>
      <c r="V34" s="85">
        <v>1172059</v>
      </c>
      <c r="W34" s="68"/>
      <c r="X34" s="85">
        <v>-769654</v>
      </c>
      <c r="Y34" s="68"/>
      <c r="Z34" s="85">
        <v>-22660706</v>
      </c>
      <c r="AA34" s="68"/>
      <c r="AB34" s="85">
        <v>389060</v>
      </c>
      <c r="AC34" s="68"/>
      <c r="AD34" s="85">
        <v>-24107314</v>
      </c>
      <c r="AE34" s="68"/>
      <c r="AF34" s="85">
        <v>9774407</v>
      </c>
      <c r="AG34" s="68"/>
      <c r="AH34" s="85">
        <v>357421</v>
      </c>
      <c r="AI34" s="70"/>
      <c r="AJ34" s="85">
        <v>10131828</v>
      </c>
    </row>
    <row r="35" spans="1:36" s="157" customFormat="1" ht="17.149999999999999" customHeight="1">
      <c r="A35" s="247"/>
      <c r="B35" s="161"/>
      <c r="C35" s="75"/>
      <c r="D35" s="68"/>
      <c r="E35" s="67"/>
      <c r="F35" s="67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7"/>
      <c r="AB35" s="68"/>
      <c r="AC35" s="68"/>
      <c r="AD35" s="68"/>
      <c r="AE35" s="68"/>
      <c r="AF35" s="68"/>
      <c r="AG35" s="68"/>
      <c r="AH35" s="68"/>
      <c r="AI35" s="70"/>
      <c r="AJ35" s="68"/>
    </row>
    <row r="36" spans="1:36" s="157" customFormat="1" ht="20.5">
      <c r="A36" s="161" t="s">
        <v>210</v>
      </c>
      <c r="B36" s="161"/>
      <c r="C36" s="16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7"/>
      <c r="AE36" s="68"/>
      <c r="AF36" s="67"/>
      <c r="AG36" s="68"/>
      <c r="AH36" s="68"/>
      <c r="AI36" s="68"/>
      <c r="AJ36" s="68"/>
    </row>
    <row r="37" spans="1:36" s="157" customFormat="1" ht="20">
      <c r="A37" s="162" t="s">
        <v>211</v>
      </c>
      <c r="B37" s="162"/>
      <c r="C37" s="162"/>
      <c r="D37" s="73">
        <v>0</v>
      </c>
      <c r="E37" s="70"/>
      <c r="F37" s="73"/>
      <c r="G37" s="70"/>
      <c r="H37" s="73">
        <v>0</v>
      </c>
      <c r="I37" s="70"/>
      <c r="J37" s="73">
        <v>0</v>
      </c>
      <c r="K37" s="70"/>
      <c r="L37" s="73">
        <v>0</v>
      </c>
      <c r="M37" s="70"/>
      <c r="N37" s="86">
        <f>'PL 7-8'!F79</f>
        <v>513452</v>
      </c>
      <c r="O37" s="70"/>
      <c r="P37" s="73">
        <v>0</v>
      </c>
      <c r="Q37" s="70"/>
      <c r="R37" s="73">
        <v>0</v>
      </c>
      <c r="S37" s="70"/>
      <c r="T37" s="73">
        <v>0</v>
      </c>
      <c r="U37" s="70"/>
      <c r="V37" s="73">
        <v>0</v>
      </c>
      <c r="W37" s="70"/>
      <c r="X37" s="70">
        <v>0</v>
      </c>
      <c r="Y37" s="70"/>
      <c r="Z37" s="73">
        <v>0</v>
      </c>
      <c r="AA37" s="70"/>
      <c r="AB37" s="73">
        <v>0</v>
      </c>
      <c r="AC37" s="70"/>
      <c r="AD37" s="91">
        <f>SUM(P37:AB37)</f>
        <v>0</v>
      </c>
      <c r="AE37" s="70"/>
      <c r="AF37" s="91">
        <f>SUM(B37:N37,AD37)</f>
        <v>513452</v>
      </c>
      <c r="AG37" s="70"/>
      <c r="AH37" s="97">
        <f>'PL 7-8'!F80</f>
        <v>-51811</v>
      </c>
      <c r="AI37" s="70"/>
      <c r="AJ37" s="97">
        <f>AF37+AH37</f>
        <v>461641</v>
      </c>
    </row>
    <row r="38" spans="1:36" s="157" customFormat="1" ht="20">
      <c r="A38" s="162" t="s">
        <v>212</v>
      </c>
      <c r="B38" s="162"/>
      <c r="C38" s="162"/>
      <c r="D38" s="73">
        <v>0</v>
      </c>
      <c r="E38" s="70"/>
      <c r="F38" s="73"/>
      <c r="G38" s="70"/>
      <c r="H38" s="73">
        <v>0</v>
      </c>
      <c r="I38" s="70"/>
      <c r="J38" s="73">
        <v>0</v>
      </c>
      <c r="K38" s="70"/>
      <c r="L38" s="73">
        <v>0</v>
      </c>
      <c r="M38" s="70"/>
      <c r="N38" s="70">
        <v>0</v>
      </c>
      <c r="O38" s="70"/>
      <c r="P38" s="70">
        <v>-72969</v>
      </c>
      <c r="Q38" s="70"/>
      <c r="R38" s="70">
        <v>-999684</v>
      </c>
      <c r="S38" s="70"/>
      <c r="T38" s="70">
        <v>-3298</v>
      </c>
      <c r="U38" s="70"/>
      <c r="V38" s="73">
        <v>1532742</v>
      </c>
      <c r="W38" s="70"/>
      <c r="X38" s="72">
        <v>-1275173</v>
      </c>
      <c r="Y38" s="70"/>
      <c r="Z38" s="73">
        <v>0</v>
      </c>
      <c r="AA38" s="70"/>
      <c r="AB38" s="73">
        <v>1777</v>
      </c>
      <c r="AC38" s="70"/>
      <c r="AD38" s="91">
        <f>SUM(P38:AB38)</f>
        <v>-816605</v>
      </c>
      <c r="AE38" s="70"/>
      <c r="AF38" s="91">
        <f>SUM(B38:N38,AD38)</f>
        <v>-816605</v>
      </c>
      <c r="AG38" s="70"/>
      <c r="AH38" s="70">
        <v>8076</v>
      </c>
      <c r="AI38" s="70"/>
      <c r="AJ38" s="97">
        <f>AF38+AH38</f>
        <v>-808529</v>
      </c>
    </row>
    <row r="39" spans="1:36" s="157" customFormat="1" ht="20.5">
      <c r="A39" s="161" t="s">
        <v>213</v>
      </c>
      <c r="B39" s="161"/>
      <c r="C39" s="161"/>
      <c r="D39" s="88">
        <f>D37+D38</f>
        <v>0</v>
      </c>
      <c r="E39" s="68"/>
      <c r="F39" s="74">
        <f>F37+F38</f>
        <v>0</v>
      </c>
      <c r="G39" s="68"/>
      <c r="H39" s="88">
        <f>H37+H38</f>
        <v>0</v>
      </c>
      <c r="I39" s="68"/>
      <c r="J39" s="88">
        <f>J37+J38</f>
        <v>0</v>
      </c>
      <c r="K39" s="68"/>
      <c r="L39" s="88">
        <f>L37+L38</f>
        <v>0</v>
      </c>
      <c r="M39" s="68"/>
      <c r="N39" s="88">
        <f>N37+N38</f>
        <v>513452</v>
      </c>
      <c r="O39" s="68"/>
      <c r="P39" s="88">
        <f>P37+P38</f>
        <v>-72969</v>
      </c>
      <c r="Q39" s="68"/>
      <c r="R39" s="88">
        <f>R37+R38</f>
        <v>-999684</v>
      </c>
      <c r="S39" s="68"/>
      <c r="T39" s="88">
        <f>T37+T38</f>
        <v>-3298</v>
      </c>
      <c r="U39" s="68"/>
      <c r="V39" s="88">
        <f>V37+V38</f>
        <v>1532742</v>
      </c>
      <c r="W39" s="68"/>
      <c r="X39" s="88">
        <f>SUM(X37:X38)</f>
        <v>-1275173</v>
      </c>
      <c r="Y39" s="68"/>
      <c r="Z39" s="88">
        <f>Z37+Z38</f>
        <v>0</v>
      </c>
      <c r="AA39" s="68"/>
      <c r="AB39" s="88">
        <f>AB37+AB38</f>
        <v>1777</v>
      </c>
      <c r="AC39" s="68"/>
      <c r="AD39" s="88">
        <f>AD37+AD38</f>
        <v>-816605</v>
      </c>
      <c r="AE39" s="68"/>
      <c r="AF39" s="88">
        <f>AF37+AF38</f>
        <v>-303153</v>
      </c>
      <c r="AG39" s="68"/>
      <c r="AH39" s="88">
        <f>AH37+AH38</f>
        <v>-43735</v>
      </c>
      <c r="AI39" s="70"/>
      <c r="AJ39" s="88">
        <f>AJ37+AJ38</f>
        <v>-346888</v>
      </c>
    </row>
    <row r="40" spans="1:36" s="157" customFormat="1" ht="15" customHeight="1">
      <c r="A40" s="161"/>
      <c r="B40" s="161"/>
      <c r="C40" s="161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70"/>
      <c r="AJ40" s="68"/>
    </row>
    <row r="41" spans="1:36" s="157" customFormat="1" ht="20.5" hidden="1">
      <c r="A41" s="162" t="s">
        <v>214</v>
      </c>
      <c r="B41" s="161"/>
      <c r="C41" s="161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>
        <v>-769654</v>
      </c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70"/>
      <c r="AJ41" s="68"/>
    </row>
    <row r="42" spans="1:36" s="157" customFormat="1" ht="20">
      <c r="A42" s="162" t="s">
        <v>215</v>
      </c>
      <c r="B42" s="162"/>
      <c r="C42" s="162"/>
      <c r="D42" s="73">
        <v>0</v>
      </c>
      <c r="E42" s="73"/>
      <c r="F42" s="73"/>
      <c r="G42" s="70"/>
      <c r="H42" s="73">
        <v>0</v>
      </c>
      <c r="I42" s="70"/>
      <c r="J42" s="73">
        <v>0</v>
      </c>
      <c r="K42" s="70"/>
      <c r="L42" s="73">
        <v>0</v>
      </c>
      <c r="M42" s="70"/>
      <c r="N42" s="70">
        <v>-706798</v>
      </c>
      <c r="O42" s="70"/>
      <c r="P42" s="73">
        <v>0</v>
      </c>
      <c r="Q42" s="70"/>
      <c r="R42" s="65">
        <v>706798</v>
      </c>
      <c r="S42" s="70"/>
      <c r="T42" s="73">
        <v>0</v>
      </c>
      <c r="U42" s="70"/>
      <c r="V42" s="70">
        <v>0</v>
      </c>
      <c r="W42" s="70"/>
      <c r="X42" s="72">
        <v>0</v>
      </c>
      <c r="Y42" s="70"/>
      <c r="Z42" s="73">
        <v>0</v>
      </c>
      <c r="AA42" s="70"/>
      <c r="AB42" s="80">
        <v>0</v>
      </c>
      <c r="AC42" s="70"/>
      <c r="AD42" s="86">
        <f>SUM(P42:AB42)</f>
        <v>706798</v>
      </c>
      <c r="AE42" s="70"/>
      <c r="AF42" s="91">
        <f>SUM(B42:N42,AD42)</f>
        <v>0</v>
      </c>
      <c r="AG42" s="70"/>
      <c r="AH42" s="70">
        <v>0</v>
      </c>
      <c r="AI42" s="70"/>
      <c r="AJ42" s="97">
        <f>AF42+AH42</f>
        <v>0</v>
      </c>
    </row>
    <row r="43" spans="1:36" s="157" customFormat="1" ht="20.5" hidden="1">
      <c r="A43" s="162" t="s">
        <v>216</v>
      </c>
      <c r="B43" s="162"/>
      <c r="C43" s="162"/>
      <c r="D43" s="73">
        <v>0</v>
      </c>
      <c r="E43" s="73"/>
      <c r="F43" s="73">
        <v>0</v>
      </c>
      <c r="G43" s="70"/>
      <c r="H43" s="73">
        <v>0</v>
      </c>
      <c r="I43" s="70"/>
      <c r="J43" s="73">
        <v>0</v>
      </c>
      <c r="K43" s="70"/>
      <c r="L43" s="73">
        <v>0</v>
      </c>
      <c r="M43" s="70"/>
      <c r="N43" s="67">
        <v>0</v>
      </c>
      <c r="O43" s="70"/>
      <c r="P43" s="73">
        <v>0</v>
      </c>
      <c r="Q43" s="70"/>
      <c r="R43" s="67">
        <v>0</v>
      </c>
      <c r="S43" s="70"/>
      <c r="T43" s="67"/>
      <c r="U43" s="70"/>
      <c r="V43" s="67"/>
      <c r="W43" s="70"/>
      <c r="X43" s="70"/>
      <c r="Y43" s="70"/>
      <c r="Z43" s="67"/>
      <c r="AA43" s="70"/>
      <c r="AB43" s="71"/>
      <c r="AC43" s="70"/>
      <c r="AD43" s="70">
        <f>SUM(P43:AB43)</f>
        <v>0</v>
      </c>
      <c r="AE43" s="70"/>
      <c r="AF43" s="70">
        <f>SUM(D43:N43,AD43)</f>
        <v>0</v>
      </c>
      <c r="AG43" s="70"/>
      <c r="AH43" s="70"/>
      <c r="AI43" s="70"/>
      <c r="AJ43" s="70">
        <f>+AF43+AH43</f>
        <v>0</v>
      </c>
    </row>
    <row r="44" spans="1:36" s="157" customFormat="1" ht="15" customHeight="1">
      <c r="A44" s="162"/>
      <c r="B44" s="162"/>
      <c r="C44" s="162"/>
      <c r="D44" s="105"/>
      <c r="E44" s="70"/>
      <c r="F44" s="105"/>
      <c r="G44" s="70"/>
      <c r="H44" s="105"/>
      <c r="I44" s="70"/>
      <c r="J44" s="105"/>
      <c r="K44" s="70"/>
      <c r="L44" s="105"/>
      <c r="M44" s="70"/>
      <c r="N44" s="105"/>
      <c r="O44" s="70"/>
      <c r="P44" s="105"/>
      <c r="Q44" s="70"/>
      <c r="R44" s="105"/>
      <c r="S44" s="70"/>
      <c r="T44" s="105"/>
      <c r="U44" s="70"/>
      <c r="V44" s="105"/>
      <c r="W44" s="70"/>
      <c r="X44" s="70"/>
      <c r="Y44" s="70"/>
      <c r="Z44" s="105"/>
      <c r="AA44" s="70"/>
      <c r="AB44" s="70"/>
      <c r="AC44" s="70"/>
      <c r="AD44" s="105"/>
      <c r="AE44" s="70"/>
      <c r="AF44" s="106"/>
      <c r="AG44" s="70"/>
      <c r="AH44" s="105"/>
      <c r="AI44" s="70"/>
      <c r="AJ44" s="106"/>
    </row>
    <row r="45" spans="1:36" s="157" customFormat="1" ht="21" thickBot="1">
      <c r="A45" s="161" t="s">
        <v>217</v>
      </c>
      <c r="B45" s="161"/>
      <c r="C45" s="161"/>
      <c r="D45" s="101">
        <f>+D42+D39+D31+D34+D43+D19</f>
        <v>7520978</v>
      </c>
      <c r="E45" s="68"/>
      <c r="F45" s="84">
        <f>+F42+F39+F15+F43+F19+F24</f>
        <v>0</v>
      </c>
      <c r="G45" s="68"/>
      <c r="H45" s="101">
        <f>+H42+H39+H31+H34+H43+H19</f>
        <v>18224269</v>
      </c>
      <c r="I45" s="68"/>
      <c r="J45" s="101">
        <f>+J42+J39+J31+J34+J43+J19</f>
        <v>347429</v>
      </c>
      <c r="K45" s="68"/>
      <c r="L45" s="101">
        <f>+L42+L39+L31+L34+L43+L19</f>
        <v>7715</v>
      </c>
      <c r="M45" s="68"/>
      <c r="N45" s="101">
        <f>+N42+N39+N31+N34+N43+N19</f>
        <v>7587984</v>
      </c>
      <c r="O45" s="70"/>
      <c r="P45" s="101">
        <f>+P42+P39+P31+P34+P43+P19</f>
        <v>-36384</v>
      </c>
      <c r="Q45" s="68"/>
      <c r="R45" s="101">
        <f>+R42+R39+R31+R34+R43+R19</f>
        <v>-2593133</v>
      </c>
      <c r="S45" s="68"/>
      <c r="T45" s="101">
        <f>+T42+T39+T31+T34+T43+T19</f>
        <v>22291</v>
      </c>
      <c r="U45" s="68"/>
      <c r="V45" s="101">
        <f>+V42+V39+V31+V34+V43+V19</f>
        <v>2704801</v>
      </c>
      <c r="W45" s="70"/>
      <c r="X45" s="101">
        <f>SUM(X34,X39)</f>
        <v>-2044827</v>
      </c>
      <c r="Y45" s="70"/>
      <c r="Z45" s="101">
        <f>+Z42+Z39+Z31+Z34+Z43+Z19</f>
        <v>-22660706</v>
      </c>
      <c r="AA45" s="68"/>
      <c r="AB45" s="101">
        <f>+AB42+AB39+AB31+AB34+AB43+AB19</f>
        <v>390837</v>
      </c>
      <c r="AC45" s="70"/>
      <c r="AD45" s="101">
        <f>+AD42+AD39+AD31+AD34+AD43+AD19</f>
        <v>-24217121</v>
      </c>
      <c r="AE45" s="68"/>
      <c r="AF45" s="101">
        <f>+AF42+AF39+AF31+AF34+AF43+AF19</f>
        <v>9471254</v>
      </c>
      <c r="AG45" s="68"/>
      <c r="AH45" s="101">
        <f>+AH42+AH39+AH31+AH34+AH43+AH19</f>
        <v>313686</v>
      </c>
      <c r="AI45" s="70"/>
      <c r="AJ45" s="101">
        <f>+AJ42+AJ39+AJ31+AJ34+AJ43+AJ19</f>
        <v>9784940</v>
      </c>
    </row>
    <row r="46" spans="1:36" s="157" customFormat="1" ht="20.5" thickTop="1"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2"/>
      <c r="AA46" s="252"/>
      <c r="AB46" s="252"/>
      <c r="AC46" s="252"/>
      <c r="AD46" s="252"/>
      <c r="AE46" s="252"/>
      <c r="AF46" s="252"/>
      <c r="AG46" s="252"/>
      <c r="AH46" s="252"/>
      <c r="AI46" s="252"/>
      <c r="AJ46" s="252"/>
    </row>
    <row r="47" spans="1:36">
      <c r="AH47" s="253"/>
      <c r="AJ47" s="253"/>
    </row>
    <row r="89" spans="1:1" ht="22">
      <c r="A89" s="254" t="s">
        <v>76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5:AJ5"/>
    <mergeCell ref="J6:N6"/>
    <mergeCell ref="P6:AD6"/>
    <mergeCell ref="D13:AJ13"/>
    <mergeCell ref="A31:B31"/>
  </mergeCells>
  <pageMargins left="0.8" right="0.5" top="0.48" bottom="0.5" header="0.5" footer="0.5"/>
  <pageSetup paperSize="9" scale="45" firstPageNumber="9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00FFFF"/>
  </sheetPr>
  <dimension ref="A1:AJ101"/>
  <sheetViews>
    <sheetView view="pageBreakPreview" topLeftCell="N19" zoomScale="85" zoomScaleNormal="77" zoomScaleSheetLayoutView="85" workbookViewId="0">
      <selection activeCell="H23" sqref="H23"/>
    </sheetView>
  </sheetViews>
  <sheetFormatPr defaultColWidth="9.09765625" defaultRowHeight="20"/>
  <cols>
    <col min="1" max="1" width="52.3984375" style="157" customWidth="1"/>
    <col min="2" max="2" width="9.09765625" style="157" bestFit="1" customWidth="1"/>
    <col min="3" max="3" width="1.09765625" style="157" customWidth="1"/>
    <col min="4" max="4" width="12.8984375" style="157" customWidth="1"/>
    <col min="5" max="5" width="1.09765625" style="157" customWidth="1"/>
    <col min="6" max="6" width="10.8984375" style="157" customWidth="1"/>
    <col min="7" max="7" width="1.09765625" style="157" customWidth="1"/>
    <col min="8" max="8" width="13.69921875" style="157" customWidth="1"/>
    <col min="9" max="9" width="1.09765625" style="157" customWidth="1"/>
    <col min="10" max="10" width="13.69921875" style="157" customWidth="1"/>
    <col min="11" max="11" width="1.09765625" style="157" customWidth="1"/>
    <col min="12" max="12" width="13.69921875" style="157" customWidth="1"/>
    <col min="13" max="13" width="1.09765625" style="157" customWidth="1"/>
    <col min="14" max="14" width="12.3984375" style="157" bestFit="1" customWidth="1"/>
    <col min="15" max="15" width="0.69921875" style="157" customWidth="1"/>
    <col min="16" max="16" width="19.09765625" style="157" bestFit="1" customWidth="1"/>
    <col min="17" max="17" width="0.8984375" style="157" customWidth="1"/>
    <col min="18" max="18" width="18" style="157" customWidth="1"/>
    <col min="19" max="19" width="0.8984375" style="157" customWidth="1"/>
    <col min="20" max="20" width="14.69921875" style="157" bestFit="1" customWidth="1"/>
    <col min="21" max="21" width="0.8984375" style="157" customWidth="1"/>
    <col min="22" max="22" width="19.09765625" style="157" customWidth="1"/>
    <col min="23" max="23" width="0.8984375" style="157" customWidth="1"/>
    <col min="24" max="24" width="21.3984375" style="157" customWidth="1"/>
    <col min="25" max="25" width="1.09765625" style="157" customWidth="1"/>
    <col min="26" max="26" width="17.09765625" style="157" customWidth="1"/>
    <col min="27" max="27" width="1.09765625" style="157" customWidth="1"/>
    <col min="28" max="28" width="17.09765625" style="157" customWidth="1"/>
    <col min="29" max="29" width="1.09765625" style="157" customWidth="1"/>
    <col min="30" max="30" width="15.3984375" style="157" bestFit="1" customWidth="1"/>
    <col min="31" max="31" width="1.09765625" style="157" customWidth="1"/>
    <col min="32" max="32" width="13.69921875" style="157" customWidth="1"/>
    <col min="33" max="33" width="1.09765625" style="157" customWidth="1"/>
    <col min="34" max="34" width="15" style="157" bestFit="1" customWidth="1"/>
    <col min="35" max="35" width="1.09765625" style="157" customWidth="1"/>
    <col min="36" max="36" width="16" style="157" bestFit="1" customWidth="1"/>
    <col min="37" max="16384" width="9.09765625" style="157"/>
  </cols>
  <sheetData>
    <row r="1" spans="1:36" ht="23">
      <c r="A1" s="147" t="s">
        <v>0</v>
      </c>
      <c r="B1" s="163"/>
      <c r="C1" s="156"/>
      <c r="D1" s="102"/>
      <c r="E1" s="103"/>
      <c r="F1" s="102"/>
      <c r="G1" s="103"/>
      <c r="H1" s="102"/>
      <c r="I1" s="103"/>
      <c r="J1" s="102"/>
      <c r="K1" s="103"/>
      <c r="L1" s="102"/>
      <c r="M1" s="103"/>
      <c r="N1" s="103"/>
      <c r="O1" s="103"/>
      <c r="P1" s="103"/>
      <c r="Q1" s="103"/>
      <c r="R1" s="103"/>
      <c r="S1" s="103"/>
      <c r="T1" s="102"/>
      <c r="U1" s="103"/>
      <c r="V1" s="102"/>
      <c r="W1" s="103"/>
      <c r="X1" s="103"/>
      <c r="Y1" s="103"/>
      <c r="Z1" s="102"/>
      <c r="AA1" s="102"/>
      <c r="AB1" s="102"/>
      <c r="AC1" s="103"/>
      <c r="AD1" s="102"/>
      <c r="AE1" s="103"/>
      <c r="AF1" s="102"/>
      <c r="AG1" s="103"/>
      <c r="AH1" s="102"/>
      <c r="AI1" s="103"/>
      <c r="AJ1" s="102"/>
    </row>
    <row r="2" spans="1:36" ht="20.5" hidden="1">
      <c r="A2" s="255" t="s">
        <v>77</v>
      </c>
      <c r="B2" s="163"/>
      <c r="C2" s="156"/>
      <c r="D2" s="102"/>
      <c r="E2" s="103"/>
      <c r="F2" s="102"/>
      <c r="G2" s="103"/>
      <c r="H2" s="102"/>
      <c r="I2" s="103"/>
      <c r="J2" s="102"/>
      <c r="K2" s="103"/>
      <c r="L2" s="102"/>
      <c r="M2" s="103"/>
      <c r="N2" s="103"/>
      <c r="O2" s="103"/>
      <c r="P2" s="103"/>
      <c r="Q2" s="103"/>
      <c r="R2" s="103"/>
      <c r="S2" s="103"/>
      <c r="T2" s="102"/>
      <c r="U2" s="103"/>
      <c r="V2" s="102"/>
      <c r="W2" s="103"/>
      <c r="X2" s="103"/>
      <c r="Y2" s="103"/>
      <c r="Z2" s="102"/>
      <c r="AA2" s="102"/>
      <c r="AB2" s="102"/>
      <c r="AC2" s="103"/>
      <c r="AD2" s="102"/>
      <c r="AE2" s="103"/>
      <c r="AF2" s="102"/>
      <c r="AG2" s="103"/>
      <c r="AH2" s="102"/>
      <c r="AI2" s="103"/>
      <c r="AJ2" s="102"/>
    </row>
    <row r="3" spans="1:36" ht="23">
      <c r="A3" s="241" t="s">
        <v>139</v>
      </c>
      <c r="B3" s="161"/>
      <c r="C3" s="156"/>
      <c r="D3" s="256"/>
      <c r="E3" s="1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</row>
    <row r="4" spans="1:36" ht="9.65" customHeight="1">
      <c r="A4" s="161"/>
      <c r="B4" s="161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61"/>
      <c r="AI4" s="156"/>
      <c r="AJ4" s="156"/>
    </row>
    <row r="5" spans="1:36" ht="20.5">
      <c r="A5" s="156"/>
      <c r="B5" s="156"/>
      <c r="C5" s="156"/>
      <c r="D5" s="296" t="s">
        <v>2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</row>
    <row r="6" spans="1:36">
      <c r="A6" s="156"/>
      <c r="B6" s="156"/>
      <c r="C6" s="158"/>
      <c r="D6" s="156"/>
      <c r="E6" s="158"/>
      <c r="F6" s="156"/>
      <c r="G6" s="158"/>
      <c r="H6" s="297" t="s">
        <v>66</v>
      </c>
      <c r="I6" s="297"/>
      <c r="J6" s="297"/>
      <c r="K6" s="297"/>
      <c r="L6" s="297"/>
      <c r="M6" s="156"/>
      <c r="N6" s="297" t="s">
        <v>71</v>
      </c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57"/>
      <c r="AF6" s="156"/>
      <c r="AG6" s="156"/>
      <c r="AH6" s="156"/>
      <c r="AI6" s="156"/>
      <c r="AJ6" s="156"/>
    </row>
    <row r="7" spans="1:36">
      <c r="A7" s="156"/>
      <c r="B7" s="156"/>
      <c r="C7" s="158"/>
      <c r="D7" s="156"/>
      <c r="E7" s="158"/>
      <c r="F7" s="156"/>
      <c r="G7" s="158"/>
      <c r="H7" s="158"/>
      <c r="I7" s="158"/>
      <c r="J7" s="158"/>
      <c r="K7" s="158"/>
      <c r="L7" s="158"/>
      <c r="M7" s="156"/>
      <c r="N7" s="158"/>
      <c r="O7" s="158"/>
      <c r="P7" s="158" t="s">
        <v>140</v>
      </c>
      <c r="Q7" s="158"/>
      <c r="R7" s="158"/>
      <c r="S7" s="158"/>
      <c r="T7" s="158" t="s">
        <v>141</v>
      </c>
      <c r="U7" s="158"/>
      <c r="W7" s="158"/>
      <c r="X7" s="158"/>
      <c r="Y7" s="158"/>
      <c r="Z7" s="158"/>
      <c r="AA7" s="158"/>
      <c r="AB7" s="158"/>
      <c r="AC7" s="158"/>
      <c r="AD7" s="158"/>
      <c r="AE7" s="156"/>
      <c r="AF7" s="156"/>
      <c r="AG7" s="156"/>
      <c r="AH7" s="156"/>
      <c r="AI7" s="156"/>
      <c r="AJ7" s="156"/>
    </row>
    <row r="8" spans="1:36" ht="20.5">
      <c r="A8" s="156"/>
      <c r="B8" s="156"/>
      <c r="C8" s="158"/>
      <c r="D8" s="156"/>
      <c r="E8" s="158"/>
      <c r="F8" s="156"/>
      <c r="G8" s="158"/>
      <c r="H8" s="158"/>
      <c r="I8" s="158"/>
      <c r="J8" s="158"/>
      <c r="K8" s="158"/>
      <c r="L8" s="158"/>
      <c r="M8" s="156"/>
      <c r="N8" s="158" t="s">
        <v>142</v>
      </c>
      <c r="O8" s="158"/>
      <c r="P8" s="158" t="s">
        <v>143</v>
      </c>
      <c r="Q8" s="158"/>
      <c r="R8" s="158" t="s">
        <v>140</v>
      </c>
      <c r="S8" s="158"/>
      <c r="T8" s="158" t="s">
        <v>144</v>
      </c>
      <c r="U8" s="158"/>
      <c r="W8" s="158"/>
      <c r="X8" s="158"/>
      <c r="Y8" s="158"/>
      <c r="Z8" s="158"/>
      <c r="AA8" s="158"/>
      <c r="AB8" s="158"/>
      <c r="AC8" s="158"/>
      <c r="AD8" s="158"/>
      <c r="AE8" s="243"/>
      <c r="AF8" s="243"/>
      <c r="AG8" s="156"/>
      <c r="AH8" s="60"/>
      <c r="AI8" s="243"/>
      <c r="AJ8" s="156"/>
    </row>
    <row r="9" spans="1:36" ht="20.5">
      <c r="A9" s="156"/>
      <c r="B9" s="156"/>
      <c r="C9" s="158"/>
      <c r="D9" s="156"/>
      <c r="E9" s="158"/>
      <c r="F9" s="156"/>
      <c r="G9" s="158"/>
      <c r="H9" s="158"/>
      <c r="I9" s="158"/>
      <c r="J9" s="158"/>
      <c r="K9" s="158"/>
      <c r="L9" s="158"/>
      <c r="M9" s="156"/>
      <c r="N9" s="244" t="s">
        <v>145</v>
      </c>
      <c r="O9" s="158"/>
      <c r="P9" s="158" t="s">
        <v>146</v>
      </c>
      <c r="Q9" s="158"/>
      <c r="R9" s="158" t="s">
        <v>147</v>
      </c>
      <c r="S9" s="158"/>
      <c r="T9" s="158" t="s">
        <v>148</v>
      </c>
      <c r="U9" s="158"/>
      <c r="V9" s="158" t="s">
        <v>218</v>
      </c>
      <c r="W9" s="158"/>
      <c r="X9" s="158" t="s">
        <v>149</v>
      </c>
      <c r="Y9" s="156"/>
      <c r="Z9" s="158"/>
      <c r="AA9" s="158"/>
      <c r="AB9" s="158"/>
      <c r="AC9" s="158"/>
      <c r="AD9" s="158" t="s">
        <v>150</v>
      </c>
      <c r="AE9" s="159"/>
      <c r="AF9" s="159"/>
      <c r="AG9" s="243"/>
      <c r="AI9" s="156"/>
      <c r="AJ9" s="60"/>
    </row>
    <row r="10" spans="1:36">
      <c r="A10" s="156"/>
      <c r="B10" s="156"/>
      <c r="C10" s="158"/>
      <c r="D10" s="158"/>
      <c r="E10" s="158"/>
      <c r="F10" s="158" t="s">
        <v>152</v>
      </c>
      <c r="G10" s="158"/>
      <c r="H10" s="158"/>
      <c r="I10" s="158"/>
      <c r="J10" s="158"/>
      <c r="K10" s="156"/>
      <c r="L10" s="156"/>
      <c r="M10" s="158"/>
      <c r="N10" s="158" t="s">
        <v>153</v>
      </c>
      <c r="O10" s="158"/>
      <c r="P10" s="158" t="s">
        <v>154</v>
      </c>
      <c r="Q10" s="158"/>
      <c r="R10" s="158" t="s">
        <v>155</v>
      </c>
      <c r="S10" s="158"/>
      <c r="T10" s="158" t="s">
        <v>156</v>
      </c>
      <c r="U10" s="158"/>
      <c r="V10" s="158" t="s">
        <v>219</v>
      </c>
      <c r="W10" s="158"/>
      <c r="X10" s="158" t="s">
        <v>157</v>
      </c>
      <c r="Y10" s="156"/>
      <c r="Z10" s="158" t="s">
        <v>158</v>
      </c>
      <c r="AA10" s="158"/>
      <c r="AB10" s="158" t="s">
        <v>159</v>
      </c>
      <c r="AC10" s="158"/>
      <c r="AD10" s="158" t="s">
        <v>160</v>
      </c>
      <c r="AE10" s="156"/>
      <c r="AF10" s="158" t="s">
        <v>161</v>
      </c>
      <c r="AG10" s="158"/>
      <c r="AH10" s="158" t="s">
        <v>162</v>
      </c>
      <c r="AI10" s="158"/>
      <c r="AJ10" s="61"/>
    </row>
    <row r="11" spans="1:36">
      <c r="A11" s="156"/>
      <c r="B11" s="156"/>
      <c r="C11" s="158"/>
      <c r="D11" s="158" t="s">
        <v>163</v>
      </c>
      <c r="E11" s="158"/>
      <c r="F11" s="158" t="s">
        <v>165</v>
      </c>
      <c r="G11" s="158"/>
      <c r="H11" s="158" t="s">
        <v>166</v>
      </c>
      <c r="I11" s="158"/>
      <c r="J11" s="158"/>
      <c r="K11" s="158"/>
      <c r="L11" s="158" t="s">
        <v>167</v>
      </c>
      <c r="M11" s="158"/>
      <c r="N11" s="158" t="s">
        <v>168</v>
      </c>
      <c r="O11" s="158"/>
      <c r="P11" s="158" t="s">
        <v>169</v>
      </c>
      <c r="Q11" s="158"/>
      <c r="R11" s="158" t="s">
        <v>170</v>
      </c>
      <c r="S11" s="158"/>
      <c r="T11" s="158" t="s">
        <v>169</v>
      </c>
      <c r="U11" s="158"/>
      <c r="V11" s="158" t="s">
        <v>220</v>
      </c>
      <c r="W11" s="158"/>
      <c r="X11" s="158" t="s">
        <v>171</v>
      </c>
      <c r="Y11" s="156"/>
      <c r="Z11" s="158" t="s">
        <v>172</v>
      </c>
      <c r="AA11" s="158"/>
      <c r="AB11" s="158" t="s">
        <v>173</v>
      </c>
      <c r="AC11" s="158"/>
      <c r="AD11" s="158" t="s">
        <v>174</v>
      </c>
      <c r="AE11" s="156"/>
      <c r="AF11" s="158" t="s">
        <v>175</v>
      </c>
      <c r="AG11" s="158"/>
      <c r="AH11" s="158" t="s">
        <v>176</v>
      </c>
      <c r="AI11" s="158"/>
      <c r="AJ11" s="62" t="s">
        <v>161</v>
      </c>
    </row>
    <row r="12" spans="1:36">
      <c r="A12" s="156"/>
      <c r="B12" s="159" t="s">
        <v>7</v>
      </c>
      <c r="C12" s="158"/>
      <c r="D12" s="158" t="s">
        <v>177</v>
      </c>
      <c r="E12" s="158"/>
      <c r="F12" s="158" t="s">
        <v>179</v>
      </c>
      <c r="G12" s="158"/>
      <c r="H12" s="158" t="s">
        <v>180</v>
      </c>
      <c r="I12" s="158"/>
      <c r="J12" s="158" t="s">
        <v>181</v>
      </c>
      <c r="K12" s="158"/>
      <c r="L12" s="158" t="s">
        <v>182</v>
      </c>
      <c r="M12" s="158"/>
      <c r="N12" s="158" t="s">
        <v>183</v>
      </c>
      <c r="O12" s="158"/>
      <c r="P12" s="158" t="s">
        <v>184</v>
      </c>
      <c r="Q12" s="158"/>
      <c r="R12" s="158" t="s">
        <v>185</v>
      </c>
      <c r="S12" s="158"/>
      <c r="T12" s="158" t="s">
        <v>184</v>
      </c>
      <c r="U12" s="158"/>
      <c r="V12" s="158" t="s">
        <v>143</v>
      </c>
      <c r="W12" s="158"/>
      <c r="X12" s="158" t="s">
        <v>186</v>
      </c>
      <c r="Y12" s="156"/>
      <c r="Z12" s="158" t="s">
        <v>187</v>
      </c>
      <c r="AA12" s="158"/>
      <c r="AB12" s="158" t="s">
        <v>59</v>
      </c>
      <c r="AC12" s="158"/>
      <c r="AD12" s="158" t="s">
        <v>59</v>
      </c>
      <c r="AE12" s="156"/>
      <c r="AF12" s="158" t="s">
        <v>188</v>
      </c>
      <c r="AG12" s="158"/>
      <c r="AH12" s="158" t="s">
        <v>189</v>
      </c>
      <c r="AI12" s="158"/>
      <c r="AJ12" s="62" t="s">
        <v>175</v>
      </c>
    </row>
    <row r="13" spans="1:36">
      <c r="A13" s="156"/>
      <c r="B13" s="160"/>
      <c r="C13" s="156"/>
      <c r="D13" s="298" t="s">
        <v>9</v>
      </c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98"/>
      <c r="AG13" s="298"/>
      <c r="AH13" s="298"/>
      <c r="AI13" s="298"/>
      <c r="AJ13" s="298"/>
    </row>
    <row r="14" spans="1:36" ht="20.5">
      <c r="A14" s="161" t="s">
        <v>221</v>
      </c>
      <c r="B14" s="161"/>
      <c r="C14" s="161"/>
      <c r="D14" s="63"/>
      <c r="E14" s="64"/>
      <c r="F14" s="63"/>
      <c r="G14" s="64"/>
      <c r="H14" s="63"/>
      <c r="I14" s="64"/>
      <c r="J14" s="63"/>
      <c r="K14" s="65"/>
      <c r="L14" s="63"/>
      <c r="M14" s="64"/>
      <c r="N14" s="64"/>
      <c r="O14" s="64"/>
      <c r="P14" s="64"/>
      <c r="Q14" s="64"/>
      <c r="R14" s="64"/>
      <c r="S14" s="64"/>
      <c r="T14" s="63"/>
      <c r="U14" s="64"/>
      <c r="V14" s="63"/>
      <c r="W14" s="64"/>
      <c r="X14" s="64"/>
      <c r="Y14" s="64"/>
      <c r="Z14" s="64"/>
      <c r="AA14" s="64"/>
      <c r="AB14" s="64"/>
      <c r="AC14" s="64"/>
      <c r="AD14" s="63"/>
      <c r="AE14" s="64"/>
      <c r="AF14" s="63"/>
      <c r="AG14" s="64"/>
      <c r="AH14" s="63"/>
      <c r="AI14" s="64"/>
      <c r="AJ14" s="66"/>
    </row>
    <row r="15" spans="1:36" ht="20.5">
      <c r="A15" s="161" t="s">
        <v>222</v>
      </c>
      <c r="B15" s="159"/>
      <c r="C15" s="161"/>
      <c r="D15" s="67">
        <v>7520978</v>
      </c>
      <c r="E15" s="67"/>
      <c r="F15" s="67">
        <v>18224269</v>
      </c>
      <c r="G15" s="68"/>
      <c r="H15" s="67">
        <v>360835</v>
      </c>
      <c r="I15" s="68"/>
      <c r="J15" s="67">
        <v>7715</v>
      </c>
      <c r="K15" s="68"/>
      <c r="L15" s="67">
        <v>7952262</v>
      </c>
      <c r="M15" s="68"/>
      <c r="N15" s="67">
        <v>-25613</v>
      </c>
      <c r="O15" s="67"/>
      <c r="P15" s="67">
        <v>-1501718</v>
      </c>
      <c r="Q15" s="68"/>
      <c r="R15" s="67">
        <v>17133</v>
      </c>
      <c r="S15" s="68"/>
      <c r="T15" s="67">
        <v>2335761</v>
      </c>
      <c r="U15" s="68"/>
      <c r="V15" s="67">
        <v>-6172</v>
      </c>
      <c r="W15" s="68"/>
      <c r="X15" s="68">
        <v>-2088493</v>
      </c>
      <c r="Y15" s="68"/>
      <c r="Z15" s="67">
        <v>-22660706</v>
      </c>
      <c r="AA15" s="67"/>
      <c r="AB15" s="75">
        <v>513196</v>
      </c>
      <c r="AC15" s="68"/>
      <c r="AD15" s="67">
        <v>-23416612</v>
      </c>
      <c r="AE15" s="68"/>
      <c r="AF15" s="67">
        <v>10649447</v>
      </c>
      <c r="AG15" s="67"/>
      <c r="AH15" s="67">
        <v>336219</v>
      </c>
      <c r="AI15" s="68"/>
      <c r="AJ15" s="67">
        <v>10985666</v>
      </c>
    </row>
    <row r="16" spans="1:36" ht="20.5" hidden="1">
      <c r="A16" s="251" t="s">
        <v>208</v>
      </c>
      <c r="B16" s="159"/>
      <c r="C16" s="161"/>
      <c r="D16" s="72">
        <v>0</v>
      </c>
      <c r="E16" s="73"/>
      <c r="F16" s="72">
        <v>0</v>
      </c>
      <c r="G16" s="70"/>
      <c r="H16" s="72">
        <v>0</v>
      </c>
      <c r="I16" s="70"/>
      <c r="J16" s="72">
        <v>0</v>
      </c>
      <c r="K16" s="70"/>
      <c r="L16" s="72"/>
      <c r="M16" s="70"/>
      <c r="N16" s="72"/>
      <c r="O16" s="73"/>
      <c r="P16" s="72"/>
      <c r="Q16" s="70"/>
      <c r="R16" s="72"/>
      <c r="S16" s="70"/>
      <c r="T16" s="72"/>
      <c r="U16" s="70"/>
      <c r="V16" s="72"/>
      <c r="W16" s="70"/>
      <c r="X16" s="72">
        <f>0</f>
        <v>0</v>
      </c>
      <c r="Y16" s="70"/>
      <c r="Z16" s="72">
        <v>0</v>
      </c>
      <c r="AA16" s="73"/>
      <c r="AB16" s="72"/>
      <c r="AC16" s="70"/>
      <c r="AD16" s="72">
        <f>SUM(N16:AB16)</f>
        <v>0</v>
      </c>
      <c r="AE16" s="70"/>
      <c r="AF16" s="72">
        <f>SUM(D16:L16,AD16)</f>
        <v>0</v>
      </c>
      <c r="AG16" s="73"/>
      <c r="AH16" s="72"/>
      <c r="AI16" s="70"/>
      <c r="AJ16" s="72">
        <f>AF16+AH16</f>
        <v>0</v>
      </c>
    </row>
    <row r="17" spans="1:36" ht="20.5" hidden="1" customHeight="1">
      <c r="A17" s="247" t="s">
        <v>223</v>
      </c>
      <c r="B17" s="161"/>
      <c r="C17" s="161"/>
      <c r="D17" s="67">
        <f>SUM(D15:D16)</f>
        <v>7520978</v>
      </c>
      <c r="E17" s="68"/>
      <c r="F17" s="67">
        <f>SUM(F15:F16)</f>
        <v>18224269</v>
      </c>
      <c r="G17" s="68"/>
      <c r="H17" s="67">
        <f>SUM(H15:H16)</f>
        <v>360835</v>
      </c>
      <c r="I17" s="68"/>
      <c r="J17" s="67">
        <f>SUM(J15:J16)</f>
        <v>7715</v>
      </c>
      <c r="K17" s="68"/>
      <c r="L17" s="67">
        <f>SUM(L15:L16)</f>
        <v>7952262</v>
      </c>
      <c r="M17" s="68"/>
      <c r="N17" s="67">
        <f>SUM(N15:N16)</f>
        <v>-25613</v>
      </c>
      <c r="O17" s="68"/>
      <c r="P17" s="67">
        <f>SUM(P15:P16)</f>
        <v>-1501718</v>
      </c>
      <c r="Q17" s="68"/>
      <c r="R17" s="67">
        <f>SUM(R15:R16)</f>
        <v>17133</v>
      </c>
      <c r="S17" s="68"/>
      <c r="T17" s="67">
        <f>SUM(T15:T16)</f>
        <v>2335761</v>
      </c>
      <c r="U17" s="68"/>
      <c r="V17" s="67">
        <f>SUM(V15:V16)</f>
        <v>-6172</v>
      </c>
      <c r="W17" s="68"/>
      <c r="X17" s="68">
        <f>SUM(X15:X16)</f>
        <v>-2088493</v>
      </c>
      <c r="Y17" s="68"/>
      <c r="Z17" s="67">
        <f>SUM(Z15:Z16)</f>
        <v>-22660706</v>
      </c>
      <c r="AA17" s="67"/>
      <c r="AB17" s="67">
        <f>SUM(AB15:AB16)</f>
        <v>513196</v>
      </c>
      <c r="AC17" s="68"/>
      <c r="AD17" s="67">
        <f>SUM(AD15:AD16)</f>
        <v>-23416612</v>
      </c>
      <c r="AE17" s="70"/>
      <c r="AF17" s="67">
        <f>SUM(AF15:AF16)</f>
        <v>10649447</v>
      </c>
      <c r="AG17" s="70"/>
      <c r="AH17" s="67">
        <f>SUM(AH15:AH16)</f>
        <v>336219</v>
      </c>
      <c r="AI17" s="68"/>
      <c r="AJ17" s="67">
        <f>SUM(AJ15:AJ16)</f>
        <v>10985666</v>
      </c>
    </row>
    <row r="18" spans="1:36" ht="20.5" customHeight="1">
      <c r="A18" s="247"/>
      <c r="B18" s="161"/>
      <c r="C18" s="161"/>
      <c r="D18" s="67"/>
      <c r="E18" s="68"/>
      <c r="F18" s="67"/>
      <c r="G18" s="68"/>
      <c r="H18" s="67"/>
      <c r="I18" s="68"/>
      <c r="J18" s="67"/>
      <c r="K18" s="68"/>
      <c r="L18" s="67"/>
      <c r="M18" s="68"/>
      <c r="N18" s="67"/>
      <c r="O18" s="68"/>
      <c r="P18" s="67"/>
      <c r="Q18" s="68"/>
      <c r="R18" s="67"/>
      <c r="S18" s="68"/>
      <c r="T18" s="67"/>
      <c r="U18" s="68"/>
      <c r="V18" s="67"/>
      <c r="W18" s="68"/>
      <c r="X18" s="68"/>
      <c r="Y18" s="68"/>
      <c r="Z18" s="67"/>
      <c r="AA18" s="67"/>
      <c r="AB18" s="67"/>
      <c r="AC18" s="68"/>
      <c r="AD18" s="67"/>
      <c r="AE18" s="70"/>
      <c r="AF18" s="67"/>
      <c r="AG18" s="70"/>
      <c r="AH18" s="67"/>
      <c r="AI18" s="68"/>
      <c r="AJ18" s="67"/>
    </row>
    <row r="19" spans="1:36" ht="20.5">
      <c r="A19" s="161" t="s">
        <v>192</v>
      </c>
      <c r="B19" s="161"/>
      <c r="C19" s="161"/>
      <c r="D19" s="67"/>
      <c r="E19" s="68"/>
      <c r="F19" s="67"/>
      <c r="G19" s="68"/>
      <c r="H19" s="67"/>
      <c r="I19" s="68"/>
      <c r="J19" s="67"/>
      <c r="K19" s="68"/>
      <c r="L19" s="67"/>
      <c r="M19" s="68"/>
      <c r="N19" s="68"/>
      <c r="O19" s="68"/>
      <c r="P19" s="68"/>
      <c r="Q19" s="68"/>
      <c r="R19" s="68"/>
      <c r="S19" s="68"/>
      <c r="T19" s="67"/>
      <c r="U19" s="68"/>
      <c r="V19" s="67"/>
      <c r="W19" s="68"/>
      <c r="X19" s="68"/>
      <c r="Y19" s="68"/>
      <c r="Z19" s="67"/>
      <c r="AA19" s="67"/>
      <c r="AB19" s="67"/>
      <c r="AC19" s="68"/>
      <c r="AD19" s="68"/>
      <c r="AE19" s="70"/>
      <c r="AF19" s="68"/>
      <c r="AG19" s="70"/>
      <c r="AH19" s="67"/>
      <c r="AI19" s="68"/>
      <c r="AJ19" s="67"/>
    </row>
    <row r="20" spans="1:36" ht="20.5">
      <c r="A20" s="248" t="s">
        <v>224</v>
      </c>
      <c r="B20" s="161"/>
      <c r="C20" s="161"/>
      <c r="D20" s="67"/>
      <c r="E20" s="68"/>
      <c r="F20" s="67"/>
      <c r="G20" s="68"/>
      <c r="H20" s="67"/>
      <c r="I20" s="68"/>
      <c r="J20" s="67"/>
      <c r="K20" s="68"/>
      <c r="L20" s="67"/>
      <c r="M20" s="68"/>
      <c r="N20" s="68"/>
      <c r="O20" s="68"/>
      <c r="P20" s="68"/>
      <c r="Q20" s="68"/>
      <c r="R20" s="68"/>
      <c r="S20" s="68"/>
      <c r="T20" s="67"/>
      <c r="U20" s="68"/>
      <c r="V20" s="67"/>
      <c r="W20" s="68"/>
      <c r="X20" s="68"/>
      <c r="Y20" s="68"/>
      <c r="Z20" s="67"/>
      <c r="AA20" s="67"/>
      <c r="AB20" s="67"/>
      <c r="AC20" s="68"/>
      <c r="AD20" s="68"/>
      <c r="AE20" s="70"/>
      <c r="AF20" s="70"/>
      <c r="AG20" s="70"/>
      <c r="AH20" s="67"/>
      <c r="AI20" s="68"/>
      <c r="AJ20" s="70"/>
    </row>
    <row r="21" spans="1:36" ht="20.5">
      <c r="A21" s="162" t="s">
        <v>225</v>
      </c>
      <c r="B21" s="164" t="s">
        <v>226</v>
      </c>
      <c r="C21" s="161"/>
      <c r="D21" s="72">
        <v>0</v>
      </c>
      <c r="E21" s="68"/>
      <c r="F21" s="72">
        <v>0</v>
      </c>
      <c r="G21" s="70"/>
      <c r="H21" s="72">
        <v>0</v>
      </c>
      <c r="I21" s="70"/>
      <c r="J21" s="72">
        <v>0</v>
      </c>
      <c r="K21" s="70"/>
      <c r="L21" s="72">
        <v>-75210</v>
      </c>
      <c r="M21" s="70"/>
      <c r="N21" s="72">
        <v>0</v>
      </c>
      <c r="O21" s="70"/>
      <c r="P21" s="72">
        <v>0</v>
      </c>
      <c r="Q21" s="70"/>
      <c r="R21" s="72">
        <v>0</v>
      </c>
      <c r="S21" s="70"/>
      <c r="T21" s="72">
        <v>0</v>
      </c>
      <c r="U21" s="70"/>
      <c r="V21" s="72">
        <v>0</v>
      </c>
      <c r="W21" s="70"/>
      <c r="X21" s="72">
        <v>0</v>
      </c>
      <c r="Y21" s="70"/>
      <c r="Z21" s="72">
        <v>0</v>
      </c>
      <c r="AA21" s="73"/>
      <c r="AB21" s="72">
        <v>0</v>
      </c>
      <c r="AC21" s="70"/>
      <c r="AD21" s="72">
        <f>SUM(N21:AB21)</f>
        <v>0</v>
      </c>
      <c r="AE21" s="70"/>
      <c r="AF21" s="72">
        <f>SUM(B21:L21,AD21)</f>
        <v>-75210</v>
      </c>
      <c r="AG21" s="70"/>
      <c r="AH21" s="72">
        <v>0</v>
      </c>
      <c r="AI21" s="68"/>
      <c r="AJ21" s="72">
        <f>+AF21+AH21</f>
        <v>-75210</v>
      </c>
    </row>
    <row r="22" spans="1:36" ht="20.5">
      <c r="A22" s="248" t="s">
        <v>227</v>
      </c>
      <c r="B22" s="161"/>
      <c r="C22" s="161"/>
      <c r="D22" s="74">
        <f>D20+D21</f>
        <v>0</v>
      </c>
      <c r="E22" s="68"/>
      <c r="F22" s="74">
        <f>F20+F21</f>
        <v>0</v>
      </c>
      <c r="G22" s="68"/>
      <c r="H22" s="74">
        <f>H20+H21</f>
        <v>0</v>
      </c>
      <c r="I22" s="68"/>
      <c r="J22" s="74">
        <f>J20+J21</f>
        <v>0</v>
      </c>
      <c r="K22" s="68"/>
      <c r="L22" s="74">
        <f>L20+L21</f>
        <v>-75210</v>
      </c>
      <c r="M22" s="68"/>
      <c r="N22" s="74">
        <f>N20+N21</f>
        <v>0</v>
      </c>
      <c r="O22" s="68"/>
      <c r="P22" s="74">
        <f>P20+P21</f>
        <v>0</v>
      </c>
      <c r="Q22" s="68"/>
      <c r="R22" s="74">
        <f>R20+R21</f>
        <v>0</v>
      </c>
      <c r="S22" s="68"/>
      <c r="T22" s="74">
        <f>T20+T21</f>
        <v>0</v>
      </c>
      <c r="U22" s="68"/>
      <c r="V22" s="74">
        <f>V20+V21</f>
        <v>0</v>
      </c>
      <c r="W22" s="68"/>
      <c r="X22" s="74">
        <f>X20+X21</f>
        <v>0</v>
      </c>
      <c r="Y22" s="68"/>
      <c r="Z22" s="74">
        <f>Z20+Z21</f>
        <v>0</v>
      </c>
      <c r="AA22" s="67"/>
      <c r="AB22" s="74">
        <f>AB20+AB21</f>
        <v>0</v>
      </c>
      <c r="AC22" s="68"/>
      <c r="AD22" s="74">
        <f>AD20+AD21</f>
        <v>0</v>
      </c>
      <c r="AE22" s="70"/>
      <c r="AF22" s="74">
        <f>AF21</f>
        <v>-75210</v>
      </c>
      <c r="AG22" s="70"/>
      <c r="AH22" s="74">
        <f>AH21</f>
        <v>0</v>
      </c>
      <c r="AI22" s="68"/>
      <c r="AJ22" s="74">
        <f>AJ21</f>
        <v>-75210</v>
      </c>
    </row>
    <row r="23" spans="1:36" ht="20.5">
      <c r="A23" s="245"/>
      <c r="B23" s="161"/>
      <c r="C23" s="161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7"/>
      <c r="AB23" s="68"/>
      <c r="AC23" s="68"/>
      <c r="AD23" s="68"/>
      <c r="AE23" s="70"/>
      <c r="AF23" s="68"/>
      <c r="AG23" s="70"/>
      <c r="AH23" s="68"/>
      <c r="AI23" s="68"/>
      <c r="AJ23" s="68"/>
    </row>
    <row r="24" spans="1:36" ht="20.5" hidden="1">
      <c r="A24" s="248" t="s">
        <v>202</v>
      </c>
      <c r="B24" s="161"/>
      <c r="C24" s="161"/>
      <c r="D24" s="67"/>
      <c r="E24" s="68"/>
      <c r="F24" s="67"/>
      <c r="G24" s="68"/>
      <c r="H24" s="67"/>
      <c r="I24" s="68"/>
      <c r="J24" s="67"/>
      <c r="K24" s="68"/>
      <c r="L24" s="67"/>
      <c r="M24" s="68"/>
      <c r="N24" s="68"/>
      <c r="O24" s="68"/>
      <c r="P24" s="68"/>
      <c r="Q24" s="68"/>
      <c r="R24" s="68"/>
      <c r="S24" s="68"/>
      <c r="T24" s="67"/>
      <c r="U24" s="68"/>
      <c r="V24" s="67"/>
      <c r="W24" s="68"/>
      <c r="X24" s="68"/>
      <c r="Y24" s="68"/>
      <c r="Z24" s="67"/>
      <c r="AA24" s="67"/>
      <c r="AB24" s="67"/>
      <c r="AC24" s="68"/>
      <c r="AD24" s="68"/>
      <c r="AE24" s="70"/>
      <c r="AF24" s="70"/>
      <c r="AG24" s="70"/>
      <c r="AH24" s="67"/>
      <c r="AI24" s="68"/>
      <c r="AJ24" s="70"/>
    </row>
    <row r="25" spans="1:36" ht="20.5" hidden="1">
      <c r="A25" s="162" t="s">
        <v>203</v>
      </c>
      <c r="B25" s="161"/>
      <c r="C25" s="161"/>
      <c r="D25" s="67"/>
      <c r="E25" s="68"/>
      <c r="F25" s="67"/>
      <c r="G25" s="68"/>
      <c r="H25" s="67"/>
      <c r="I25" s="68"/>
      <c r="J25" s="67"/>
      <c r="K25" s="68"/>
      <c r="L25" s="67"/>
      <c r="M25" s="68"/>
      <c r="N25" s="68"/>
      <c r="O25" s="68"/>
      <c r="P25" s="68"/>
      <c r="Q25" s="68"/>
      <c r="R25" s="68"/>
      <c r="S25" s="68"/>
      <c r="T25" s="67"/>
      <c r="U25" s="68"/>
      <c r="V25" s="67"/>
      <c r="W25" s="68"/>
      <c r="X25" s="68"/>
      <c r="Y25" s="68"/>
      <c r="Z25" s="67"/>
      <c r="AA25" s="67"/>
      <c r="AB25" s="67"/>
      <c r="AC25" s="68"/>
      <c r="AD25" s="68"/>
      <c r="AE25" s="70"/>
      <c r="AF25" s="70"/>
      <c r="AG25" s="70"/>
      <c r="AH25" s="67"/>
      <c r="AI25" s="68"/>
      <c r="AJ25" s="70"/>
    </row>
    <row r="26" spans="1:36" ht="20.5" hidden="1">
      <c r="A26" s="162" t="s">
        <v>204</v>
      </c>
      <c r="B26" s="164" t="s">
        <v>34</v>
      </c>
      <c r="C26" s="161"/>
      <c r="D26" s="71">
        <v>0</v>
      </c>
      <c r="E26" s="68"/>
      <c r="F26" s="71">
        <v>0</v>
      </c>
      <c r="G26" s="70"/>
      <c r="H26" s="72"/>
      <c r="I26" s="70"/>
      <c r="J26" s="71">
        <v>0</v>
      </c>
      <c r="K26" s="70"/>
      <c r="L26" s="72"/>
      <c r="M26" s="70"/>
      <c r="N26" s="71">
        <v>0</v>
      </c>
      <c r="O26" s="70"/>
      <c r="P26" s="72"/>
      <c r="Q26" s="70"/>
      <c r="R26" s="71">
        <v>0</v>
      </c>
      <c r="S26" s="70"/>
      <c r="T26" s="71">
        <v>0</v>
      </c>
      <c r="U26" s="70"/>
      <c r="V26" s="71">
        <v>0</v>
      </c>
      <c r="W26" s="70"/>
      <c r="X26" s="71">
        <v>0</v>
      </c>
      <c r="Y26" s="70"/>
      <c r="Z26" s="71">
        <v>0</v>
      </c>
      <c r="AA26" s="73"/>
      <c r="AB26" s="72"/>
      <c r="AC26" s="68"/>
      <c r="AD26" s="72">
        <f>SUM(N26:AB26)</f>
        <v>0</v>
      </c>
      <c r="AE26" s="70"/>
      <c r="AF26" s="72">
        <f>SUM(B26:L26,AD26)</f>
        <v>0</v>
      </c>
      <c r="AG26" s="70"/>
      <c r="AH26" s="72"/>
      <c r="AI26" s="68"/>
      <c r="AJ26" s="72">
        <f>+AF26+AH26</f>
        <v>0</v>
      </c>
    </row>
    <row r="27" spans="1:36" ht="20.5" hidden="1">
      <c r="A27" s="248" t="s">
        <v>228</v>
      </c>
      <c r="B27" s="161"/>
      <c r="C27" s="161"/>
      <c r="D27" s="74">
        <f>D24+D26</f>
        <v>0</v>
      </c>
      <c r="E27" s="68"/>
      <c r="F27" s="74">
        <f>F24+F26</f>
        <v>0</v>
      </c>
      <c r="G27" s="68"/>
      <c r="H27" s="74">
        <f>H24+H26</f>
        <v>0</v>
      </c>
      <c r="I27" s="68"/>
      <c r="J27" s="74">
        <f>J24+J26</f>
        <v>0</v>
      </c>
      <c r="K27" s="68"/>
      <c r="L27" s="74">
        <f>L24+L26</f>
        <v>0</v>
      </c>
      <c r="M27" s="68"/>
      <c r="N27" s="74">
        <f>N24+N26</f>
        <v>0</v>
      </c>
      <c r="O27" s="68"/>
      <c r="P27" s="74">
        <f>P24+P26</f>
        <v>0</v>
      </c>
      <c r="Q27" s="68"/>
      <c r="R27" s="74">
        <f>R24+R26</f>
        <v>0</v>
      </c>
      <c r="S27" s="68"/>
      <c r="T27" s="74">
        <f>T24+T26</f>
        <v>0</v>
      </c>
      <c r="U27" s="68"/>
      <c r="V27" s="74">
        <f>V24+V26</f>
        <v>0</v>
      </c>
      <c r="W27" s="68"/>
      <c r="X27" s="74">
        <f>X24+X26</f>
        <v>0</v>
      </c>
      <c r="Y27" s="68"/>
      <c r="Z27" s="74">
        <f>Z24+Z26</f>
        <v>0</v>
      </c>
      <c r="AA27" s="67"/>
      <c r="AB27" s="74">
        <f>AB24+AB26</f>
        <v>0</v>
      </c>
      <c r="AC27" s="68"/>
      <c r="AD27" s="74">
        <f>AD24+AD26</f>
        <v>0</v>
      </c>
      <c r="AE27" s="70"/>
      <c r="AF27" s="74">
        <f>AF24+AF26</f>
        <v>0</v>
      </c>
      <c r="AG27" s="70"/>
      <c r="AH27" s="74">
        <f>AH24+AH26</f>
        <v>0</v>
      </c>
      <c r="AI27" s="68"/>
      <c r="AJ27" s="74">
        <f>AJ24+AJ26</f>
        <v>0</v>
      </c>
    </row>
    <row r="28" spans="1:36" ht="20.5" hidden="1">
      <c r="A28" s="245"/>
      <c r="B28" s="161"/>
      <c r="C28" s="161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7"/>
      <c r="AB28" s="68"/>
      <c r="AC28" s="68"/>
      <c r="AD28" s="68"/>
      <c r="AE28" s="70"/>
      <c r="AF28" s="68"/>
      <c r="AG28" s="70"/>
      <c r="AH28" s="68"/>
      <c r="AI28" s="68"/>
      <c r="AJ28" s="68"/>
    </row>
    <row r="29" spans="1:36" ht="20.5" hidden="1">
      <c r="A29" s="245" t="s">
        <v>229</v>
      </c>
      <c r="B29" s="161"/>
      <c r="C29" s="161"/>
      <c r="D29" s="71">
        <f>+D22+D27</f>
        <v>0</v>
      </c>
      <c r="E29" s="68"/>
      <c r="F29" s="71">
        <f>+F22+F27</f>
        <v>0</v>
      </c>
      <c r="G29" s="68"/>
      <c r="H29" s="71">
        <f>+H22+H27</f>
        <v>0</v>
      </c>
      <c r="I29" s="68"/>
      <c r="J29" s="71">
        <f>+J22+J27</f>
        <v>0</v>
      </c>
      <c r="K29" s="68"/>
      <c r="L29" s="71">
        <f>+L22+L27</f>
        <v>-75210</v>
      </c>
      <c r="M29" s="68"/>
      <c r="N29" s="71">
        <f>+N22+N27</f>
        <v>0</v>
      </c>
      <c r="O29" s="68"/>
      <c r="P29" s="71">
        <f>+P22+P27</f>
        <v>0</v>
      </c>
      <c r="Q29" s="68"/>
      <c r="R29" s="71">
        <f>+R22+R27</f>
        <v>0</v>
      </c>
      <c r="S29" s="68"/>
      <c r="T29" s="71">
        <f>+T22+T27</f>
        <v>0</v>
      </c>
      <c r="U29" s="68"/>
      <c r="V29" s="71">
        <f>+V22+V27</f>
        <v>0</v>
      </c>
      <c r="W29" s="68"/>
      <c r="X29" s="71">
        <f>+X22+X27</f>
        <v>0</v>
      </c>
      <c r="Y29" s="68"/>
      <c r="Z29" s="71">
        <f>+Z22+Z27</f>
        <v>0</v>
      </c>
      <c r="AA29" s="67"/>
      <c r="AB29" s="71">
        <f>+AB22+AB27</f>
        <v>0</v>
      </c>
      <c r="AC29" s="68"/>
      <c r="AD29" s="71">
        <f>+AD22+AD27</f>
        <v>0</v>
      </c>
      <c r="AE29" s="70"/>
      <c r="AF29" s="71">
        <f>+AF22+AF27</f>
        <v>-75210</v>
      </c>
      <c r="AG29" s="70"/>
      <c r="AH29" s="71">
        <f>+AH22+AH27</f>
        <v>0</v>
      </c>
      <c r="AI29" s="68"/>
      <c r="AJ29" s="71">
        <f>+AJ22+AJ27</f>
        <v>-75210</v>
      </c>
    </row>
    <row r="30" spans="1:36" ht="20.5" hidden="1">
      <c r="A30" s="245"/>
      <c r="B30" s="161"/>
      <c r="C30" s="161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7"/>
      <c r="AB30" s="68"/>
      <c r="AC30" s="68"/>
      <c r="AD30" s="68"/>
      <c r="AE30" s="70"/>
      <c r="AF30" s="68"/>
      <c r="AG30" s="70"/>
      <c r="AH30" s="68"/>
      <c r="AI30" s="68"/>
      <c r="AJ30" s="68"/>
    </row>
    <row r="31" spans="1:36" ht="20.5">
      <c r="A31" s="161" t="s">
        <v>210</v>
      </c>
      <c r="B31" s="161"/>
      <c r="C31" s="161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7"/>
      <c r="AE31" s="68"/>
      <c r="AF31" s="67"/>
      <c r="AG31" s="68"/>
      <c r="AH31" s="68"/>
      <c r="AI31" s="68"/>
      <c r="AJ31" s="68"/>
    </row>
    <row r="32" spans="1:36">
      <c r="A32" s="162" t="s">
        <v>211</v>
      </c>
      <c r="B32" s="162"/>
      <c r="C32" s="162"/>
      <c r="D32" s="73">
        <v>0</v>
      </c>
      <c r="E32" s="70"/>
      <c r="F32" s="73">
        <v>0</v>
      </c>
      <c r="G32" s="70"/>
      <c r="H32" s="73">
        <v>0</v>
      </c>
      <c r="I32" s="70"/>
      <c r="J32" s="73">
        <v>0</v>
      </c>
      <c r="K32" s="70"/>
      <c r="L32" s="99">
        <f>'PL 7-8'!D79</f>
        <v>509016</v>
      </c>
      <c r="M32" s="70"/>
      <c r="N32" s="73">
        <v>0</v>
      </c>
      <c r="O32" s="70"/>
      <c r="P32" s="73">
        <v>0</v>
      </c>
      <c r="Q32" s="70"/>
      <c r="R32" s="73">
        <v>0</v>
      </c>
      <c r="S32" s="70"/>
      <c r="T32" s="73">
        <v>0</v>
      </c>
      <c r="U32" s="70"/>
      <c r="V32" s="73">
        <v>0</v>
      </c>
      <c r="W32" s="70"/>
      <c r="X32" s="70">
        <v>0</v>
      </c>
      <c r="Y32" s="70"/>
      <c r="Z32" s="73">
        <v>0</v>
      </c>
      <c r="AA32" s="70"/>
      <c r="AB32" s="73">
        <v>0</v>
      </c>
      <c r="AC32" s="70"/>
      <c r="AD32" s="70">
        <v>0</v>
      </c>
      <c r="AE32" s="70"/>
      <c r="AF32" s="70">
        <f t="shared" ref="AF32:AF33" si="0">SUM(D32:L32,AD32)</f>
        <v>509016</v>
      </c>
      <c r="AG32" s="70"/>
      <c r="AH32" s="97">
        <f>'PL 7-8'!D80</f>
        <v>-33359</v>
      </c>
      <c r="AI32" s="70"/>
      <c r="AJ32" s="97">
        <f t="shared" ref="AJ32:AJ33" si="1">AF32+AH32</f>
        <v>475657</v>
      </c>
    </row>
    <row r="33" spans="1:36" ht="20.5">
      <c r="A33" s="162" t="s">
        <v>212</v>
      </c>
      <c r="B33" s="162"/>
      <c r="C33" s="162"/>
      <c r="D33" s="73">
        <v>0</v>
      </c>
      <c r="E33" s="70"/>
      <c r="F33" s="73">
        <v>0</v>
      </c>
      <c r="G33" s="70"/>
      <c r="H33" s="73">
        <v>0</v>
      </c>
      <c r="I33" s="70"/>
      <c r="J33" s="73">
        <v>0</v>
      </c>
      <c r="K33" s="70"/>
      <c r="L33" s="73">
        <v>23371</v>
      </c>
      <c r="M33" s="70"/>
      <c r="N33" s="70">
        <v>-113104</v>
      </c>
      <c r="O33" s="70"/>
      <c r="P33" s="70">
        <v>997505</v>
      </c>
      <c r="Q33" s="70"/>
      <c r="R33" s="70">
        <v>4118</v>
      </c>
      <c r="S33" s="70"/>
      <c r="T33" s="70">
        <v>-1317373</v>
      </c>
      <c r="U33" s="70"/>
      <c r="V33" s="70">
        <v>-76443</v>
      </c>
      <c r="W33" s="70"/>
      <c r="X33" s="72">
        <v>450179</v>
      </c>
      <c r="Y33" s="70"/>
      <c r="Z33" s="67">
        <v>0</v>
      </c>
      <c r="AA33" s="70"/>
      <c r="AB33" s="72">
        <v>7279</v>
      </c>
      <c r="AC33" s="70"/>
      <c r="AD33" s="70">
        <v>-47839</v>
      </c>
      <c r="AE33" s="70"/>
      <c r="AF33" s="70">
        <f t="shared" si="0"/>
        <v>-24468</v>
      </c>
      <c r="AG33" s="70"/>
      <c r="AH33" s="70">
        <v>-24739</v>
      </c>
      <c r="AI33" s="70"/>
      <c r="AJ33" s="97">
        <f t="shared" si="1"/>
        <v>-49207</v>
      </c>
    </row>
    <row r="34" spans="1:36" ht="20.5">
      <c r="A34" s="161" t="s">
        <v>213</v>
      </c>
      <c r="B34" s="161"/>
      <c r="C34" s="161"/>
      <c r="D34" s="88">
        <f>D32+D33</f>
        <v>0</v>
      </c>
      <c r="E34" s="68"/>
      <c r="F34" s="88">
        <f>F32+F33</f>
        <v>0</v>
      </c>
      <c r="G34" s="68"/>
      <c r="H34" s="88">
        <f>H32+H33</f>
        <v>0</v>
      </c>
      <c r="I34" s="68"/>
      <c r="J34" s="88">
        <f>J32+J33</f>
        <v>0</v>
      </c>
      <c r="K34" s="68"/>
      <c r="L34" s="88">
        <f>L32+L33</f>
        <v>532387</v>
      </c>
      <c r="M34" s="68"/>
      <c r="N34" s="88">
        <f>N32+N33</f>
        <v>-113104</v>
      </c>
      <c r="O34" s="68"/>
      <c r="P34" s="88">
        <f>P32+P33</f>
        <v>997505</v>
      </c>
      <c r="Q34" s="68"/>
      <c r="R34" s="88">
        <f>R32+R33</f>
        <v>4118</v>
      </c>
      <c r="S34" s="68"/>
      <c r="T34" s="88">
        <f>T32+T33</f>
        <v>-1317373</v>
      </c>
      <c r="U34" s="68"/>
      <c r="V34" s="88">
        <f>V32+V33</f>
        <v>-76443</v>
      </c>
      <c r="W34" s="68"/>
      <c r="X34" s="108">
        <f>X32+X33</f>
        <v>450179</v>
      </c>
      <c r="Y34" s="68"/>
      <c r="Z34" s="88">
        <f>Z32+Z33</f>
        <v>0</v>
      </c>
      <c r="AA34" s="68"/>
      <c r="AB34" s="88">
        <f>AB32+AB33</f>
        <v>7279</v>
      </c>
      <c r="AC34" s="68"/>
      <c r="AD34" s="88">
        <f>AD32+AD33</f>
        <v>-47839</v>
      </c>
      <c r="AE34" s="68"/>
      <c r="AF34" s="88">
        <f>AF32+AF33</f>
        <v>484548</v>
      </c>
      <c r="AG34" s="68"/>
      <c r="AH34" s="88">
        <f>AH32+AH33</f>
        <v>-58098</v>
      </c>
      <c r="AI34" s="70"/>
      <c r="AJ34" s="88">
        <f>AJ32+AJ33</f>
        <v>426450</v>
      </c>
    </row>
    <row r="35" spans="1:36" ht="15" customHeight="1">
      <c r="A35" s="161"/>
      <c r="B35" s="161"/>
      <c r="C35" s="161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70"/>
      <c r="AJ35" s="68"/>
    </row>
    <row r="36" spans="1:36">
      <c r="A36" s="162" t="s">
        <v>214</v>
      </c>
      <c r="B36" s="162"/>
      <c r="C36" s="162"/>
      <c r="D36" s="70">
        <v>0</v>
      </c>
      <c r="E36" s="70"/>
      <c r="F36" s="70">
        <v>0</v>
      </c>
      <c r="G36" s="70"/>
      <c r="H36" s="70">
        <v>143</v>
      </c>
      <c r="I36" s="70"/>
      <c r="J36" s="70">
        <v>0</v>
      </c>
      <c r="K36" s="70"/>
      <c r="L36" s="70">
        <v>-143</v>
      </c>
      <c r="M36" s="70"/>
      <c r="N36" s="70">
        <v>0</v>
      </c>
      <c r="O36" s="70"/>
      <c r="P36" s="70">
        <v>0</v>
      </c>
      <c r="Q36" s="70"/>
      <c r="R36" s="70">
        <v>0</v>
      </c>
      <c r="S36" s="70"/>
      <c r="T36" s="70">
        <v>0</v>
      </c>
      <c r="U36" s="70"/>
      <c r="V36" s="70">
        <v>0</v>
      </c>
      <c r="W36" s="70"/>
      <c r="X36" s="70">
        <v>0</v>
      </c>
      <c r="Y36" s="70"/>
      <c r="Z36" s="70">
        <v>0</v>
      </c>
      <c r="AA36" s="70"/>
      <c r="AB36" s="70">
        <v>0</v>
      </c>
      <c r="AC36" s="70"/>
      <c r="AD36" s="70">
        <v>0</v>
      </c>
      <c r="AE36" s="70"/>
      <c r="AF36" s="70">
        <v>0</v>
      </c>
      <c r="AG36" s="70"/>
      <c r="AH36" s="70">
        <v>0</v>
      </c>
      <c r="AI36" s="70"/>
      <c r="AJ36" s="70">
        <v>0</v>
      </c>
    </row>
    <row r="37" spans="1:36">
      <c r="A37" s="162" t="s">
        <v>215</v>
      </c>
      <c r="B37" s="162"/>
      <c r="C37" s="162"/>
      <c r="D37" s="73">
        <v>0</v>
      </c>
      <c r="E37" s="70"/>
      <c r="F37" s="73">
        <v>0</v>
      </c>
      <c r="G37" s="70"/>
      <c r="H37" s="73">
        <v>0</v>
      </c>
      <c r="I37" s="70"/>
      <c r="J37" s="73">
        <v>0</v>
      </c>
      <c r="K37" s="70"/>
      <c r="L37" s="104">
        <v>-38999</v>
      </c>
      <c r="M37" s="70"/>
      <c r="N37" s="70">
        <v>0</v>
      </c>
      <c r="O37" s="70"/>
      <c r="P37" s="70">
        <v>-21338</v>
      </c>
      <c r="Q37" s="70"/>
      <c r="R37" s="73">
        <v>0</v>
      </c>
      <c r="S37" s="70"/>
      <c r="T37" s="70">
        <v>0</v>
      </c>
      <c r="U37" s="70"/>
      <c r="V37" s="70">
        <v>67630</v>
      </c>
      <c r="W37" s="70"/>
      <c r="X37" s="72">
        <v>0</v>
      </c>
      <c r="Y37" s="70"/>
      <c r="Z37" s="70">
        <v>0</v>
      </c>
      <c r="AA37" s="70"/>
      <c r="AB37" s="72">
        <v>-7293</v>
      </c>
      <c r="AC37" s="70"/>
      <c r="AD37" s="86">
        <f t="shared" ref="AD37" si="2">SUM(N37:AB37)</f>
        <v>38999</v>
      </c>
      <c r="AE37" s="70"/>
      <c r="AF37" s="97">
        <f>SUM(D37:L37,AD37)</f>
        <v>0</v>
      </c>
      <c r="AG37" s="70"/>
      <c r="AH37" s="73">
        <v>0</v>
      </c>
      <c r="AI37" s="70"/>
      <c r="AJ37" s="70">
        <v>0</v>
      </c>
    </row>
    <row r="38" spans="1:36" ht="20.5" hidden="1">
      <c r="A38" s="162" t="s">
        <v>216</v>
      </c>
      <c r="B38" s="162"/>
      <c r="C38" s="162"/>
      <c r="D38" s="73">
        <v>0</v>
      </c>
      <c r="E38" s="70"/>
      <c r="F38" s="73">
        <v>0</v>
      </c>
      <c r="G38" s="70"/>
      <c r="H38" s="73">
        <v>0</v>
      </c>
      <c r="I38" s="70"/>
      <c r="J38" s="73">
        <v>0</v>
      </c>
      <c r="K38" s="70"/>
      <c r="L38" s="67">
        <v>0</v>
      </c>
      <c r="M38" s="70"/>
      <c r="N38" s="73">
        <v>0</v>
      </c>
      <c r="O38" s="70"/>
      <c r="P38" s="67">
        <v>0</v>
      </c>
      <c r="Q38" s="70"/>
      <c r="R38" s="67"/>
      <c r="S38" s="70"/>
      <c r="T38" s="67"/>
      <c r="U38" s="70"/>
      <c r="V38" s="67"/>
      <c r="W38" s="70"/>
      <c r="X38" s="72"/>
      <c r="Y38" s="70"/>
      <c r="Z38" s="67"/>
      <c r="AA38" s="70"/>
      <c r="AB38" s="71"/>
      <c r="AC38" s="70"/>
      <c r="AD38" s="70">
        <f>SUM(N38:AB38)</f>
        <v>0</v>
      </c>
      <c r="AE38" s="70"/>
      <c r="AF38" s="70">
        <f>SUM(D38:L38,AD38)</f>
        <v>0</v>
      </c>
      <c r="AG38" s="70"/>
      <c r="AH38" s="70"/>
      <c r="AI38" s="70"/>
      <c r="AJ38" s="70">
        <f>+AF38+AH38</f>
        <v>0</v>
      </c>
    </row>
    <row r="39" spans="1:36" ht="15" customHeight="1">
      <c r="A39" s="162"/>
      <c r="B39" s="162"/>
      <c r="C39" s="162"/>
      <c r="D39" s="105"/>
      <c r="E39" s="70"/>
      <c r="F39" s="105"/>
      <c r="G39" s="70"/>
      <c r="H39" s="105"/>
      <c r="I39" s="70"/>
      <c r="J39" s="105"/>
      <c r="K39" s="70"/>
      <c r="L39" s="105"/>
      <c r="M39" s="70"/>
      <c r="N39" s="105"/>
      <c r="O39" s="70"/>
      <c r="P39" s="105"/>
      <c r="Q39" s="70"/>
      <c r="R39" s="105"/>
      <c r="S39" s="70"/>
      <c r="T39" s="105"/>
      <c r="U39" s="70"/>
      <c r="V39" s="105"/>
      <c r="W39" s="70"/>
      <c r="X39" s="70"/>
      <c r="Y39" s="70"/>
      <c r="Z39" s="105"/>
      <c r="AA39" s="70"/>
      <c r="AB39" s="70"/>
      <c r="AC39" s="70"/>
      <c r="AD39" s="105"/>
      <c r="AE39" s="70"/>
      <c r="AF39" s="106"/>
      <c r="AG39" s="70"/>
      <c r="AH39" s="105"/>
      <c r="AI39" s="70"/>
      <c r="AJ39" s="106"/>
    </row>
    <row r="40" spans="1:36" ht="21" thickBot="1">
      <c r="A40" s="161" t="s">
        <v>230</v>
      </c>
      <c r="B40" s="161"/>
      <c r="C40" s="161"/>
      <c r="D40" s="101">
        <f>D15+D22+D34+D37+D36</f>
        <v>7520978</v>
      </c>
      <c r="E40" s="68"/>
      <c r="F40" s="101">
        <f>F15+F22+F34+F37+F36</f>
        <v>18224269</v>
      </c>
      <c r="G40" s="68"/>
      <c r="H40" s="101">
        <f>H15+H22+H34+H37+H36</f>
        <v>360978</v>
      </c>
      <c r="I40" s="68"/>
      <c r="J40" s="101">
        <f>J15+J22+J34+J37+J36</f>
        <v>7715</v>
      </c>
      <c r="K40" s="68"/>
      <c r="L40" s="101">
        <f>L15+L22+L34+L37+L36</f>
        <v>8370297</v>
      </c>
      <c r="M40" s="70"/>
      <c r="N40" s="101">
        <f>N15+N22+N34+N37+N36</f>
        <v>-138717</v>
      </c>
      <c r="O40" s="68"/>
      <c r="P40" s="101">
        <f>P15+P22+P34+P37+P36</f>
        <v>-525551</v>
      </c>
      <c r="Q40" s="68"/>
      <c r="R40" s="101">
        <f>R15+R22+R34+R37+R36</f>
        <v>21251</v>
      </c>
      <c r="S40" s="68"/>
      <c r="T40" s="101">
        <f>T15+T22+T34+T37+T36</f>
        <v>1018388</v>
      </c>
      <c r="U40" s="68"/>
      <c r="V40" s="101">
        <f>V15+V22+V34+V37+V36</f>
        <v>-14985</v>
      </c>
      <c r="W40" s="68"/>
      <c r="X40" s="101">
        <f>X15+X22+X34+X37+X36</f>
        <v>-1638314</v>
      </c>
      <c r="Y40" s="70"/>
      <c r="Z40" s="101">
        <f>Z15+Z22+Z34+Z37+Z36</f>
        <v>-22660706</v>
      </c>
      <c r="AA40" s="68"/>
      <c r="AB40" s="101">
        <f>AB15+AB22+AB34+AB37+AB36</f>
        <v>513182</v>
      </c>
      <c r="AC40" s="70"/>
      <c r="AD40" s="101">
        <f>AD15+AD22+AD34+AD37+AD36</f>
        <v>-23425452</v>
      </c>
      <c r="AE40" s="68"/>
      <c r="AF40" s="101">
        <f>AF15+AF22+AF34+AF37+AF36</f>
        <v>11058785</v>
      </c>
      <c r="AG40" s="68"/>
      <c r="AH40" s="101">
        <f>AH15+AH22+AH34+AH37+AH36</f>
        <v>278121</v>
      </c>
      <c r="AI40" s="70"/>
      <c r="AJ40" s="101">
        <f>AJ15+AJ22+AJ34+AJ37+AJ36</f>
        <v>11336906</v>
      </c>
    </row>
    <row r="41" spans="1:36" ht="20.5" thickTop="1">
      <c r="D41" s="252"/>
      <c r="E41" s="252"/>
      <c r="F41" s="252"/>
      <c r="G41" s="252"/>
      <c r="H41" s="252"/>
      <c r="I41" s="252"/>
      <c r="J41" s="252"/>
      <c r="K41" s="252"/>
      <c r="L41" s="73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52"/>
      <c r="Y41" s="252"/>
      <c r="Z41" s="252"/>
      <c r="AA41" s="252"/>
      <c r="AB41" s="252"/>
      <c r="AC41" s="252"/>
      <c r="AD41" s="73"/>
      <c r="AE41" s="70"/>
      <c r="AF41" s="73"/>
      <c r="AG41" s="70"/>
      <c r="AH41" s="73"/>
      <c r="AI41" s="70"/>
      <c r="AJ41" s="73"/>
    </row>
    <row r="42" spans="1:36">
      <c r="D42" s="252"/>
      <c r="E42" s="252"/>
      <c r="F42" s="252"/>
      <c r="G42" s="252"/>
      <c r="H42" s="252"/>
      <c r="I42" s="252"/>
      <c r="J42" s="252"/>
      <c r="K42" s="252"/>
      <c r="L42" s="73"/>
      <c r="M42" s="252"/>
      <c r="N42" s="258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2"/>
      <c r="AD42" s="73"/>
      <c r="AE42" s="70"/>
      <c r="AF42" s="73"/>
      <c r="AG42" s="70"/>
      <c r="AH42" s="73"/>
      <c r="AI42" s="70"/>
      <c r="AJ42" s="73"/>
    </row>
    <row r="43" spans="1:36"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252"/>
      <c r="AG43" s="252"/>
      <c r="AH43" s="252"/>
      <c r="AI43" s="252"/>
      <c r="AJ43" s="107"/>
    </row>
    <row r="44" spans="1:36"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  <c r="AA44" s="252"/>
      <c r="AB44" s="252"/>
      <c r="AC44" s="252"/>
      <c r="AD44" s="252"/>
      <c r="AE44" s="252"/>
      <c r="AF44" s="252"/>
      <c r="AG44" s="252"/>
      <c r="AH44" s="252"/>
      <c r="AI44" s="252"/>
      <c r="AJ44" s="107"/>
    </row>
    <row r="45" spans="1:36">
      <c r="AF45" s="76"/>
      <c r="AG45" s="77"/>
      <c r="AH45" s="76"/>
      <c r="AI45" s="77"/>
      <c r="AJ45" s="76"/>
    </row>
    <row r="46" spans="1:36">
      <c r="AF46" s="76"/>
      <c r="AG46" s="77"/>
      <c r="AH46" s="76"/>
      <c r="AI46" s="77"/>
      <c r="AJ46" s="76"/>
    </row>
    <row r="47" spans="1:36">
      <c r="AF47" s="76"/>
      <c r="AG47" s="77"/>
      <c r="AH47" s="76"/>
      <c r="AI47" s="77"/>
      <c r="AJ47" s="76"/>
    </row>
    <row r="48" spans="1:36">
      <c r="AF48" s="76"/>
      <c r="AG48" s="77"/>
      <c r="AH48" s="76"/>
      <c r="AI48" s="77"/>
      <c r="AJ48" s="76"/>
    </row>
    <row r="101" spans="1:1" ht="20.5">
      <c r="A101" s="163" t="s">
        <v>231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H6:L6"/>
    <mergeCell ref="D5:AJ5"/>
    <mergeCell ref="N6:AD6"/>
    <mergeCell ref="D13:AJ13"/>
  </mergeCells>
  <pageMargins left="0.8" right="0.3" top="0.48" bottom="0.5" header="0.5" footer="0.5"/>
  <pageSetup paperSize="9" scale="45" firstPageNumber="10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AF32:AF33 AB21:AJ21 AB22:AE22 AG22 AI2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6D24D-A7BF-49EB-9280-32A4E00B2FA3}">
  <sheetPr>
    <tabColor rgb="FF00FFFF"/>
    <pageSetUpPr fitToPage="1"/>
  </sheetPr>
  <dimension ref="A1:R95"/>
  <sheetViews>
    <sheetView view="pageBreakPreview" topLeftCell="A11" zoomScale="85" zoomScaleNormal="100" zoomScaleSheetLayoutView="85" workbookViewId="0">
      <selection activeCell="O22" sqref="O22"/>
    </sheetView>
  </sheetViews>
  <sheetFormatPr defaultColWidth="11" defaultRowHeight="20.25" customHeight="1"/>
  <cols>
    <col min="1" max="1" width="53.09765625" style="179" customWidth="1"/>
    <col min="2" max="2" width="14.59765625" style="179" hidden="1" customWidth="1"/>
    <col min="3" max="3" width="14.09765625" style="166" customWidth="1"/>
    <col min="4" max="4" width="1.3984375" style="166" customWidth="1"/>
    <col min="5" max="5" width="16" style="166" customWidth="1"/>
    <col min="6" max="6" width="1.3984375" style="166" customWidth="1"/>
    <col min="7" max="7" width="16.09765625" style="166" customWidth="1"/>
    <col min="8" max="8" width="1.3984375" style="166" customWidth="1"/>
    <col min="9" max="9" width="15.69921875" style="166" customWidth="1"/>
    <col min="10" max="10" width="1.3984375" style="166" customWidth="1"/>
    <col min="11" max="11" width="16.69921875" style="166" customWidth="1"/>
    <col min="12" max="12" width="1.3984375" style="166" customWidth="1"/>
    <col min="13" max="13" width="18.3984375" style="166" customWidth="1"/>
    <col min="14" max="14" width="1.09765625" style="166" customWidth="1"/>
    <col min="15" max="15" width="20.59765625" style="166" customWidth="1"/>
    <col min="16" max="16" width="1.3984375" style="166" customWidth="1"/>
    <col min="17" max="17" width="17.09765625" style="166" customWidth="1"/>
    <col min="18" max="16384" width="11" style="166"/>
  </cols>
  <sheetData>
    <row r="1" spans="1:17" ht="22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65"/>
    </row>
    <row r="2" spans="1:17" ht="22.5" hidden="1" customHeight="1">
      <c r="A2" s="147" t="s">
        <v>77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65"/>
    </row>
    <row r="3" spans="1:17" ht="22.5" customHeight="1">
      <c r="A3" s="167" t="s">
        <v>139</v>
      </c>
      <c r="B3" s="16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68"/>
    </row>
    <row r="4" spans="1:17" ht="22.5" customHeight="1">
      <c r="A4" s="167"/>
      <c r="B4" s="16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68"/>
    </row>
    <row r="5" spans="1:17" ht="22.5" customHeight="1">
      <c r="A5" s="167"/>
      <c r="B5" s="167"/>
      <c r="C5" s="300" t="s">
        <v>3</v>
      </c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147"/>
      <c r="Q5" s="147"/>
    </row>
    <row r="6" spans="1:17" s="171" customFormat="1" ht="22.5" customHeight="1">
      <c r="A6" s="169"/>
      <c r="B6" s="169"/>
      <c r="C6" s="155"/>
      <c r="D6" s="170"/>
      <c r="E6" s="155"/>
      <c r="F6" s="170"/>
      <c r="G6" s="301" t="s">
        <v>66</v>
      </c>
      <c r="H6" s="301"/>
      <c r="I6" s="301"/>
      <c r="J6" s="170"/>
      <c r="K6" s="259"/>
      <c r="L6" s="259"/>
      <c r="M6" s="260" t="s">
        <v>71</v>
      </c>
      <c r="N6" s="260"/>
      <c r="O6" s="260"/>
      <c r="P6" s="155"/>
      <c r="Q6" s="155"/>
    </row>
    <row r="7" spans="1:17" s="171" customFormat="1" ht="22.5" customHeight="1">
      <c r="A7" s="169"/>
      <c r="B7" s="169"/>
      <c r="C7" s="155"/>
      <c r="D7" s="170"/>
      <c r="E7" s="155"/>
      <c r="F7" s="170"/>
      <c r="G7" s="172"/>
      <c r="H7" s="172"/>
      <c r="I7" s="172"/>
      <c r="J7" s="170"/>
      <c r="K7" s="170"/>
      <c r="L7" s="170"/>
      <c r="M7" s="155"/>
      <c r="N7" s="155"/>
      <c r="O7" s="170" t="s">
        <v>150</v>
      </c>
      <c r="P7" s="155"/>
      <c r="Q7" s="155"/>
    </row>
    <row r="8" spans="1:17" s="171" customFormat="1" ht="22.5" customHeight="1">
      <c r="C8" s="172"/>
      <c r="D8" s="152"/>
      <c r="E8" s="173" t="s">
        <v>152</v>
      </c>
      <c r="F8" s="152"/>
      <c r="G8" s="152"/>
      <c r="H8" s="172"/>
      <c r="I8" s="148"/>
      <c r="J8" s="152"/>
      <c r="K8" s="172" t="s">
        <v>232</v>
      </c>
      <c r="L8" s="152"/>
      <c r="M8" s="172" t="s">
        <v>158</v>
      </c>
      <c r="N8" s="172"/>
      <c r="O8" s="172" t="s">
        <v>160</v>
      </c>
      <c r="P8" s="152"/>
      <c r="Q8" s="152"/>
    </row>
    <row r="9" spans="1:17" s="171" customFormat="1" ht="22.5" customHeight="1">
      <c r="C9" s="172" t="s">
        <v>163</v>
      </c>
      <c r="D9" s="172"/>
      <c r="E9" s="173" t="s">
        <v>165</v>
      </c>
      <c r="F9" s="172"/>
      <c r="G9" s="172" t="s">
        <v>166</v>
      </c>
      <c r="H9" s="172"/>
      <c r="I9" s="172"/>
      <c r="J9" s="172"/>
      <c r="K9" s="172" t="s">
        <v>233</v>
      </c>
      <c r="L9" s="172"/>
      <c r="M9" s="172" t="s">
        <v>172</v>
      </c>
      <c r="N9" s="172"/>
      <c r="O9" s="172" t="s">
        <v>174</v>
      </c>
      <c r="P9" s="172"/>
      <c r="Q9" s="172" t="s">
        <v>161</v>
      </c>
    </row>
    <row r="10" spans="1:17" s="171" customFormat="1" ht="20.25" customHeight="1">
      <c r="B10" s="174"/>
      <c r="C10" s="172" t="s">
        <v>177</v>
      </c>
      <c r="D10" s="172"/>
      <c r="E10" s="173" t="s">
        <v>179</v>
      </c>
      <c r="F10" s="172"/>
      <c r="G10" s="172" t="s">
        <v>180</v>
      </c>
      <c r="H10" s="172"/>
      <c r="I10" s="172" t="s">
        <v>234</v>
      </c>
      <c r="J10" s="172"/>
      <c r="K10" s="172" t="s">
        <v>235</v>
      </c>
      <c r="L10" s="172"/>
      <c r="M10" s="172" t="s">
        <v>187</v>
      </c>
      <c r="N10" s="172"/>
      <c r="O10" s="172" t="s">
        <v>59</v>
      </c>
      <c r="P10" s="172"/>
      <c r="Q10" s="172" t="s">
        <v>175</v>
      </c>
    </row>
    <row r="11" spans="1:17" s="171" customFormat="1" ht="22.5" customHeight="1">
      <c r="A11" s="150"/>
      <c r="B11" s="261"/>
      <c r="C11" s="302" t="s">
        <v>9</v>
      </c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</row>
    <row r="12" spans="1:17" s="155" customFormat="1" ht="22.5" customHeight="1">
      <c r="A12" s="150" t="s">
        <v>190</v>
      </c>
      <c r="B12" s="161">
        <v>11</v>
      </c>
      <c r="C12" s="2"/>
      <c r="D12" s="33"/>
      <c r="E12" s="2"/>
      <c r="F12" s="2"/>
      <c r="G12" s="2"/>
      <c r="H12" s="33"/>
      <c r="I12" s="2"/>
      <c r="J12" s="33"/>
      <c r="K12" s="33"/>
      <c r="L12" s="33"/>
      <c r="M12" s="2"/>
      <c r="N12" s="2"/>
      <c r="O12" s="2"/>
      <c r="P12" s="2"/>
      <c r="Q12" s="2"/>
    </row>
    <row r="13" spans="1:17" s="155" customFormat="1" ht="22.5" customHeight="1">
      <c r="A13" s="175" t="s">
        <v>209</v>
      </c>
      <c r="B13" s="159"/>
      <c r="C13" s="109">
        <v>7520978</v>
      </c>
      <c r="D13" s="39"/>
      <c r="E13" s="109">
        <v>18224269</v>
      </c>
      <c r="F13" s="39"/>
      <c r="G13" s="109">
        <v>69041</v>
      </c>
      <c r="H13" s="39"/>
      <c r="I13" s="109">
        <v>138794</v>
      </c>
      <c r="J13" s="39"/>
      <c r="K13" s="116">
        <f>0</f>
        <v>0</v>
      </c>
      <c r="L13" s="39"/>
      <c r="M13" s="109">
        <v>-22603113</v>
      </c>
      <c r="N13" s="39"/>
      <c r="O13" s="116">
        <f>SUM(K13:M13)</f>
        <v>-22603113</v>
      </c>
      <c r="P13" s="39"/>
      <c r="Q13" s="116">
        <f>SUM(C13:I13,O13)</f>
        <v>3349969</v>
      </c>
    </row>
    <row r="14" spans="1:17" s="155" customFormat="1" ht="22.5" customHeight="1">
      <c r="A14" s="153"/>
      <c r="B14" s="161"/>
      <c r="C14" s="39"/>
      <c r="D14" s="39"/>
      <c r="E14" s="41"/>
      <c r="F14" s="41"/>
      <c r="G14" s="39"/>
      <c r="H14" s="39"/>
      <c r="I14" s="39"/>
      <c r="J14" s="39"/>
      <c r="K14" s="39"/>
      <c r="L14" s="39"/>
      <c r="M14" s="41"/>
      <c r="N14" s="41"/>
      <c r="O14" s="41"/>
      <c r="P14" s="41"/>
      <c r="Q14" s="39"/>
    </row>
    <row r="15" spans="1:17" s="155" customFormat="1" ht="22.5" hidden="1" customHeight="1">
      <c r="A15" s="176" t="s">
        <v>192</v>
      </c>
      <c r="B15" s="161"/>
      <c r="C15" s="39"/>
      <c r="D15" s="39"/>
      <c r="E15" s="41"/>
      <c r="F15" s="41"/>
      <c r="G15" s="39"/>
      <c r="H15" s="39"/>
      <c r="I15" s="39"/>
      <c r="J15" s="39"/>
      <c r="K15" s="39"/>
      <c r="L15" s="39"/>
      <c r="M15" s="41"/>
      <c r="N15" s="41"/>
      <c r="O15" s="41"/>
      <c r="P15" s="41"/>
      <c r="Q15" s="39"/>
    </row>
    <row r="16" spans="1:17" s="155" customFormat="1" ht="22.5" hidden="1" customHeight="1">
      <c r="A16" s="177" t="s">
        <v>194</v>
      </c>
      <c r="B16" s="161" t="s">
        <v>193</v>
      </c>
      <c r="C16" s="39"/>
      <c r="D16" s="39"/>
      <c r="E16" s="41"/>
      <c r="F16" s="41"/>
      <c r="G16" s="39"/>
      <c r="H16" s="39"/>
      <c r="I16" s="39"/>
      <c r="J16" s="39"/>
      <c r="K16" s="39"/>
      <c r="L16" s="39"/>
      <c r="M16" s="41"/>
      <c r="N16" s="41"/>
      <c r="O16" s="41"/>
      <c r="P16" s="41"/>
      <c r="Q16" s="39"/>
    </row>
    <row r="17" spans="1:18" s="155" customFormat="1" ht="22.5" hidden="1" customHeight="1">
      <c r="A17" s="178" t="s">
        <v>196</v>
      </c>
      <c r="B17" s="262" t="s">
        <v>195</v>
      </c>
      <c r="C17" s="39"/>
      <c r="D17" s="39"/>
      <c r="E17" s="41"/>
      <c r="F17" s="41"/>
      <c r="G17" s="39"/>
      <c r="H17" s="39"/>
      <c r="I17" s="5"/>
      <c r="J17" s="39"/>
      <c r="K17" s="39"/>
      <c r="L17" s="39"/>
      <c r="M17" s="41"/>
      <c r="N17" s="41"/>
      <c r="O17" s="39"/>
      <c r="P17" s="110"/>
      <c r="Q17" s="37"/>
    </row>
    <row r="18" spans="1:18" s="155" customFormat="1" ht="22.5" hidden="1" customHeight="1">
      <c r="A18" s="177" t="s">
        <v>197</v>
      </c>
      <c r="B18" s="263" t="s">
        <v>111</v>
      </c>
      <c r="C18" s="40"/>
      <c r="D18" s="39"/>
      <c r="E18" s="40"/>
      <c r="F18" s="41"/>
      <c r="G18" s="40"/>
      <c r="H18" s="39"/>
      <c r="I18" s="40"/>
      <c r="J18" s="39"/>
      <c r="K18" s="39"/>
      <c r="L18" s="39"/>
      <c r="M18" s="40"/>
      <c r="N18" s="41"/>
      <c r="O18" s="40"/>
      <c r="P18" s="41"/>
      <c r="Q18" s="40"/>
    </row>
    <row r="19" spans="1:18" s="155" customFormat="1" ht="22.5" hidden="1" customHeight="1">
      <c r="A19" s="176"/>
      <c r="B19" s="263"/>
      <c r="C19" s="39"/>
      <c r="D19" s="39"/>
      <c r="E19" s="41"/>
      <c r="F19" s="41"/>
      <c r="G19" s="39"/>
      <c r="H19" s="39"/>
      <c r="I19" s="39"/>
      <c r="J19" s="39"/>
      <c r="K19" s="39"/>
      <c r="L19" s="39"/>
      <c r="M19" s="41"/>
      <c r="N19" s="41"/>
      <c r="O19" s="41"/>
      <c r="P19" s="41"/>
      <c r="Q19" s="39"/>
    </row>
    <row r="20" spans="1:18" s="155" customFormat="1" ht="22.5" customHeight="1">
      <c r="A20" s="153" t="s">
        <v>210</v>
      </c>
      <c r="B20" s="153"/>
      <c r="C20" s="39"/>
      <c r="D20" s="39"/>
      <c r="E20" s="41"/>
      <c r="F20" s="41"/>
      <c r="G20" s="39"/>
      <c r="H20" s="39"/>
      <c r="I20" s="39"/>
      <c r="J20" s="39"/>
      <c r="K20" s="39"/>
      <c r="L20" s="39"/>
      <c r="M20" s="41"/>
      <c r="N20" s="41"/>
      <c r="O20" s="41"/>
      <c r="P20" s="41"/>
      <c r="Q20" s="39"/>
    </row>
    <row r="21" spans="1:18" s="171" customFormat="1" ht="22.5" customHeight="1">
      <c r="A21" s="154" t="s">
        <v>211</v>
      </c>
      <c r="B21" s="154"/>
      <c r="C21" s="5">
        <v>0</v>
      </c>
      <c r="D21" s="5"/>
      <c r="E21" s="110">
        <v>0</v>
      </c>
      <c r="F21" s="110"/>
      <c r="G21" s="5">
        <v>0</v>
      </c>
      <c r="H21" s="5"/>
      <c r="I21" s="114">
        <f>'PL 7-8'!J79</f>
        <v>198603</v>
      </c>
      <c r="J21" s="5"/>
      <c r="K21" s="5">
        <v>0</v>
      </c>
      <c r="L21" s="5"/>
      <c r="M21" s="110">
        <v>0</v>
      </c>
      <c r="N21" s="110"/>
      <c r="O21" s="114">
        <f t="shared" ref="O21:O22" si="0">SUM(K21:M21)</f>
        <v>0</v>
      </c>
      <c r="P21" s="110"/>
      <c r="Q21" s="114">
        <f>SUM(C21:I21,O21)</f>
        <v>198603</v>
      </c>
    </row>
    <row r="22" spans="1:18" s="171" customFormat="1" ht="22.5" customHeight="1">
      <c r="A22" s="154" t="s">
        <v>212</v>
      </c>
      <c r="B22" s="154"/>
      <c r="C22" s="5">
        <v>0</v>
      </c>
      <c r="D22" s="5"/>
      <c r="E22" s="110">
        <v>0</v>
      </c>
      <c r="F22" s="110"/>
      <c r="G22" s="5">
        <v>0</v>
      </c>
      <c r="H22" s="5"/>
      <c r="I22" s="5">
        <v>0</v>
      </c>
      <c r="J22" s="5"/>
      <c r="K22" s="115">
        <f>'PL 7-8'!J64</f>
        <v>-123931</v>
      </c>
      <c r="L22" s="5"/>
      <c r="M22" s="110">
        <v>0</v>
      </c>
      <c r="N22" s="110"/>
      <c r="O22" s="114">
        <f t="shared" si="0"/>
        <v>-123931</v>
      </c>
      <c r="P22" s="110"/>
      <c r="Q22" s="114">
        <f>SUM(C22:I22,O22)</f>
        <v>-123931</v>
      </c>
    </row>
    <row r="23" spans="1:18" s="171" customFormat="1" ht="22.5" customHeight="1">
      <c r="A23" s="153" t="s">
        <v>213</v>
      </c>
      <c r="B23" s="153"/>
      <c r="C23" s="51">
        <f>SUM(C21:C22)</f>
        <v>0</v>
      </c>
      <c r="D23" s="5"/>
      <c r="E23" s="51">
        <f>SUM(E21:E22)</f>
        <v>0</v>
      </c>
      <c r="F23" s="110"/>
      <c r="G23" s="51">
        <f>SUM(G21:G22)</f>
        <v>0</v>
      </c>
      <c r="H23" s="5"/>
      <c r="I23" s="51">
        <f>SUM(I21:I22)</f>
        <v>198603</v>
      </c>
      <c r="J23" s="5"/>
      <c r="K23" s="51">
        <f>SUM(K21:K22)</f>
        <v>-123931</v>
      </c>
      <c r="L23" s="5"/>
      <c r="M23" s="51">
        <f>SUM(M21:M22)</f>
        <v>0</v>
      </c>
      <c r="N23" s="39"/>
      <c r="O23" s="51">
        <f>SUM(O21:O22)</f>
        <v>-123931</v>
      </c>
      <c r="P23" s="110"/>
      <c r="Q23" s="51">
        <f>SUM(Q21:Q22)</f>
        <v>74672</v>
      </c>
      <c r="R23" s="264"/>
    </row>
    <row r="24" spans="1:18" s="171" customFormat="1" ht="22.5" customHeight="1">
      <c r="A24" s="153"/>
      <c r="B24" s="153"/>
      <c r="C24" s="46"/>
      <c r="D24" s="5"/>
      <c r="E24" s="46"/>
      <c r="F24" s="110"/>
      <c r="G24" s="46"/>
      <c r="H24" s="5"/>
      <c r="I24" s="46"/>
      <c r="J24" s="5"/>
      <c r="K24" s="5"/>
      <c r="L24" s="5"/>
      <c r="M24" s="46"/>
      <c r="N24" s="39"/>
      <c r="O24" s="39"/>
      <c r="P24" s="110"/>
      <c r="Q24" s="46"/>
    </row>
    <row r="25" spans="1:18" s="171" customFormat="1" ht="22.5" customHeight="1" thickBot="1">
      <c r="A25" s="153" t="s">
        <v>217</v>
      </c>
      <c r="B25" s="153"/>
      <c r="C25" s="53">
        <f>+C23+C13+C18</f>
        <v>7520978</v>
      </c>
      <c r="D25" s="39"/>
      <c r="E25" s="53">
        <f>+E23+E13+E18</f>
        <v>18224269</v>
      </c>
      <c r="F25" s="41"/>
      <c r="G25" s="53">
        <f>+G23+G13+G18</f>
        <v>69041</v>
      </c>
      <c r="H25" s="39"/>
      <c r="I25" s="53">
        <f>+I23+I13+I18</f>
        <v>337397</v>
      </c>
      <c r="J25" s="39"/>
      <c r="K25" s="53">
        <f>+K23+K13+K18</f>
        <v>-123931</v>
      </c>
      <c r="L25" s="39"/>
      <c r="M25" s="53">
        <f>+M23+M13+M18</f>
        <v>-22603113</v>
      </c>
      <c r="N25" s="39"/>
      <c r="O25" s="53">
        <f>+O23+O13+O18</f>
        <v>-22727044</v>
      </c>
      <c r="P25" s="41"/>
      <c r="Q25" s="53">
        <f>+Q23+Q13+Q18</f>
        <v>3424641</v>
      </c>
    </row>
    <row r="26" spans="1:18" ht="17.5" customHeight="1" thickTop="1">
      <c r="B26" s="265"/>
      <c r="C26" s="4"/>
      <c r="D26" s="3"/>
      <c r="E26" s="111"/>
      <c r="F26" s="111"/>
      <c r="G26" s="4"/>
      <c r="H26" s="3"/>
      <c r="I26" s="4"/>
      <c r="J26" s="3"/>
      <c r="K26" s="3"/>
      <c r="L26" s="3"/>
      <c r="M26" s="111"/>
      <c r="N26" s="111"/>
      <c r="O26" s="111"/>
      <c r="P26" s="111"/>
      <c r="Q26" s="4"/>
    </row>
    <row r="27" spans="1:18" ht="20.25" customHeight="1">
      <c r="A27" s="149"/>
      <c r="B27" s="149"/>
      <c r="C27" s="112">
        <v>0</v>
      </c>
      <c r="D27" s="112"/>
      <c r="E27" s="76">
        <v>0</v>
      </c>
      <c r="F27" s="76"/>
      <c r="G27" s="112">
        <v>0</v>
      </c>
      <c r="H27" s="112"/>
      <c r="I27" s="113">
        <v>0</v>
      </c>
      <c r="J27" s="112"/>
      <c r="K27" s="112"/>
      <c r="L27" s="112"/>
      <c r="M27" s="266">
        <v>0</v>
      </c>
      <c r="N27" s="76"/>
      <c r="O27" s="76">
        <v>0</v>
      </c>
      <c r="P27" s="76"/>
      <c r="Q27" s="113">
        <v>0</v>
      </c>
    </row>
    <row r="47" spans="2:2" ht="20.25" customHeight="1">
      <c r="B47" s="179" t="s">
        <v>111</v>
      </c>
    </row>
    <row r="95" spans="1:1" s="179" customFormat="1" ht="20.25" customHeight="1">
      <c r="A95" s="151" t="s">
        <v>76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5:O5"/>
    <mergeCell ref="G6:I6"/>
    <mergeCell ref="C11:Q11"/>
  </mergeCells>
  <pageMargins left="0.8" right="0.8" top="0.48" bottom="0.5" header="0.5" footer="0.5"/>
  <pageSetup paperSize="9" scale="7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00FFFF"/>
    <pageSetUpPr fitToPage="1"/>
  </sheetPr>
  <dimension ref="A1:R95"/>
  <sheetViews>
    <sheetView view="pageBreakPreview" topLeftCell="A21" zoomScale="85" zoomScaleNormal="80" zoomScaleSheetLayoutView="85" workbookViewId="0">
      <selection activeCell="B18" sqref="B18"/>
    </sheetView>
  </sheetViews>
  <sheetFormatPr defaultColWidth="11" defaultRowHeight="20.25" customHeight="1"/>
  <cols>
    <col min="1" max="1" width="53.09765625" style="179" customWidth="1"/>
    <col min="2" max="2" width="9.09765625" style="157" bestFit="1" customWidth="1"/>
    <col min="3" max="3" width="1.3984375" style="157" customWidth="1"/>
    <col min="4" max="4" width="14.09765625" style="166" customWidth="1"/>
    <col min="5" max="5" width="1.3984375" style="166" customWidth="1"/>
    <col min="6" max="6" width="16" style="166" customWidth="1"/>
    <col min="7" max="7" width="1.3984375" style="166" customWidth="1"/>
    <col min="8" max="8" width="16.09765625" style="166" customWidth="1"/>
    <col min="9" max="9" width="1.3984375" style="166" customWidth="1"/>
    <col min="10" max="10" width="15.69921875" style="166" customWidth="1"/>
    <col min="11" max="11" width="1.3984375" style="166" customWidth="1"/>
    <col min="12" max="12" width="16.69921875" style="166" customWidth="1"/>
    <col min="13" max="13" width="1.3984375" style="166" customWidth="1"/>
    <col min="14" max="14" width="18.3984375" style="166" customWidth="1"/>
    <col min="15" max="15" width="1.09765625" style="166" customWidth="1"/>
    <col min="16" max="16" width="20.59765625" style="166" customWidth="1"/>
    <col min="17" max="17" width="1.3984375" style="166" customWidth="1"/>
    <col min="18" max="18" width="17.09765625" style="166" customWidth="1"/>
    <col min="19" max="16384" width="11" style="166"/>
  </cols>
  <sheetData>
    <row r="1" spans="1:18" ht="22.5" customHeight="1">
      <c r="A1" s="147" t="s">
        <v>0</v>
      </c>
      <c r="B1" s="163"/>
      <c r="C1" s="15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65"/>
    </row>
    <row r="2" spans="1:18" ht="22.5" hidden="1" customHeight="1">
      <c r="A2" s="147" t="s">
        <v>77</v>
      </c>
      <c r="B2" s="163"/>
      <c r="C2" s="156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65"/>
    </row>
    <row r="3" spans="1:18" ht="22.5" customHeight="1">
      <c r="A3" s="167" t="s">
        <v>139</v>
      </c>
      <c r="B3" s="161"/>
      <c r="C3" s="156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68"/>
    </row>
    <row r="4" spans="1:18" ht="22.5" customHeight="1">
      <c r="A4" s="167"/>
      <c r="B4" s="161"/>
      <c r="C4" s="156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68"/>
    </row>
    <row r="5" spans="1:18" ht="22.5" customHeight="1">
      <c r="A5" s="167"/>
      <c r="B5" s="156"/>
      <c r="C5" s="156"/>
      <c r="D5" s="300" t="s">
        <v>3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147"/>
      <c r="R5" s="147"/>
    </row>
    <row r="6" spans="1:18" s="171" customFormat="1" ht="22.5" customHeight="1">
      <c r="A6" s="169"/>
      <c r="B6" s="156"/>
      <c r="C6" s="158"/>
      <c r="D6" s="155"/>
      <c r="E6" s="170"/>
      <c r="F6" s="155"/>
      <c r="G6" s="170"/>
      <c r="H6" s="301" t="s">
        <v>66</v>
      </c>
      <c r="I6" s="301"/>
      <c r="J6" s="301"/>
      <c r="K6" s="170"/>
      <c r="L6" s="303" t="s">
        <v>71</v>
      </c>
      <c r="M6" s="303"/>
      <c r="N6" s="303"/>
      <c r="O6" s="303"/>
      <c r="P6" s="303"/>
      <c r="Q6" s="155"/>
      <c r="R6" s="155"/>
    </row>
    <row r="7" spans="1:18" s="171" customFormat="1" ht="22.5" customHeight="1">
      <c r="A7" s="169"/>
      <c r="B7" s="156"/>
      <c r="C7" s="158"/>
      <c r="D7" s="155"/>
      <c r="E7" s="170"/>
      <c r="F7" s="155"/>
      <c r="G7" s="170"/>
      <c r="H7" s="172"/>
      <c r="I7" s="172"/>
      <c r="J7" s="172"/>
      <c r="K7" s="170"/>
      <c r="L7" s="170"/>
      <c r="M7" s="170"/>
      <c r="N7" s="155"/>
      <c r="O7" s="155"/>
      <c r="P7" s="170" t="s">
        <v>150</v>
      </c>
      <c r="Q7" s="155"/>
      <c r="R7" s="155"/>
    </row>
    <row r="8" spans="1:18" s="171" customFormat="1" ht="22.5" customHeight="1">
      <c r="B8" s="156"/>
      <c r="C8" s="158"/>
      <c r="D8" s="172"/>
      <c r="E8" s="152"/>
      <c r="F8" s="173" t="s">
        <v>152</v>
      </c>
      <c r="G8" s="152"/>
      <c r="H8" s="152"/>
      <c r="I8" s="172"/>
      <c r="J8" s="148"/>
      <c r="K8" s="152"/>
      <c r="L8" s="172" t="s">
        <v>232</v>
      </c>
      <c r="M8" s="152"/>
      <c r="N8" s="172" t="s">
        <v>158</v>
      </c>
      <c r="O8" s="172"/>
      <c r="P8" s="172" t="s">
        <v>160</v>
      </c>
      <c r="Q8" s="152"/>
      <c r="R8" s="152"/>
    </row>
    <row r="9" spans="1:18" s="171" customFormat="1" ht="22.5" customHeight="1">
      <c r="B9" s="156"/>
      <c r="C9" s="158"/>
      <c r="D9" s="172" t="s">
        <v>163</v>
      </c>
      <c r="E9" s="172"/>
      <c r="F9" s="173" t="s">
        <v>165</v>
      </c>
      <c r="G9" s="172"/>
      <c r="H9" s="172" t="s">
        <v>166</v>
      </c>
      <c r="I9" s="172"/>
      <c r="J9" s="172"/>
      <c r="K9" s="172"/>
      <c r="L9" s="172" t="s">
        <v>233</v>
      </c>
      <c r="M9" s="172"/>
      <c r="N9" s="172" t="s">
        <v>172</v>
      </c>
      <c r="O9" s="172"/>
      <c r="P9" s="172" t="s">
        <v>174</v>
      </c>
      <c r="Q9" s="172"/>
      <c r="R9" s="172" t="s">
        <v>161</v>
      </c>
    </row>
    <row r="10" spans="1:18" s="171" customFormat="1" ht="20.25" customHeight="1">
      <c r="B10" s="156"/>
      <c r="C10" s="158"/>
      <c r="D10" s="172" t="s">
        <v>177</v>
      </c>
      <c r="E10" s="172"/>
      <c r="F10" s="173" t="s">
        <v>179</v>
      </c>
      <c r="G10" s="172"/>
      <c r="H10" s="172" t="s">
        <v>180</v>
      </c>
      <c r="I10" s="172"/>
      <c r="J10" s="172" t="s">
        <v>234</v>
      </c>
      <c r="K10" s="172"/>
      <c r="L10" s="172" t="s">
        <v>235</v>
      </c>
      <c r="M10" s="172"/>
      <c r="N10" s="172" t="s">
        <v>187</v>
      </c>
      <c r="O10" s="172"/>
      <c r="P10" s="172" t="s">
        <v>59</v>
      </c>
      <c r="Q10" s="172"/>
      <c r="R10" s="172" t="s">
        <v>175</v>
      </c>
    </row>
    <row r="11" spans="1:18" s="171" customFormat="1" ht="22.5" customHeight="1">
      <c r="A11" s="150"/>
      <c r="B11" s="156"/>
      <c r="C11" s="158"/>
      <c r="D11" s="302" t="s">
        <v>9</v>
      </c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</row>
    <row r="12" spans="1:18" s="155" customFormat="1" ht="22.5" customHeight="1">
      <c r="A12" s="150" t="s">
        <v>221</v>
      </c>
      <c r="B12" s="174" t="s">
        <v>7</v>
      </c>
      <c r="C12" s="158"/>
      <c r="D12" s="2"/>
      <c r="E12" s="33"/>
      <c r="F12" s="2"/>
      <c r="G12" s="2"/>
      <c r="H12" s="2"/>
      <c r="I12" s="33"/>
      <c r="J12" s="2"/>
      <c r="K12" s="33"/>
      <c r="L12" s="33"/>
      <c r="M12" s="33"/>
      <c r="N12" s="2"/>
      <c r="O12" s="2"/>
      <c r="P12" s="2"/>
      <c r="Q12" s="2"/>
      <c r="R12" s="2"/>
    </row>
    <row r="13" spans="1:18" s="155" customFormat="1" ht="22.5" customHeight="1">
      <c r="A13" s="175" t="s">
        <v>222</v>
      </c>
      <c r="B13" s="160"/>
      <c r="C13" s="156"/>
      <c r="D13" s="109">
        <v>7520978</v>
      </c>
      <c r="E13" s="39"/>
      <c r="F13" s="109">
        <v>18224269</v>
      </c>
      <c r="G13" s="39"/>
      <c r="H13" s="109">
        <v>76902</v>
      </c>
      <c r="I13" s="39"/>
      <c r="J13" s="109">
        <v>287804</v>
      </c>
      <c r="K13" s="39"/>
      <c r="L13" s="39">
        <v>-116433</v>
      </c>
      <c r="M13" s="39"/>
      <c r="N13" s="109">
        <v>-22603113</v>
      </c>
      <c r="O13" s="39"/>
      <c r="P13" s="39">
        <v>-22719546</v>
      </c>
      <c r="Q13" s="39"/>
      <c r="R13" s="39">
        <v>3390407</v>
      </c>
    </row>
    <row r="14" spans="1:18" s="155" customFormat="1" ht="22.5" customHeight="1">
      <c r="A14" s="153"/>
      <c r="B14" s="161"/>
      <c r="C14" s="161"/>
      <c r="D14" s="39"/>
      <c r="E14" s="39"/>
      <c r="F14" s="41"/>
      <c r="G14" s="41"/>
      <c r="H14" s="39"/>
      <c r="I14" s="39"/>
      <c r="J14" s="39"/>
      <c r="K14" s="39"/>
      <c r="L14" s="39"/>
      <c r="M14" s="39"/>
      <c r="N14" s="41"/>
      <c r="O14" s="41"/>
      <c r="P14" s="41"/>
      <c r="Q14" s="41"/>
      <c r="R14" s="39"/>
    </row>
    <row r="15" spans="1:18" s="155" customFormat="1" ht="22.5" customHeight="1">
      <c r="A15" s="176" t="s">
        <v>192</v>
      </c>
      <c r="B15" s="159"/>
      <c r="C15" s="161"/>
      <c r="D15" s="39"/>
      <c r="E15" s="39"/>
      <c r="F15" s="41"/>
      <c r="G15" s="41"/>
      <c r="H15" s="39"/>
      <c r="I15" s="39"/>
      <c r="J15" s="39"/>
      <c r="K15" s="39"/>
      <c r="L15" s="39"/>
      <c r="M15" s="39"/>
      <c r="N15" s="41"/>
      <c r="O15" s="41"/>
      <c r="P15" s="41"/>
      <c r="Q15" s="41"/>
      <c r="R15" s="39"/>
    </row>
    <row r="16" spans="1:18" s="155" customFormat="1" ht="22.5" customHeight="1">
      <c r="A16" s="177" t="s">
        <v>194</v>
      </c>
      <c r="B16" s="159"/>
      <c r="C16" s="161"/>
      <c r="D16" s="39"/>
      <c r="E16" s="39"/>
      <c r="F16" s="41"/>
      <c r="G16" s="41"/>
      <c r="H16" s="39"/>
      <c r="I16" s="39"/>
      <c r="J16" s="39"/>
      <c r="K16" s="39"/>
      <c r="L16" s="39"/>
      <c r="M16" s="39"/>
      <c r="N16" s="41"/>
      <c r="O16" s="41"/>
      <c r="P16" s="41"/>
      <c r="Q16" s="41"/>
      <c r="R16" s="39"/>
    </row>
    <row r="17" spans="1:18" s="155" customFormat="1" ht="22.5" customHeight="1">
      <c r="A17" s="178" t="s">
        <v>236</v>
      </c>
      <c r="B17" s="174">
        <v>19</v>
      </c>
      <c r="C17" s="161"/>
      <c r="D17" s="39">
        <v>0</v>
      </c>
      <c r="E17" s="39"/>
      <c r="F17" s="41">
        <v>0</v>
      </c>
      <c r="G17" s="41"/>
      <c r="H17" s="39">
        <v>0</v>
      </c>
      <c r="I17" s="39"/>
      <c r="J17" s="5">
        <v>-75210</v>
      </c>
      <c r="K17" s="39"/>
      <c r="L17" s="39">
        <v>0</v>
      </c>
      <c r="M17" s="39"/>
      <c r="N17" s="41">
        <v>0</v>
      </c>
      <c r="O17" s="41"/>
      <c r="P17" s="39">
        <f>SUM(N17:N17)</f>
        <v>0</v>
      </c>
      <c r="Q17" s="110"/>
      <c r="R17" s="37">
        <f>SUM(D17:J17,P17)</f>
        <v>-75210</v>
      </c>
    </row>
    <row r="18" spans="1:18" s="155" customFormat="1" ht="22.5" customHeight="1">
      <c r="A18" s="177" t="s">
        <v>197</v>
      </c>
      <c r="B18" s="161"/>
      <c r="C18" s="161"/>
      <c r="D18" s="40">
        <f>SUM(D16:D17)</f>
        <v>0</v>
      </c>
      <c r="E18" s="39"/>
      <c r="F18" s="40">
        <f>SUM(F16:F17)</f>
        <v>0</v>
      </c>
      <c r="G18" s="41"/>
      <c r="H18" s="40">
        <f>SUM(H16:H17)</f>
        <v>0</v>
      </c>
      <c r="I18" s="39"/>
      <c r="J18" s="40">
        <f>SUM(J16:J17)</f>
        <v>-75210</v>
      </c>
      <c r="K18" s="39"/>
      <c r="L18" s="40">
        <f>SUM(L16:L17)</f>
        <v>0</v>
      </c>
      <c r="M18" s="39"/>
      <c r="N18" s="40">
        <f>SUM(N16:N17)</f>
        <v>0</v>
      </c>
      <c r="O18" s="41"/>
      <c r="P18" s="40">
        <f>SUM(P16:P17)</f>
        <v>0</v>
      </c>
      <c r="Q18" s="41"/>
      <c r="R18" s="40">
        <f>SUM(R16:R17)</f>
        <v>-75210</v>
      </c>
    </row>
    <row r="19" spans="1:18" s="155" customFormat="1" ht="22.5" customHeight="1">
      <c r="A19" s="176"/>
      <c r="B19" s="161"/>
      <c r="C19" s="161"/>
      <c r="D19" s="39"/>
      <c r="E19" s="39"/>
      <c r="F19" s="41"/>
      <c r="G19" s="41"/>
      <c r="H19" s="39"/>
      <c r="I19" s="39"/>
      <c r="J19" s="39"/>
      <c r="K19" s="39"/>
      <c r="L19" s="39"/>
      <c r="M19" s="39"/>
      <c r="N19" s="41"/>
      <c r="O19" s="41"/>
      <c r="P19" s="41"/>
      <c r="Q19" s="41"/>
      <c r="R19" s="39"/>
    </row>
    <row r="20" spans="1:18" s="155" customFormat="1" ht="22.5" customHeight="1">
      <c r="A20" s="153" t="s">
        <v>210</v>
      </c>
      <c r="B20" s="161"/>
      <c r="C20" s="161"/>
      <c r="D20" s="39"/>
      <c r="E20" s="39"/>
      <c r="F20" s="41"/>
      <c r="G20" s="41"/>
      <c r="H20" s="39"/>
      <c r="I20" s="39"/>
      <c r="J20" s="39"/>
      <c r="K20" s="39"/>
      <c r="L20" s="39"/>
      <c r="M20" s="39"/>
      <c r="N20" s="41"/>
      <c r="O20" s="41"/>
      <c r="P20" s="41"/>
      <c r="Q20" s="41"/>
      <c r="R20" s="39"/>
    </row>
    <row r="21" spans="1:18" s="171" customFormat="1" ht="22.5" customHeight="1">
      <c r="A21" s="154" t="s">
        <v>211</v>
      </c>
      <c r="B21" s="164"/>
      <c r="C21" s="161"/>
      <c r="D21" s="5">
        <v>0</v>
      </c>
      <c r="E21" s="5"/>
      <c r="F21" s="110">
        <v>0</v>
      </c>
      <c r="G21" s="110"/>
      <c r="H21" s="5">
        <v>0</v>
      </c>
      <c r="I21" s="5"/>
      <c r="J21" s="114">
        <f>'PL 7-8'!H79</f>
        <v>143880</v>
      </c>
      <c r="K21" s="5"/>
      <c r="L21" s="5">
        <v>0</v>
      </c>
      <c r="M21" s="5"/>
      <c r="N21" s="110">
        <v>0</v>
      </c>
      <c r="O21" s="110"/>
      <c r="P21" s="114">
        <f>SUM(L21:N21)</f>
        <v>0</v>
      </c>
      <c r="Q21" s="110"/>
      <c r="R21" s="114">
        <f t="shared" ref="R21" si="0">SUM(D21:J21,P21)</f>
        <v>143880</v>
      </c>
    </row>
    <row r="22" spans="1:18" s="171" customFormat="1" ht="22.5" customHeight="1">
      <c r="A22" s="154" t="s">
        <v>212</v>
      </c>
      <c r="B22" s="161"/>
      <c r="C22" s="161"/>
      <c r="D22" s="5">
        <v>0</v>
      </c>
      <c r="E22" s="5"/>
      <c r="F22" s="110">
        <v>0</v>
      </c>
      <c r="G22" s="110"/>
      <c r="H22" s="5">
        <v>0</v>
      </c>
      <c r="I22" s="5"/>
      <c r="J22" s="5">
        <v>0</v>
      </c>
      <c r="K22" s="5"/>
      <c r="L22" s="115">
        <f>'PL 7-8'!H64</f>
        <v>22670</v>
      </c>
      <c r="M22" s="5"/>
      <c r="N22" s="110">
        <v>0</v>
      </c>
      <c r="O22" s="110"/>
      <c r="P22" s="114">
        <f>SUM(L22:N22)</f>
        <v>22670</v>
      </c>
      <c r="Q22" s="110"/>
      <c r="R22" s="114">
        <f>SUM(D22:J22,P22)</f>
        <v>22670</v>
      </c>
    </row>
    <row r="23" spans="1:18" s="171" customFormat="1" ht="22.5" customHeight="1">
      <c r="A23" s="153" t="s">
        <v>213</v>
      </c>
      <c r="B23" s="161"/>
      <c r="C23" s="161"/>
      <c r="D23" s="51">
        <f>SUM(D21:D22)</f>
        <v>0</v>
      </c>
      <c r="E23" s="5"/>
      <c r="F23" s="51">
        <f>SUM(F21:F22)</f>
        <v>0</v>
      </c>
      <c r="G23" s="110"/>
      <c r="H23" s="51">
        <f>SUM(H21:H22)</f>
        <v>0</v>
      </c>
      <c r="I23" s="5"/>
      <c r="J23" s="51">
        <f>SUM(J21:J22)</f>
        <v>143880</v>
      </c>
      <c r="K23" s="5"/>
      <c r="L23" s="51">
        <f>SUM(L21:L22)</f>
        <v>22670</v>
      </c>
      <c r="M23" s="5"/>
      <c r="N23" s="51">
        <f>SUM(N21:N22)</f>
        <v>0</v>
      </c>
      <c r="O23" s="39"/>
      <c r="P23" s="51">
        <f>SUM(P21:P22)</f>
        <v>22670</v>
      </c>
      <c r="Q23" s="110"/>
      <c r="R23" s="51">
        <f>SUM(R21:R22)</f>
        <v>166550</v>
      </c>
    </row>
    <row r="24" spans="1:18" s="171" customFormat="1" ht="22.5" customHeight="1">
      <c r="A24" s="153"/>
      <c r="B24" s="153"/>
      <c r="C24" s="161"/>
      <c r="D24" s="46"/>
      <c r="E24" s="5"/>
      <c r="F24" s="46"/>
      <c r="G24" s="110"/>
      <c r="H24" s="46"/>
      <c r="I24" s="5"/>
      <c r="J24" s="46"/>
      <c r="K24" s="5"/>
      <c r="L24" s="5"/>
      <c r="M24" s="5"/>
      <c r="N24" s="46"/>
      <c r="O24" s="39"/>
      <c r="P24" s="39"/>
      <c r="Q24" s="110"/>
      <c r="R24" s="46"/>
    </row>
    <row r="25" spans="1:18" s="171" customFormat="1" ht="22.5" customHeight="1" thickBot="1">
      <c r="A25" s="153" t="s">
        <v>237</v>
      </c>
      <c r="B25" s="161"/>
      <c r="C25" s="75"/>
      <c r="D25" s="53">
        <f>+D23+D13+D18</f>
        <v>7520978</v>
      </c>
      <c r="E25" s="39"/>
      <c r="F25" s="53">
        <f>+F23+F13+F18</f>
        <v>18224269</v>
      </c>
      <c r="G25" s="41"/>
      <c r="H25" s="53">
        <f>+H23+H13+H18</f>
        <v>76902</v>
      </c>
      <c r="I25" s="39"/>
      <c r="J25" s="53">
        <f>+J23+J13+J18</f>
        <v>356474</v>
      </c>
      <c r="K25" s="39"/>
      <c r="L25" s="53">
        <f>SUM(L13,L23)</f>
        <v>-93763</v>
      </c>
      <c r="M25" s="39"/>
      <c r="N25" s="53">
        <f>+N23+N13+N18</f>
        <v>-22603113</v>
      </c>
      <c r="O25" s="39"/>
      <c r="P25" s="53">
        <f>+P23+P13+P18</f>
        <v>-22696876</v>
      </c>
      <c r="Q25" s="41"/>
      <c r="R25" s="53">
        <f>+R23+R13+R18</f>
        <v>3481747</v>
      </c>
    </row>
    <row r="26" spans="1:18" ht="17.5" customHeight="1" thickTop="1">
      <c r="B26" s="161"/>
      <c r="C26" s="75"/>
      <c r="D26" s="4"/>
      <c r="E26" s="3"/>
      <c r="F26" s="111"/>
      <c r="G26" s="111"/>
      <c r="H26" s="4"/>
      <c r="I26" s="3"/>
      <c r="J26" s="4"/>
      <c r="K26" s="3"/>
      <c r="L26" s="3"/>
      <c r="M26" s="3"/>
      <c r="N26" s="111"/>
      <c r="O26" s="111"/>
      <c r="P26" s="111"/>
      <c r="Q26" s="111"/>
      <c r="R26" s="4"/>
    </row>
    <row r="27" spans="1:18" ht="20.25" customHeight="1">
      <c r="A27" s="149"/>
      <c r="B27" s="161"/>
      <c r="C27" s="161"/>
      <c r="D27" s="112"/>
      <c r="E27" s="112"/>
      <c r="F27" s="76"/>
      <c r="G27" s="76"/>
      <c r="H27" s="112"/>
      <c r="I27" s="112"/>
      <c r="J27" s="112"/>
      <c r="K27" s="112"/>
      <c r="L27" s="112"/>
      <c r="M27" s="112"/>
      <c r="N27" s="76"/>
      <c r="O27" s="76"/>
      <c r="P27" s="76"/>
      <c r="Q27" s="76"/>
      <c r="R27" s="112"/>
    </row>
    <row r="28" spans="1:18" ht="20.25" customHeight="1">
      <c r="B28" s="162"/>
      <c r="C28" s="162"/>
    </row>
    <row r="29" spans="1:18" ht="20.25" customHeight="1">
      <c r="B29" s="162"/>
      <c r="C29" s="162"/>
    </row>
    <row r="30" spans="1:18" ht="20.25" customHeight="1">
      <c r="B30" s="161"/>
      <c r="C30" s="161"/>
    </row>
    <row r="31" spans="1:18" ht="20.25" customHeight="1">
      <c r="B31" s="161"/>
      <c r="C31" s="161"/>
    </row>
    <row r="32" spans="1:18" ht="20.25" customHeight="1">
      <c r="B32" s="161"/>
      <c r="C32" s="161"/>
    </row>
    <row r="33" spans="2:3" ht="20.25" customHeight="1">
      <c r="B33" s="162"/>
      <c r="C33" s="162"/>
    </row>
    <row r="34" spans="2:3" ht="20.25" customHeight="1">
      <c r="B34" s="162"/>
      <c r="C34" s="162"/>
    </row>
    <row r="35" spans="2:3" ht="20.25" customHeight="1">
      <c r="B35" s="162"/>
      <c r="C35" s="162"/>
    </row>
    <row r="36" spans="2:3" ht="20.25" customHeight="1">
      <c r="B36" s="161"/>
      <c r="C36" s="161"/>
    </row>
    <row r="95" spans="1:1" ht="20.25" customHeight="1">
      <c r="A95" s="151" t="s">
        <v>76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5:P5"/>
    <mergeCell ref="H6:J6"/>
    <mergeCell ref="L6:P6"/>
    <mergeCell ref="D11:R11"/>
  </mergeCells>
  <pageMargins left="0.8" right="0.8" top="0.48" bottom="0.5" header="0.5" footer="0.5"/>
  <pageSetup paperSize="10" scale="71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dimension ref="A1:M123"/>
  <sheetViews>
    <sheetView tabSelected="1" view="pageBreakPreview" topLeftCell="A51" zoomScale="85" zoomScaleNormal="75" zoomScaleSheetLayoutView="85" workbookViewId="0">
      <selection activeCell="K37" sqref="K37"/>
    </sheetView>
  </sheetViews>
  <sheetFormatPr defaultColWidth="9.09765625" defaultRowHeight="21.5"/>
  <cols>
    <col min="1" max="1" width="67.69921875" style="148" customWidth="1"/>
    <col min="2" max="2" width="9" style="155" customWidth="1"/>
    <col min="3" max="3" width="1.296875" style="155" customWidth="1"/>
    <col min="4" max="4" width="16.59765625" style="155" customWidth="1"/>
    <col min="5" max="5" width="1.296875" style="155" customWidth="1"/>
    <col min="6" max="6" width="16.59765625" style="155" bestFit="1" customWidth="1"/>
    <col min="7" max="7" width="1.296875" style="155" customWidth="1"/>
    <col min="8" max="8" width="16.59765625" style="155" customWidth="1"/>
    <col min="9" max="9" width="1.296875" style="155" customWidth="1"/>
    <col min="10" max="10" width="16.59765625" style="155" customWidth="1"/>
    <col min="11" max="16384" width="9.09765625" style="155"/>
  </cols>
  <sheetData>
    <row r="1" spans="1:10" s="148" customFormat="1" ht="23.25" customHeight="1">
      <c r="A1" s="147" t="s">
        <v>0</v>
      </c>
      <c r="B1" s="147"/>
      <c r="C1" s="147"/>
      <c r="D1" s="150"/>
      <c r="E1" s="150"/>
      <c r="F1" s="150"/>
      <c r="G1" s="150"/>
      <c r="H1" s="150"/>
      <c r="I1" s="150"/>
      <c r="J1" s="150"/>
    </row>
    <row r="2" spans="1:10" s="148" customFormat="1" ht="23.25" hidden="1" customHeight="1">
      <c r="A2" s="147" t="s">
        <v>77</v>
      </c>
      <c r="B2" s="147"/>
      <c r="C2" s="147"/>
      <c r="D2" s="150"/>
      <c r="E2" s="150"/>
      <c r="F2" s="150"/>
      <c r="G2" s="150"/>
      <c r="H2" s="150"/>
      <c r="I2" s="150"/>
      <c r="J2" s="150"/>
    </row>
    <row r="3" spans="1:10" s="148" customFormat="1" ht="23.25" customHeight="1">
      <c r="A3" s="167" t="s">
        <v>238</v>
      </c>
      <c r="B3" s="147"/>
      <c r="C3" s="147"/>
      <c r="D3" s="150"/>
      <c r="E3" s="150"/>
      <c r="F3" s="150"/>
      <c r="G3" s="150"/>
      <c r="H3" s="150"/>
      <c r="I3" s="150"/>
      <c r="J3" s="150"/>
    </row>
    <row r="4" spans="1:10" s="148" customFormat="1" ht="23.25" customHeight="1">
      <c r="A4" s="167"/>
      <c r="B4" s="147"/>
      <c r="C4" s="147"/>
      <c r="D4" s="150"/>
      <c r="E4" s="150"/>
      <c r="F4" s="150"/>
      <c r="G4" s="150"/>
      <c r="H4" s="150"/>
      <c r="I4" s="150"/>
      <c r="J4" s="150"/>
    </row>
    <row r="5" spans="1:10" s="148" customFormat="1" ht="21" customHeight="1">
      <c r="A5" s="153"/>
      <c r="B5" s="153"/>
      <c r="C5" s="153"/>
      <c r="D5" s="295" t="s">
        <v>2</v>
      </c>
      <c r="E5" s="295"/>
      <c r="F5" s="295"/>
      <c r="G5" s="150"/>
      <c r="H5" s="295" t="s">
        <v>3</v>
      </c>
      <c r="I5" s="295"/>
      <c r="J5" s="295"/>
    </row>
    <row r="6" spans="1:10" s="148" customFormat="1">
      <c r="A6" s="149"/>
      <c r="B6" s="182"/>
      <c r="D6" s="292" t="s">
        <v>136</v>
      </c>
      <c r="E6" s="292"/>
      <c r="F6" s="292"/>
      <c r="H6" s="292" t="s">
        <v>136</v>
      </c>
      <c r="I6" s="292"/>
      <c r="J6" s="292"/>
    </row>
    <row r="7" spans="1:10" s="148" customFormat="1" ht="21.75" customHeight="1">
      <c r="A7" s="149"/>
      <c r="B7" s="182"/>
      <c r="D7" s="292" t="s">
        <v>4</v>
      </c>
      <c r="E7" s="292"/>
      <c r="F7" s="292"/>
      <c r="H7" s="292" t="s">
        <v>4</v>
      </c>
      <c r="I7" s="292"/>
      <c r="J7" s="292"/>
    </row>
    <row r="8" spans="1:10" s="148" customFormat="1" ht="21.75" customHeight="1">
      <c r="A8" s="149"/>
      <c r="B8" s="182" t="s">
        <v>7</v>
      </c>
      <c r="D8" s="149">
        <v>2569</v>
      </c>
      <c r="F8" s="149">
        <v>2568</v>
      </c>
      <c r="G8" s="149"/>
      <c r="H8" s="149">
        <v>2569</v>
      </c>
      <c r="J8" s="149">
        <v>2568</v>
      </c>
    </row>
    <row r="9" spans="1:10" s="148" customFormat="1" ht="21.75" customHeight="1">
      <c r="A9" s="149"/>
      <c r="B9" s="182"/>
      <c r="D9" s="293" t="s">
        <v>9</v>
      </c>
      <c r="E9" s="293"/>
      <c r="F9" s="293"/>
      <c r="G9" s="293"/>
      <c r="H9" s="293"/>
      <c r="I9" s="293"/>
      <c r="J9" s="293"/>
    </row>
    <row r="10" spans="1:10" s="148" customFormat="1" ht="23.25" customHeight="1">
      <c r="A10" s="267" t="s">
        <v>239</v>
      </c>
      <c r="B10" s="190"/>
      <c r="C10" s="268"/>
      <c r="D10" s="117"/>
      <c r="E10" s="118"/>
      <c r="F10" s="117"/>
      <c r="G10" s="119"/>
      <c r="H10" s="117"/>
      <c r="I10" s="118"/>
      <c r="J10" s="117"/>
    </row>
    <row r="11" spans="1:10" s="148" customFormat="1" ht="23.25" customHeight="1">
      <c r="A11" s="269" t="s">
        <v>310</v>
      </c>
      <c r="B11" s="190"/>
      <c r="C11" s="268"/>
      <c r="D11" s="136">
        <f>'PL 7-8'!D41</f>
        <v>475657</v>
      </c>
      <c r="E11" s="121"/>
      <c r="F11" s="136">
        <f>'PL 7-8'!F41</f>
        <v>461641</v>
      </c>
      <c r="G11" s="122"/>
      <c r="H11" s="136">
        <f>'PL 7-8'!H41</f>
        <v>143880</v>
      </c>
      <c r="I11" s="121"/>
      <c r="J11" s="136">
        <f>'PL 7-8'!J41</f>
        <v>198603</v>
      </c>
    </row>
    <row r="12" spans="1:10" s="148" customFormat="1" ht="23.25" customHeight="1">
      <c r="A12" s="270" t="s">
        <v>320</v>
      </c>
      <c r="B12" s="190"/>
      <c r="C12" s="268"/>
      <c r="D12" s="120"/>
      <c r="E12" s="121"/>
      <c r="F12" s="120"/>
      <c r="G12" s="122"/>
      <c r="H12" s="120"/>
      <c r="I12" s="121"/>
      <c r="J12" s="120"/>
    </row>
    <row r="13" spans="1:10" s="148" customFormat="1" ht="23.25" customHeight="1">
      <c r="A13" s="269" t="s">
        <v>240</v>
      </c>
      <c r="B13" s="271"/>
      <c r="C13" s="272"/>
      <c r="D13" s="136">
        <f>'PL 7-8'!D40</f>
        <v>112050</v>
      </c>
      <c r="E13" s="123"/>
      <c r="F13" s="136">
        <f>'PL 7-8'!F40</f>
        <v>155708</v>
      </c>
      <c r="G13" s="124"/>
      <c r="H13" s="136">
        <f>'PL 7-8'!H40</f>
        <v>-14296</v>
      </c>
      <c r="I13" s="123"/>
      <c r="J13" s="136">
        <f>'PL 7-8'!J40</f>
        <v>-21868</v>
      </c>
    </row>
    <row r="14" spans="1:10" s="148" customFormat="1" ht="23.25" customHeight="1">
      <c r="A14" s="269" t="s">
        <v>108</v>
      </c>
      <c r="B14" s="190"/>
      <c r="C14" s="268"/>
      <c r="D14" s="136">
        <f>-'PL 7-8'!D38</f>
        <v>302105</v>
      </c>
      <c r="E14" s="121"/>
      <c r="F14" s="136">
        <f>-'PL 7-8'!F38</f>
        <v>398025</v>
      </c>
      <c r="G14" s="122"/>
      <c r="H14" s="136">
        <f>-'PL 7-8'!H38</f>
        <v>152760</v>
      </c>
      <c r="I14" s="121"/>
      <c r="J14" s="136">
        <f>-'PL 7-8'!J38</f>
        <v>204217</v>
      </c>
    </row>
    <row r="15" spans="1:10" s="148" customFormat="1" ht="23.25" customHeight="1">
      <c r="A15" s="273" t="s">
        <v>241</v>
      </c>
      <c r="B15" s="190"/>
      <c r="C15" s="268"/>
      <c r="D15" s="120">
        <v>1107540</v>
      </c>
      <c r="E15" s="121"/>
      <c r="F15" s="120">
        <v>1010399</v>
      </c>
      <c r="G15" s="122"/>
      <c r="H15" s="120">
        <v>9546</v>
      </c>
      <c r="I15" s="121"/>
      <c r="J15" s="120">
        <v>7883</v>
      </c>
    </row>
    <row r="16" spans="1:10" s="148" customFormat="1" ht="23.25" customHeight="1">
      <c r="A16" s="269" t="s">
        <v>314</v>
      </c>
      <c r="B16" s="190"/>
      <c r="C16" s="268"/>
      <c r="D16" s="125">
        <v>21269</v>
      </c>
      <c r="E16" s="121"/>
      <c r="F16" s="125">
        <v>19815</v>
      </c>
      <c r="G16" s="122"/>
      <c r="H16" s="120">
        <v>1300</v>
      </c>
      <c r="I16" s="121"/>
      <c r="J16" s="120">
        <v>3957</v>
      </c>
    </row>
    <row r="17" spans="1:12" s="148" customFormat="1" ht="23.25" hidden="1" customHeight="1">
      <c r="A17" s="269" t="s">
        <v>242</v>
      </c>
      <c r="B17" s="190"/>
      <c r="C17" s="268"/>
      <c r="D17" s="125"/>
      <c r="E17" s="121"/>
      <c r="F17" s="125"/>
      <c r="G17" s="122"/>
      <c r="H17" s="120"/>
      <c r="I17" s="121"/>
      <c r="J17" s="120"/>
      <c r="L17" s="274"/>
    </row>
    <row r="18" spans="1:12" s="148" customFormat="1" ht="23.25" hidden="1" customHeight="1">
      <c r="A18" s="148" t="s">
        <v>243</v>
      </c>
      <c r="B18" s="190"/>
      <c r="C18" s="268"/>
      <c r="D18" s="125"/>
      <c r="E18" s="121"/>
      <c r="F18" s="125"/>
      <c r="G18" s="122"/>
      <c r="H18" s="120"/>
      <c r="I18" s="121"/>
      <c r="J18" s="120"/>
      <c r="L18" s="274"/>
    </row>
    <row r="19" spans="1:12" s="148" customFormat="1" ht="23.25" hidden="1" customHeight="1">
      <c r="A19" s="148" t="s">
        <v>244</v>
      </c>
      <c r="B19" s="190"/>
      <c r="C19" s="268"/>
      <c r="D19" s="125"/>
      <c r="E19" s="121"/>
      <c r="F19" s="125"/>
      <c r="G19" s="122"/>
      <c r="H19" s="120"/>
      <c r="I19" s="121"/>
      <c r="J19" s="120"/>
      <c r="L19" s="274"/>
    </row>
    <row r="20" spans="1:12" s="148" customFormat="1" ht="23.25" hidden="1" customHeight="1">
      <c r="A20" s="148" t="s">
        <v>245</v>
      </c>
      <c r="B20" s="190"/>
      <c r="C20" s="268"/>
      <c r="D20" s="120"/>
      <c r="E20" s="121"/>
      <c r="F20" s="120"/>
      <c r="G20" s="122"/>
      <c r="H20" s="120"/>
      <c r="I20" s="121"/>
      <c r="J20" s="120"/>
      <c r="L20" s="274"/>
    </row>
    <row r="21" spans="1:12" s="148" customFormat="1" ht="23.25" hidden="1" customHeight="1">
      <c r="A21" s="273" t="s">
        <v>246</v>
      </c>
      <c r="B21" s="190"/>
      <c r="C21" s="268"/>
      <c r="D21" s="120"/>
      <c r="E21" s="121"/>
      <c r="F21" s="120"/>
      <c r="G21" s="122"/>
      <c r="H21" s="120"/>
      <c r="I21" s="121"/>
      <c r="J21" s="120"/>
    </row>
    <row r="22" spans="1:12" s="148" customFormat="1" ht="23.25" customHeight="1">
      <c r="A22" s="273" t="s">
        <v>321</v>
      </c>
      <c r="B22" s="190"/>
      <c r="C22" s="268"/>
      <c r="D22" s="120">
        <v>-560</v>
      </c>
      <c r="E22" s="121"/>
      <c r="F22" s="120">
        <v>-5613</v>
      </c>
      <c r="G22" s="122"/>
      <c r="H22" s="120">
        <v>0</v>
      </c>
      <c r="I22" s="121"/>
      <c r="J22" s="120">
        <v>0</v>
      </c>
    </row>
    <row r="23" spans="1:12" s="148" customFormat="1" ht="23.25" customHeight="1">
      <c r="A23" s="273" t="s">
        <v>322</v>
      </c>
      <c r="C23" s="268"/>
      <c r="D23" s="120"/>
      <c r="E23" s="121"/>
    </row>
    <row r="24" spans="1:12" s="148" customFormat="1" ht="23.25" customHeight="1">
      <c r="A24" s="273" t="s">
        <v>87</v>
      </c>
      <c r="B24" s="184">
        <v>18</v>
      </c>
      <c r="C24" s="268"/>
      <c r="D24" s="120">
        <v>-63550</v>
      </c>
      <c r="E24" s="121"/>
      <c r="F24" s="120">
        <f>-7865+147</f>
        <v>-7718</v>
      </c>
      <c r="G24" s="122"/>
      <c r="H24" s="120">
        <v>0</v>
      </c>
      <c r="I24" s="121"/>
      <c r="J24" s="120">
        <v>0</v>
      </c>
      <c r="K24" s="237"/>
    </row>
    <row r="25" spans="1:12" s="148" customFormat="1" ht="23.25" customHeight="1">
      <c r="A25" s="273" t="s">
        <v>92</v>
      </c>
      <c r="B25" s="184"/>
      <c r="C25" s="268"/>
      <c r="D25" s="120">
        <v>6214</v>
      </c>
      <c r="E25" s="121"/>
      <c r="F25" s="120">
        <v>64142</v>
      </c>
      <c r="G25" s="122"/>
      <c r="H25" s="120">
        <v>0</v>
      </c>
      <c r="I25" s="121"/>
      <c r="J25" s="120">
        <v>0</v>
      </c>
    </row>
    <row r="26" spans="1:12" s="148" customFormat="1" ht="23.25" hidden="1" customHeight="1">
      <c r="A26" s="273" t="s">
        <v>247</v>
      </c>
      <c r="B26" s="184"/>
      <c r="C26" s="268"/>
      <c r="D26" s="120"/>
      <c r="E26" s="121"/>
      <c r="F26" s="120"/>
      <c r="G26" s="122"/>
      <c r="H26" s="120"/>
      <c r="I26" s="121"/>
      <c r="J26" s="120"/>
    </row>
    <row r="27" spans="1:12" s="148" customFormat="1" ht="23.25" hidden="1" customHeight="1">
      <c r="A27" s="273" t="s">
        <v>248</v>
      </c>
      <c r="B27" s="184"/>
      <c r="C27" s="268"/>
      <c r="D27" s="120"/>
      <c r="E27" s="121"/>
      <c r="F27" s="120"/>
      <c r="G27" s="122"/>
      <c r="H27" s="120"/>
      <c r="I27" s="121"/>
      <c r="J27" s="120"/>
    </row>
    <row r="28" spans="1:12" s="148" customFormat="1" ht="23.25" hidden="1" customHeight="1">
      <c r="A28" s="273" t="s">
        <v>249</v>
      </c>
      <c r="B28" s="184"/>
      <c r="C28" s="268"/>
      <c r="D28" s="120"/>
      <c r="E28" s="121"/>
      <c r="F28" s="120"/>
      <c r="G28" s="122"/>
      <c r="H28" s="120"/>
      <c r="I28" s="121"/>
      <c r="J28" s="120"/>
    </row>
    <row r="29" spans="1:12" s="148" customFormat="1" ht="23.25" hidden="1" customHeight="1">
      <c r="A29" s="273" t="s">
        <v>250</v>
      </c>
      <c r="B29" s="184"/>
      <c r="C29" s="268"/>
      <c r="D29" s="120"/>
      <c r="E29" s="121"/>
      <c r="F29" s="120"/>
      <c r="G29" s="122"/>
      <c r="H29" s="120"/>
      <c r="I29" s="121"/>
      <c r="J29" s="120"/>
    </row>
    <row r="30" spans="1:12" s="148" customFormat="1" ht="23.25" customHeight="1">
      <c r="A30" s="273" t="s">
        <v>251</v>
      </c>
      <c r="B30" s="184"/>
      <c r="C30" s="268"/>
      <c r="D30" s="120">
        <v>9577</v>
      </c>
      <c r="E30" s="121"/>
      <c r="F30" s="120">
        <v>26255</v>
      </c>
      <c r="G30" s="122"/>
      <c r="H30" s="120">
        <v>0</v>
      </c>
      <c r="I30" s="121"/>
      <c r="J30" s="120">
        <v>0</v>
      </c>
    </row>
    <row r="31" spans="1:12" s="148" customFormat="1" ht="23.25" hidden="1" customHeight="1">
      <c r="A31" s="273" t="s">
        <v>252</v>
      </c>
      <c r="B31" s="184"/>
      <c r="C31" s="268"/>
      <c r="D31" s="120"/>
      <c r="E31" s="121"/>
      <c r="F31" s="120"/>
      <c r="G31" s="122"/>
      <c r="H31" s="120"/>
      <c r="I31" s="121"/>
      <c r="J31" s="120"/>
    </row>
    <row r="32" spans="1:12" s="148" customFormat="1" ht="23.25" hidden="1" customHeight="1">
      <c r="A32" s="273" t="s">
        <v>253</v>
      </c>
      <c r="B32" s="184"/>
      <c r="C32" s="268"/>
      <c r="D32" s="120"/>
      <c r="E32" s="121"/>
      <c r="F32" s="120"/>
      <c r="G32" s="122"/>
      <c r="H32" s="120"/>
      <c r="I32" s="121"/>
      <c r="J32" s="120"/>
    </row>
    <row r="33" spans="1:13" s="148" customFormat="1" ht="23.25" hidden="1" customHeight="1">
      <c r="A33" s="273" t="s">
        <v>254</v>
      </c>
      <c r="B33" s="184"/>
      <c r="C33" s="268"/>
      <c r="D33" s="120"/>
      <c r="E33" s="121"/>
      <c r="F33" s="120"/>
      <c r="G33" s="122"/>
      <c r="H33" s="120"/>
      <c r="I33" s="121"/>
      <c r="J33" s="120"/>
    </row>
    <row r="34" spans="1:13" s="148" customFormat="1" ht="23.25" hidden="1" customHeight="1">
      <c r="A34" s="269" t="s">
        <v>255</v>
      </c>
      <c r="B34" s="184"/>
      <c r="C34" s="272"/>
      <c r="D34" s="120"/>
      <c r="E34" s="123"/>
      <c r="F34" s="120"/>
      <c r="G34" s="124"/>
      <c r="H34" s="110"/>
      <c r="I34" s="123"/>
      <c r="J34" s="110"/>
    </row>
    <row r="35" spans="1:13" s="148" customFormat="1" ht="23.25" customHeight="1">
      <c r="A35" s="269" t="s">
        <v>256</v>
      </c>
      <c r="B35" s="184">
        <v>17</v>
      </c>
      <c r="C35" s="272"/>
      <c r="D35" s="120">
        <v>95909</v>
      </c>
      <c r="E35" s="123"/>
      <c r="F35" s="120">
        <v>-280884</v>
      </c>
      <c r="G35" s="124"/>
      <c r="H35" s="110">
        <v>0</v>
      </c>
      <c r="I35" s="123"/>
      <c r="J35" s="110">
        <v>0</v>
      </c>
    </row>
    <row r="36" spans="1:13" s="148" customFormat="1" ht="23.25" customHeight="1">
      <c r="A36" s="269" t="s">
        <v>257</v>
      </c>
      <c r="B36" s="184">
        <v>16</v>
      </c>
      <c r="C36" s="268"/>
      <c r="D36" s="120">
        <v>-526953</v>
      </c>
      <c r="E36" s="121"/>
      <c r="F36" s="120">
        <v>-413343</v>
      </c>
      <c r="G36" s="122"/>
      <c r="H36" s="120">
        <v>-205107</v>
      </c>
      <c r="I36" s="121"/>
      <c r="J36" s="120">
        <v>-289237</v>
      </c>
    </row>
    <row r="37" spans="1:13" s="148" customFormat="1" ht="23.25" customHeight="1">
      <c r="A37" s="273" t="s">
        <v>258</v>
      </c>
      <c r="B37" s="184">
        <v>16</v>
      </c>
      <c r="C37" s="268"/>
      <c r="D37" s="275">
        <v>-699495</v>
      </c>
      <c r="E37" s="121"/>
      <c r="F37" s="180">
        <v>-682270</v>
      </c>
      <c r="G37" s="122"/>
      <c r="H37" s="120">
        <v>-77330</v>
      </c>
      <c r="I37" s="121"/>
      <c r="J37" s="120">
        <v>-102486</v>
      </c>
    </row>
    <row r="38" spans="1:13" s="148" customFormat="1" ht="23.25" customHeight="1">
      <c r="A38" s="154"/>
      <c r="B38" s="184"/>
      <c r="D38" s="276">
        <f>SUM(D11:D37)</f>
        <v>839763</v>
      </c>
      <c r="E38" s="123"/>
      <c r="F38" s="276">
        <f>SUM(F11:F37)</f>
        <v>746157</v>
      </c>
      <c r="G38" s="123"/>
      <c r="H38" s="137">
        <f>SUM(H11:H37)</f>
        <v>10753</v>
      </c>
      <c r="I38" s="123"/>
      <c r="J38" s="137">
        <f>SUM(J11:J37)</f>
        <v>1069</v>
      </c>
      <c r="M38" s="291"/>
    </row>
    <row r="39" spans="1:13" s="148" customFormat="1" ht="23.25" customHeight="1">
      <c r="A39" s="147"/>
      <c r="B39" s="184"/>
      <c r="C39" s="147"/>
      <c r="D39" s="277"/>
      <c r="E39" s="150"/>
      <c r="F39" s="277"/>
      <c r="G39" s="150"/>
      <c r="H39" s="277"/>
      <c r="I39" s="150"/>
      <c r="J39" s="277"/>
      <c r="M39" s="291"/>
    </row>
    <row r="40" spans="1:13" ht="23.25" customHeight="1">
      <c r="A40" s="278" t="s">
        <v>259</v>
      </c>
      <c r="B40" s="184"/>
      <c r="C40" s="279"/>
      <c r="D40" s="110"/>
      <c r="E40" s="123"/>
      <c r="F40" s="110"/>
      <c r="G40" s="123"/>
      <c r="H40" s="110"/>
      <c r="I40" s="123"/>
      <c r="J40" s="110"/>
    </row>
    <row r="41" spans="1:13" ht="23.25" hidden="1" customHeight="1">
      <c r="A41" s="269" t="s">
        <v>14</v>
      </c>
      <c r="B41" s="184"/>
      <c r="C41" s="279"/>
      <c r="D41" s="120"/>
      <c r="E41" s="36"/>
      <c r="F41" s="120"/>
      <c r="G41" s="36"/>
      <c r="H41" s="120"/>
      <c r="I41" s="36"/>
      <c r="J41" s="120"/>
      <c r="L41" s="280"/>
    </row>
    <row r="42" spans="1:13" ht="23.25" customHeight="1">
      <c r="A42" s="269" t="s">
        <v>16</v>
      </c>
      <c r="B42" s="184"/>
      <c r="C42" s="279"/>
      <c r="D42" s="120">
        <v>456886</v>
      </c>
      <c r="E42" s="36"/>
      <c r="F42" s="120">
        <v>-1277259</v>
      </c>
      <c r="G42" s="36"/>
      <c r="H42" s="120">
        <v>0</v>
      </c>
      <c r="I42" s="36"/>
      <c r="J42" s="120">
        <v>0</v>
      </c>
      <c r="L42" s="280"/>
    </row>
    <row r="43" spans="1:13" ht="23.25" customHeight="1">
      <c r="A43" s="269" t="s">
        <v>17</v>
      </c>
      <c r="B43" s="184"/>
      <c r="C43" s="279"/>
      <c r="D43" s="120">
        <v>-42102</v>
      </c>
      <c r="E43" s="36"/>
      <c r="F43" s="120">
        <v>-81134</v>
      </c>
      <c r="G43" s="36"/>
      <c r="H43" s="120">
        <v>0</v>
      </c>
      <c r="I43" s="36"/>
      <c r="J43" s="120">
        <v>0</v>
      </c>
      <c r="K43" s="148"/>
    </row>
    <row r="44" spans="1:13" ht="23.25" customHeight="1">
      <c r="A44" s="269" t="s">
        <v>260</v>
      </c>
      <c r="B44" s="184"/>
      <c r="C44" s="279"/>
      <c r="D44" s="120">
        <v>11818</v>
      </c>
      <c r="E44" s="36"/>
      <c r="F44" s="120">
        <v>87044</v>
      </c>
      <c r="G44" s="36"/>
      <c r="H44" s="120">
        <v>0</v>
      </c>
      <c r="I44" s="36"/>
      <c r="J44" s="120">
        <v>0</v>
      </c>
      <c r="K44" s="148"/>
    </row>
    <row r="45" spans="1:13" ht="23.25" customHeight="1">
      <c r="A45" s="148" t="s">
        <v>19</v>
      </c>
      <c r="B45" s="184"/>
      <c r="C45" s="281"/>
      <c r="D45" s="120">
        <v>-1090811</v>
      </c>
      <c r="E45" s="36"/>
      <c r="F45" s="120">
        <v>-1891281</v>
      </c>
      <c r="G45" s="126"/>
      <c r="H45" s="120">
        <v>0</v>
      </c>
      <c r="I45" s="36"/>
      <c r="J45" s="120">
        <v>0</v>
      </c>
      <c r="K45" s="148"/>
    </row>
    <row r="46" spans="1:13" ht="23.25" customHeight="1">
      <c r="A46" s="269" t="s">
        <v>25</v>
      </c>
      <c r="B46" s="184"/>
      <c r="C46" s="279"/>
      <c r="D46" s="120">
        <v>-74269</v>
      </c>
      <c r="E46" s="36"/>
      <c r="F46" s="120">
        <v>-41645</v>
      </c>
      <c r="G46" s="36"/>
      <c r="H46" s="120">
        <v>0</v>
      </c>
      <c r="I46" s="36"/>
      <c r="J46" s="120">
        <v>0</v>
      </c>
      <c r="K46" s="148"/>
    </row>
    <row r="47" spans="1:13" ht="23.25" hidden="1" customHeight="1">
      <c r="A47" s="269" t="s">
        <v>261</v>
      </c>
      <c r="B47" s="184" t="s">
        <v>111</v>
      </c>
      <c r="C47" s="279"/>
      <c r="D47" s="120"/>
      <c r="E47" s="36"/>
      <c r="F47" s="120"/>
      <c r="G47" s="36"/>
      <c r="H47" s="120"/>
      <c r="I47" s="36"/>
      <c r="J47" s="120"/>
      <c r="K47" s="148"/>
    </row>
    <row r="48" spans="1:13" ht="23.25" customHeight="1">
      <c r="A48" s="269" t="s">
        <v>262</v>
      </c>
      <c r="B48" s="184"/>
      <c r="C48" s="279"/>
      <c r="D48" s="120">
        <v>995918</v>
      </c>
      <c r="E48" s="36"/>
      <c r="F48" s="120">
        <v>-1712651</v>
      </c>
      <c r="G48" s="36"/>
      <c r="H48" s="120">
        <v>8644</v>
      </c>
      <c r="I48" s="36"/>
      <c r="J48" s="120">
        <v>-30929</v>
      </c>
      <c r="K48" s="148"/>
    </row>
    <row r="49" spans="1:11" ht="23.25" customHeight="1">
      <c r="A49" s="269" t="s">
        <v>46</v>
      </c>
      <c r="B49" s="184"/>
      <c r="C49" s="279"/>
      <c r="D49" s="120">
        <v>-24437</v>
      </c>
      <c r="E49" s="36"/>
      <c r="F49" s="120">
        <v>5332723</v>
      </c>
      <c r="G49" s="36"/>
      <c r="H49" s="37">
        <v>0</v>
      </c>
      <c r="I49" s="36"/>
      <c r="J49" s="37">
        <v>0</v>
      </c>
    </row>
    <row r="50" spans="1:11" ht="23.25" customHeight="1">
      <c r="A50" s="269" t="s">
        <v>48</v>
      </c>
      <c r="B50" s="184"/>
      <c r="C50" s="279"/>
      <c r="D50" s="120">
        <v>-37038</v>
      </c>
      <c r="E50" s="36"/>
      <c r="F50" s="120">
        <v>-43934</v>
      </c>
      <c r="G50" s="36"/>
      <c r="H50" s="37">
        <v>0</v>
      </c>
      <c r="I50" s="36"/>
      <c r="J50" s="37">
        <v>0</v>
      </c>
    </row>
    <row r="51" spans="1:11" ht="23.25" customHeight="1">
      <c r="A51" s="269" t="s">
        <v>57</v>
      </c>
      <c r="B51" s="184"/>
      <c r="C51" s="272"/>
      <c r="D51" s="120">
        <v>102722</v>
      </c>
      <c r="E51" s="36"/>
      <c r="F51" s="120">
        <v>-159494</v>
      </c>
      <c r="G51" s="124"/>
      <c r="H51" s="120">
        <v>-16797</v>
      </c>
      <c r="I51" s="36"/>
      <c r="J51" s="120">
        <v>-28800</v>
      </c>
      <c r="K51" s="148"/>
    </row>
    <row r="52" spans="1:11" ht="23.25" customHeight="1">
      <c r="A52" s="269" t="s">
        <v>263</v>
      </c>
      <c r="B52" s="184"/>
      <c r="C52" s="272"/>
      <c r="D52" s="120">
        <v>-23866</v>
      </c>
      <c r="E52" s="36"/>
      <c r="F52" s="120">
        <v>-22807</v>
      </c>
      <c r="G52" s="124"/>
      <c r="H52" s="120">
        <v>-80</v>
      </c>
      <c r="I52" s="36"/>
      <c r="J52" s="120">
        <v>-2082</v>
      </c>
      <c r="K52" s="148"/>
    </row>
    <row r="53" spans="1:11" ht="23.25" customHeight="1">
      <c r="A53" s="269" t="s">
        <v>264</v>
      </c>
      <c r="B53" s="184"/>
      <c r="C53" s="272"/>
      <c r="D53" s="138">
        <f>SUM(D41:D52)+D38</f>
        <v>1114584</v>
      </c>
      <c r="E53" s="36"/>
      <c r="F53" s="138">
        <f>SUM(F41:F52)+F38</f>
        <v>935719</v>
      </c>
      <c r="G53" s="124"/>
      <c r="H53" s="138">
        <f>SUM(H41:H52)+H38</f>
        <v>2520</v>
      </c>
      <c r="I53" s="36"/>
      <c r="J53" s="138">
        <f>SUM(J41:J52)+J38</f>
        <v>-60742</v>
      </c>
    </row>
    <row r="54" spans="1:11" ht="23.25" customHeight="1">
      <c r="A54" s="269" t="s">
        <v>265</v>
      </c>
      <c r="B54" s="184"/>
      <c r="C54" s="272"/>
      <c r="D54" s="120">
        <v>669749</v>
      </c>
      <c r="E54" s="36"/>
      <c r="F54" s="120">
        <v>973655</v>
      </c>
      <c r="G54" s="124"/>
      <c r="H54" s="120">
        <v>0</v>
      </c>
      <c r="I54" s="36"/>
      <c r="J54" s="120">
        <v>0</v>
      </c>
      <c r="K54" s="148"/>
    </row>
    <row r="55" spans="1:11" ht="23.25" customHeight="1">
      <c r="A55" s="282" t="s">
        <v>266</v>
      </c>
      <c r="B55" s="184"/>
      <c r="C55" s="281"/>
      <c r="D55" s="120">
        <v>523047</v>
      </c>
      <c r="E55" s="36"/>
      <c r="F55" s="120">
        <v>408788</v>
      </c>
      <c r="G55" s="126"/>
      <c r="H55" s="120">
        <v>0</v>
      </c>
      <c r="I55" s="36"/>
      <c r="J55" s="120">
        <v>0</v>
      </c>
      <c r="K55" s="148"/>
    </row>
    <row r="56" spans="1:11" ht="23.25" customHeight="1">
      <c r="A56" s="282" t="s">
        <v>267</v>
      </c>
      <c r="B56" s="184"/>
      <c r="C56" s="281"/>
      <c r="D56" s="37">
        <v>-243770</v>
      </c>
      <c r="E56" s="36"/>
      <c r="F56" s="37">
        <v>-227897</v>
      </c>
      <c r="G56" s="126"/>
      <c r="H56" s="37">
        <v>0</v>
      </c>
      <c r="I56" s="36"/>
      <c r="J56" s="37">
        <v>0</v>
      </c>
      <c r="K56" s="148"/>
    </row>
    <row r="57" spans="1:11" ht="23.25" customHeight="1">
      <c r="A57" s="283" t="s">
        <v>268</v>
      </c>
      <c r="B57" s="184"/>
      <c r="C57" s="283"/>
      <c r="D57" s="51">
        <f>SUM(D53:D56)</f>
        <v>2063610</v>
      </c>
      <c r="E57" s="41"/>
      <c r="F57" s="51">
        <f>SUM(F53:F56)</f>
        <v>2090265</v>
      </c>
      <c r="G57" s="127"/>
      <c r="H57" s="51">
        <f>SUM(H53:H56)</f>
        <v>2520</v>
      </c>
      <c r="I57" s="41"/>
      <c r="J57" s="51">
        <f>SUM(J53:J56)</f>
        <v>-60742</v>
      </c>
      <c r="K57" s="148"/>
    </row>
    <row r="58" spans="1:11" ht="23.25" customHeight="1">
      <c r="A58" s="283"/>
      <c r="B58" s="184"/>
      <c r="C58" s="283"/>
      <c r="D58" s="39"/>
      <c r="E58" s="41"/>
      <c r="F58" s="39"/>
      <c r="G58" s="127"/>
      <c r="H58" s="39"/>
      <c r="I58" s="41"/>
      <c r="J58" s="39"/>
    </row>
    <row r="59" spans="1:11" ht="23.25" customHeight="1">
      <c r="A59" s="147" t="s">
        <v>0</v>
      </c>
      <c r="B59" s="184"/>
      <c r="C59" s="147"/>
      <c r="D59" s="150"/>
      <c r="E59" s="150"/>
      <c r="F59" s="150"/>
      <c r="G59" s="150"/>
      <c r="H59" s="150"/>
      <c r="I59" s="150"/>
      <c r="J59" s="150"/>
    </row>
    <row r="60" spans="1:11" ht="23.25" customHeight="1">
      <c r="A60" s="167" t="s">
        <v>238</v>
      </c>
      <c r="B60" s="184"/>
      <c r="C60" s="147"/>
      <c r="D60" s="150"/>
      <c r="E60" s="150"/>
      <c r="F60" s="150"/>
      <c r="G60" s="150"/>
      <c r="H60" s="150"/>
      <c r="I60" s="150"/>
      <c r="J60" s="150"/>
    </row>
    <row r="61" spans="1:11" ht="23.25" customHeight="1">
      <c r="A61" s="167"/>
      <c r="B61" s="184"/>
      <c r="C61" s="147"/>
      <c r="D61" s="150"/>
      <c r="E61" s="150"/>
      <c r="F61" s="150"/>
      <c r="G61" s="150"/>
      <c r="H61" s="150"/>
      <c r="I61" s="150"/>
      <c r="J61" s="150"/>
    </row>
    <row r="62" spans="1:11" ht="23.25" customHeight="1">
      <c r="A62" s="153"/>
      <c r="B62" s="184"/>
      <c r="C62" s="153"/>
      <c r="D62" s="295" t="s">
        <v>2</v>
      </c>
      <c r="E62" s="295"/>
      <c r="F62" s="295"/>
      <c r="G62" s="150"/>
      <c r="H62" s="295" t="s">
        <v>3</v>
      </c>
      <c r="I62" s="295"/>
      <c r="J62" s="295"/>
    </row>
    <row r="63" spans="1:11" ht="23.25" customHeight="1">
      <c r="A63" s="149"/>
      <c r="B63" s="184"/>
      <c r="C63" s="148"/>
      <c r="D63" s="292" t="s">
        <v>136</v>
      </c>
      <c r="E63" s="292"/>
      <c r="F63" s="292"/>
      <c r="G63" s="148"/>
      <c r="H63" s="292" t="s">
        <v>136</v>
      </c>
      <c r="I63" s="292"/>
      <c r="J63" s="292"/>
    </row>
    <row r="64" spans="1:11" ht="23.25" customHeight="1">
      <c r="A64" s="149"/>
      <c r="B64" s="184"/>
      <c r="C64" s="148"/>
      <c r="D64" s="292" t="s">
        <v>4</v>
      </c>
      <c r="E64" s="292"/>
      <c r="F64" s="292"/>
      <c r="G64" s="148"/>
      <c r="H64" s="292" t="s">
        <v>4</v>
      </c>
      <c r="I64" s="292"/>
      <c r="J64" s="292"/>
    </row>
    <row r="65" spans="1:11" ht="23.25" customHeight="1">
      <c r="A65" s="149"/>
      <c r="B65" s="182" t="s">
        <v>7</v>
      </c>
      <c r="C65" s="148"/>
      <c r="D65" s="149">
        <v>2569</v>
      </c>
      <c r="E65" s="148"/>
      <c r="F65" s="149">
        <v>2568</v>
      </c>
      <c r="G65" s="149"/>
      <c r="H65" s="149">
        <v>2569</v>
      </c>
      <c r="I65" s="148"/>
      <c r="J65" s="149">
        <v>2568</v>
      </c>
    </row>
    <row r="66" spans="1:11" ht="23.25" customHeight="1">
      <c r="A66" s="149"/>
      <c r="B66" s="184"/>
      <c r="C66" s="148"/>
      <c r="D66" s="293" t="s">
        <v>9</v>
      </c>
      <c r="E66" s="293"/>
      <c r="F66" s="293"/>
      <c r="G66" s="293"/>
      <c r="H66" s="293"/>
      <c r="I66" s="293"/>
      <c r="J66" s="293"/>
    </row>
    <row r="67" spans="1:11" ht="23.25" customHeight="1">
      <c r="A67" s="268" t="s">
        <v>269</v>
      </c>
      <c r="B67" s="184"/>
      <c r="C67" s="281"/>
      <c r="D67" s="36"/>
      <c r="E67" s="36"/>
      <c r="F67" s="36"/>
      <c r="G67" s="126"/>
      <c r="H67" s="36"/>
      <c r="I67" s="36"/>
      <c r="J67" s="36"/>
    </row>
    <row r="68" spans="1:11" ht="23.25" hidden="1" customHeight="1">
      <c r="A68" s="284" t="s">
        <v>270</v>
      </c>
      <c r="B68" s="184">
        <v>8</v>
      </c>
      <c r="C68" s="281"/>
      <c r="D68" s="36">
        <v>0</v>
      </c>
      <c r="E68" s="36"/>
      <c r="F68" s="36">
        <v>0</v>
      </c>
      <c r="G68" s="126"/>
      <c r="H68" s="2">
        <v>0</v>
      </c>
      <c r="I68" s="36"/>
      <c r="J68" s="2">
        <v>0</v>
      </c>
    </row>
    <row r="69" spans="1:11">
      <c r="A69" s="282" t="s">
        <v>271</v>
      </c>
      <c r="B69" s="184"/>
      <c r="C69" s="281"/>
      <c r="D69" s="2">
        <v>65655</v>
      </c>
      <c r="E69" s="33"/>
      <c r="F69" s="2">
        <v>11225</v>
      </c>
      <c r="G69" s="128"/>
      <c r="H69" s="2">
        <v>0</v>
      </c>
      <c r="I69" s="33"/>
      <c r="J69" s="2">
        <v>0</v>
      </c>
      <c r="K69" s="148"/>
    </row>
    <row r="70" spans="1:11" hidden="1">
      <c r="A70" s="282" t="s">
        <v>316</v>
      </c>
      <c r="B70" s="184"/>
      <c r="C70" s="281"/>
      <c r="D70" s="2"/>
      <c r="E70" s="33"/>
      <c r="F70" s="2">
        <v>0</v>
      </c>
      <c r="G70" s="128"/>
      <c r="H70" s="2">
        <v>0</v>
      </c>
      <c r="I70" s="33"/>
      <c r="J70" s="2">
        <v>0</v>
      </c>
      <c r="K70" s="148"/>
    </row>
    <row r="71" spans="1:11" ht="23.25" customHeight="1">
      <c r="A71" s="282" t="s">
        <v>272</v>
      </c>
      <c r="B71" s="184"/>
      <c r="C71" s="281"/>
      <c r="D71" s="2">
        <v>-2124485</v>
      </c>
      <c r="E71" s="33"/>
      <c r="F71" s="2">
        <v>-2586581</v>
      </c>
      <c r="G71" s="128"/>
      <c r="H71" s="2">
        <v>-159</v>
      </c>
      <c r="I71" s="33"/>
      <c r="J71" s="2">
        <v>-195</v>
      </c>
      <c r="K71" s="148"/>
    </row>
    <row r="72" spans="1:11" ht="23.25" customHeight="1">
      <c r="A72" s="148" t="s">
        <v>273</v>
      </c>
      <c r="B72" s="184"/>
      <c r="C72" s="281"/>
      <c r="D72" s="2">
        <v>-545</v>
      </c>
      <c r="E72" s="2"/>
      <c r="F72" s="2">
        <v>0</v>
      </c>
      <c r="G72" s="2"/>
      <c r="H72" s="2">
        <v>0</v>
      </c>
      <c r="I72" s="2"/>
      <c r="J72" s="2">
        <v>0</v>
      </c>
      <c r="K72" s="148"/>
    </row>
    <row r="73" spans="1:11" ht="23.25" customHeight="1">
      <c r="A73" s="282" t="s">
        <v>274</v>
      </c>
      <c r="B73" s="184"/>
      <c r="C73" s="281"/>
      <c r="D73" s="2">
        <v>-9809</v>
      </c>
      <c r="E73" s="33"/>
      <c r="F73" s="2">
        <v>-60305</v>
      </c>
      <c r="G73" s="128"/>
      <c r="H73" s="2">
        <v>0</v>
      </c>
      <c r="I73" s="33"/>
      <c r="J73" s="2">
        <v>0</v>
      </c>
      <c r="K73" s="148"/>
    </row>
    <row r="74" spans="1:11" ht="23.25" hidden="1" customHeight="1">
      <c r="A74" s="282" t="s">
        <v>275</v>
      </c>
      <c r="B74" s="184"/>
      <c r="C74" s="281"/>
      <c r="D74" s="2"/>
      <c r="E74" s="33"/>
      <c r="F74" s="2"/>
      <c r="G74" s="128"/>
      <c r="H74" s="2"/>
      <c r="I74" s="33"/>
      <c r="J74" s="2"/>
      <c r="K74" s="148"/>
    </row>
    <row r="75" spans="1:11" ht="23.25" customHeight="1">
      <c r="A75" s="284" t="s">
        <v>276</v>
      </c>
      <c r="B75" s="184"/>
      <c r="C75" s="281"/>
      <c r="D75" s="2">
        <v>-317744</v>
      </c>
      <c r="E75" s="2"/>
      <c r="F75" s="2">
        <v>-240366</v>
      </c>
      <c r="G75" s="128"/>
      <c r="H75" s="2">
        <v>-362320</v>
      </c>
      <c r="I75" s="2"/>
      <c r="J75" s="2">
        <v>-884100</v>
      </c>
      <c r="K75" s="148"/>
    </row>
    <row r="76" spans="1:11" ht="23.25" customHeight="1">
      <c r="A76" s="284" t="s">
        <v>277</v>
      </c>
      <c r="B76" s="184"/>
      <c r="C76" s="281"/>
      <c r="D76" s="2">
        <v>294269</v>
      </c>
      <c r="E76" s="2"/>
      <c r="F76" s="2">
        <v>681446</v>
      </c>
      <c r="G76" s="128"/>
      <c r="H76" s="2">
        <v>347500</v>
      </c>
      <c r="I76" s="2"/>
      <c r="J76" s="2">
        <v>1006900</v>
      </c>
      <c r="K76" s="148"/>
    </row>
    <row r="77" spans="1:11" ht="23.25" customHeight="1">
      <c r="A77" s="282" t="s">
        <v>278</v>
      </c>
      <c r="B77" s="184"/>
      <c r="C77" s="281"/>
      <c r="D77" s="2">
        <v>3905</v>
      </c>
      <c r="E77" s="33"/>
      <c r="F77" s="2">
        <v>4555</v>
      </c>
      <c r="G77" s="128"/>
      <c r="H77" s="2">
        <v>205107</v>
      </c>
      <c r="I77" s="33"/>
      <c r="J77" s="2">
        <v>289237</v>
      </c>
    </row>
    <row r="78" spans="1:11" ht="23.25" customHeight="1">
      <c r="A78" s="269" t="s">
        <v>258</v>
      </c>
      <c r="B78" s="184"/>
      <c r="C78" s="281"/>
      <c r="D78" s="5">
        <v>25537</v>
      </c>
      <c r="E78" s="2"/>
      <c r="F78" s="5">
        <v>49618</v>
      </c>
      <c r="G78" s="128"/>
      <c r="H78" s="2">
        <v>76678</v>
      </c>
      <c r="I78" s="2"/>
      <c r="J78" s="2">
        <v>101218</v>
      </c>
      <c r="K78" s="148"/>
    </row>
    <row r="79" spans="1:11" ht="23.25" customHeight="1">
      <c r="A79" s="283" t="s">
        <v>279</v>
      </c>
      <c r="B79" s="184"/>
      <c r="C79" s="281"/>
      <c r="D79" s="139">
        <f>SUM(D67:D78)</f>
        <v>-2063217</v>
      </c>
      <c r="E79" s="129"/>
      <c r="F79" s="139">
        <f>SUM(F67:F78)</f>
        <v>-2140408</v>
      </c>
      <c r="G79" s="126"/>
      <c r="H79" s="139">
        <f>SUM(H68:H78)</f>
        <v>266806</v>
      </c>
      <c r="I79" s="129"/>
      <c r="J79" s="139">
        <f>SUM(J68:J78)</f>
        <v>513060</v>
      </c>
    </row>
    <row r="80" spans="1:11" ht="23.25" customHeight="1">
      <c r="A80" s="283"/>
      <c r="B80" s="184"/>
      <c r="C80" s="281"/>
      <c r="D80" s="129"/>
      <c r="E80" s="129"/>
      <c r="F80" s="129"/>
      <c r="G80" s="130"/>
      <c r="H80" s="129"/>
      <c r="I80" s="129"/>
      <c r="J80" s="129"/>
    </row>
    <row r="81" spans="1:13" ht="23.25" customHeight="1">
      <c r="A81" s="268" t="s">
        <v>280</v>
      </c>
      <c r="B81" s="184"/>
      <c r="C81" s="281"/>
      <c r="D81" s="123"/>
      <c r="E81" s="123"/>
      <c r="F81" s="123"/>
      <c r="G81" s="130"/>
      <c r="H81" s="123"/>
      <c r="I81" s="123"/>
      <c r="J81" s="123"/>
    </row>
    <row r="82" spans="1:13" ht="23.25" customHeight="1">
      <c r="A82" s="284" t="s">
        <v>281</v>
      </c>
      <c r="B82" s="285">
        <v>10</v>
      </c>
      <c r="C82" s="281"/>
      <c r="D82" s="120">
        <v>14506582</v>
      </c>
      <c r="E82" s="123"/>
      <c r="F82" s="120">
        <v>12809350</v>
      </c>
      <c r="G82" s="130"/>
      <c r="H82" s="110">
        <v>12947582</v>
      </c>
      <c r="I82" s="123"/>
      <c r="J82" s="110">
        <v>9909000</v>
      </c>
      <c r="K82" s="148"/>
    </row>
    <row r="83" spans="1:13" ht="23.25" customHeight="1">
      <c r="A83" s="284" t="s">
        <v>282</v>
      </c>
      <c r="B83" s="285">
        <v>10</v>
      </c>
      <c r="C83" s="281"/>
      <c r="D83" s="120">
        <v>-14885219</v>
      </c>
      <c r="E83" s="123"/>
      <c r="F83" s="120">
        <v>-12284347</v>
      </c>
      <c r="G83" s="130"/>
      <c r="H83" s="110">
        <v>-12949000</v>
      </c>
      <c r="I83" s="123"/>
      <c r="J83" s="110">
        <v>-10059000</v>
      </c>
      <c r="K83" s="148"/>
    </row>
    <row r="84" spans="1:13" ht="23.25" customHeight="1">
      <c r="A84" s="284" t="s">
        <v>283</v>
      </c>
      <c r="B84" s="285">
        <v>10</v>
      </c>
      <c r="C84" s="281"/>
      <c r="D84" s="120">
        <v>-157246</v>
      </c>
      <c r="E84" s="123"/>
      <c r="F84" s="120">
        <v>-201424</v>
      </c>
      <c r="G84" s="130"/>
      <c r="H84" s="120">
        <v>0</v>
      </c>
      <c r="I84" s="123"/>
      <c r="J84" s="120">
        <v>0</v>
      </c>
      <c r="K84" s="148"/>
    </row>
    <row r="85" spans="1:13" ht="23.25" customHeight="1">
      <c r="A85" s="284" t="s">
        <v>284</v>
      </c>
      <c r="B85" s="285">
        <v>10</v>
      </c>
      <c r="C85" s="281"/>
      <c r="D85" s="120">
        <v>-999</v>
      </c>
      <c r="E85" s="123"/>
      <c r="F85" s="120">
        <v>-1258</v>
      </c>
      <c r="G85" s="130"/>
      <c r="H85" s="120">
        <v>-8412</v>
      </c>
      <c r="I85" s="123"/>
      <c r="J85" s="120">
        <v>-6845</v>
      </c>
    </row>
    <row r="86" spans="1:13" ht="23.25" customHeight="1">
      <c r="A86" s="284" t="s">
        <v>285</v>
      </c>
      <c r="B86" s="285" t="s">
        <v>226</v>
      </c>
      <c r="C86" s="281"/>
      <c r="D86" s="120">
        <v>-75203</v>
      </c>
      <c r="E86" s="123"/>
      <c r="F86" s="120">
        <v>0</v>
      </c>
      <c r="G86" s="130"/>
      <c r="H86" s="120">
        <v>-75210</v>
      </c>
      <c r="I86" s="123"/>
      <c r="J86" s="120">
        <v>0</v>
      </c>
    </row>
    <row r="87" spans="1:13" ht="23.25" customHeight="1">
      <c r="A87" s="269" t="s">
        <v>286</v>
      </c>
      <c r="B87" s="184"/>
      <c r="C87" s="281"/>
      <c r="D87" s="125">
        <v>-283834</v>
      </c>
      <c r="E87" s="123"/>
      <c r="F87" s="125">
        <v>-528028</v>
      </c>
      <c r="G87" s="130"/>
      <c r="H87" s="120">
        <v>-219486</v>
      </c>
      <c r="I87" s="123"/>
      <c r="J87" s="120">
        <v>-248912</v>
      </c>
      <c r="K87" s="148"/>
    </row>
    <row r="88" spans="1:13" ht="23.25" customHeight="1">
      <c r="A88" s="283" t="s">
        <v>287</v>
      </c>
      <c r="B88" s="184"/>
      <c r="C88" s="281"/>
      <c r="D88" s="139">
        <f>SUM(D82:D87)</f>
        <v>-895919</v>
      </c>
      <c r="E88" s="129"/>
      <c r="F88" s="139">
        <f>SUM(F82:F87)</f>
        <v>-205707</v>
      </c>
      <c r="G88" s="130"/>
      <c r="H88" s="139">
        <f>SUM(H82:H87)</f>
        <v>-304526</v>
      </c>
      <c r="I88" s="129"/>
      <c r="J88" s="139">
        <f>SUM(J82:J87)</f>
        <v>-405757</v>
      </c>
    </row>
    <row r="89" spans="1:13" ht="23.25" customHeight="1">
      <c r="A89" s="286"/>
      <c r="B89" s="184"/>
      <c r="C89" s="279"/>
      <c r="D89" s="123"/>
      <c r="E89" s="123"/>
      <c r="F89" s="123"/>
      <c r="G89" s="123"/>
      <c r="H89" s="123"/>
      <c r="I89" s="123"/>
      <c r="J89" s="123"/>
    </row>
    <row r="90" spans="1:13" ht="23.25" customHeight="1">
      <c r="A90" s="282" t="s">
        <v>288</v>
      </c>
      <c r="B90" s="184"/>
      <c r="C90" s="279"/>
      <c r="D90" s="123"/>
      <c r="E90" s="123"/>
      <c r="F90" s="123"/>
      <c r="G90" s="123"/>
      <c r="H90" s="123"/>
      <c r="I90" s="123"/>
      <c r="J90" s="123"/>
    </row>
    <row r="91" spans="1:13" ht="23.25" customHeight="1">
      <c r="A91" s="282" t="s">
        <v>289</v>
      </c>
      <c r="B91" s="184"/>
      <c r="C91" s="281"/>
      <c r="D91" s="131">
        <f>SUM(D57,D79,D88)</f>
        <v>-895526</v>
      </c>
      <c r="E91" s="131"/>
      <c r="F91" s="141">
        <f>SUM(F57,F79,F88)</f>
        <v>-255850</v>
      </c>
      <c r="G91" s="131"/>
      <c r="H91" s="131">
        <v>-35200</v>
      </c>
      <c r="I91" s="131"/>
      <c r="J91" s="141">
        <f>SUM(J57,J79,J88)</f>
        <v>46561</v>
      </c>
      <c r="K91" s="148"/>
      <c r="M91" s="148"/>
    </row>
    <row r="92" spans="1:13" ht="23.25" customHeight="1">
      <c r="A92" s="282" t="s">
        <v>290</v>
      </c>
      <c r="B92" s="184"/>
      <c r="C92" s="281"/>
      <c r="D92" s="132">
        <v>29</v>
      </c>
      <c r="E92" s="123"/>
      <c r="F92" s="132">
        <v>110</v>
      </c>
      <c r="G92" s="123"/>
      <c r="H92" s="132">
        <v>0</v>
      </c>
      <c r="I92" s="123"/>
      <c r="J92" s="132">
        <v>0</v>
      </c>
      <c r="K92" s="148"/>
    </row>
    <row r="93" spans="1:13" ht="23.25" customHeight="1">
      <c r="A93" s="283" t="s">
        <v>288</v>
      </c>
      <c r="B93" s="184"/>
      <c r="C93" s="281"/>
      <c r="D93" s="140">
        <f>SUM(D91:D92)</f>
        <v>-895497</v>
      </c>
      <c r="E93" s="124"/>
      <c r="F93" s="140">
        <f>SUM(F91:F92)</f>
        <v>-255740</v>
      </c>
      <c r="G93" s="130"/>
      <c r="H93" s="140">
        <f>SUM(H91:H92)</f>
        <v>-35200</v>
      </c>
      <c r="I93" s="124"/>
      <c r="J93" s="140">
        <f>SUM(J91:J92)</f>
        <v>46561</v>
      </c>
    </row>
    <row r="94" spans="1:13" ht="23.25" customHeight="1">
      <c r="A94" s="282" t="s">
        <v>291</v>
      </c>
      <c r="B94" s="184"/>
      <c r="C94" s="281"/>
      <c r="D94" s="141">
        <f>'BS 3-4'!E9</f>
        <v>3721022</v>
      </c>
      <c r="E94" s="133"/>
      <c r="F94" s="131">
        <v>3386061</v>
      </c>
      <c r="G94" s="130"/>
      <c r="H94" s="141">
        <f>'BS 3-4'!I9</f>
        <v>87241</v>
      </c>
      <c r="I94" s="133"/>
      <c r="J94" s="131">
        <v>51796</v>
      </c>
    </row>
    <row r="95" spans="1:13" ht="23.25" customHeight="1" thickBot="1">
      <c r="A95" s="283" t="s">
        <v>292</v>
      </c>
      <c r="B95" s="184"/>
      <c r="C95" s="281"/>
      <c r="D95" s="142">
        <f>SUM(D93:D94)</f>
        <v>2825525</v>
      </c>
      <c r="E95" s="124"/>
      <c r="F95" s="142">
        <f>SUM(F93:F94)</f>
        <v>3130321</v>
      </c>
      <c r="G95" s="130"/>
      <c r="H95" s="142">
        <f>SUM(H93:H94)</f>
        <v>52041</v>
      </c>
      <c r="I95" s="124"/>
      <c r="J95" s="142">
        <f>SUM(J93:J94)</f>
        <v>98357</v>
      </c>
    </row>
    <row r="96" spans="1:13" ht="23.25" customHeight="1" thickTop="1">
      <c r="B96" s="184"/>
      <c r="D96" s="134"/>
      <c r="E96" s="123"/>
      <c r="F96" s="134"/>
      <c r="G96" s="123"/>
      <c r="H96" s="43"/>
      <c r="I96" s="123"/>
      <c r="J96" s="43"/>
    </row>
    <row r="97" spans="1:10" ht="23.25" customHeight="1">
      <c r="A97" s="218" t="s">
        <v>293</v>
      </c>
      <c r="B97" s="184"/>
      <c r="D97" s="235"/>
      <c r="E97" s="148"/>
      <c r="F97" s="235"/>
      <c r="G97" s="148"/>
      <c r="H97" s="235"/>
      <c r="I97" s="148"/>
      <c r="J97" s="235"/>
    </row>
    <row r="98" spans="1:10" ht="23.25" hidden="1" customHeight="1">
      <c r="A98" s="154" t="s">
        <v>294</v>
      </c>
      <c r="B98" s="184"/>
      <c r="D98" s="235">
        <v>0</v>
      </c>
      <c r="E98" s="148"/>
      <c r="F98" s="235">
        <v>0</v>
      </c>
      <c r="G98" s="148"/>
      <c r="H98" s="235">
        <v>0</v>
      </c>
      <c r="I98" s="148"/>
      <c r="J98" s="235">
        <v>0</v>
      </c>
    </row>
    <row r="99" spans="1:10" ht="23.25" hidden="1" customHeight="1">
      <c r="A99" s="154" t="s">
        <v>295</v>
      </c>
      <c r="B99" s="184"/>
      <c r="D99" s="235">
        <v>0</v>
      </c>
      <c r="E99" s="148"/>
      <c r="F99" s="235">
        <v>0</v>
      </c>
      <c r="G99" s="148"/>
      <c r="H99" s="235">
        <v>0</v>
      </c>
      <c r="I99" s="148"/>
      <c r="J99" s="235">
        <v>0</v>
      </c>
    </row>
    <row r="100" spans="1:10" ht="23.25" hidden="1" customHeight="1">
      <c r="A100" s="154" t="s">
        <v>296</v>
      </c>
      <c r="B100" s="184"/>
      <c r="D100" s="235">
        <v>0</v>
      </c>
      <c r="E100" s="148"/>
      <c r="F100" s="235">
        <v>0</v>
      </c>
      <c r="G100" s="148"/>
      <c r="H100" s="235">
        <v>0</v>
      </c>
      <c r="I100" s="148"/>
      <c r="J100" s="235">
        <v>0</v>
      </c>
    </row>
    <row r="101" spans="1:10" s="148" customFormat="1" ht="23.25" customHeight="1">
      <c r="A101" s="154" t="s">
        <v>297</v>
      </c>
      <c r="B101" s="184"/>
      <c r="C101" s="211"/>
      <c r="D101" s="123">
        <v>28737</v>
      </c>
      <c r="E101" s="154"/>
      <c r="F101" s="123">
        <v>141554</v>
      </c>
      <c r="G101" s="154"/>
      <c r="H101" s="123">
        <v>0</v>
      </c>
      <c r="I101" s="154"/>
      <c r="J101" s="123">
        <v>0</v>
      </c>
    </row>
    <row r="102" spans="1:10" s="148" customFormat="1" ht="23.25" hidden="1" customHeight="1">
      <c r="A102" s="154" t="s">
        <v>298</v>
      </c>
      <c r="B102" s="184"/>
      <c r="C102" s="211"/>
      <c r="D102" s="123"/>
      <c r="E102" s="154"/>
      <c r="F102" s="123"/>
      <c r="G102" s="154"/>
      <c r="H102" s="123"/>
      <c r="I102" s="154"/>
      <c r="J102" s="123"/>
    </row>
    <row r="103" spans="1:10" s="148" customFormat="1" ht="23.25" customHeight="1">
      <c r="A103" s="154" t="s">
        <v>299</v>
      </c>
      <c r="B103" s="184"/>
      <c r="C103" s="211"/>
      <c r="D103" s="123">
        <v>661424</v>
      </c>
      <c r="E103" s="154"/>
      <c r="F103" s="123">
        <v>896457</v>
      </c>
      <c r="G103" s="154"/>
      <c r="H103" s="123">
        <v>0</v>
      </c>
      <c r="I103" s="154"/>
      <c r="J103" s="123">
        <v>0</v>
      </c>
    </row>
    <row r="104" spans="1:10" s="148" customFormat="1" ht="23.15" hidden="1" customHeight="1">
      <c r="A104" s="154" t="s">
        <v>300</v>
      </c>
      <c r="B104" s="184"/>
      <c r="C104" s="211"/>
      <c r="D104" s="123"/>
      <c r="E104" s="154"/>
      <c r="F104" s="123">
        <v>0</v>
      </c>
      <c r="G104" s="154"/>
      <c r="H104" s="123"/>
      <c r="I104" s="154"/>
      <c r="J104" s="123"/>
    </row>
    <row r="105" spans="1:10" s="148" customFormat="1" ht="23.25" customHeight="1">
      <c r="A105" s="154" t="s">
        <v>301</v>
      </c>
      <c r="B105" s="184"/>
      <c r="C105" s="211"/>
      <c r="D105" s="123">
        <v>0</v>
      </c>
      <c r="E105" s="154"/>
      <c r="F105" s="123">
        <v>0</v>
      </c>
      <c r="G105" s="154"/>
      <c r="H105" s="123">
        <v>1799</v>
      </c>
      <c r="I105" s="154"/>
      <c r="J105" s="235">
        <v>0</v>
      </c>
    </row>
    <row r="106" spans="1:10" s="148" customFormat="1" ht="23.25" hidden="1" customHeight="1">
      <c r="A106" s="154" t="s">
        <v>302</v>
      </c>
      <c r="B106" s="184"/>
      <c r="C106" s="211"/>
      <c r="D106" s="36"/>
      <c r="E106" s="154"/>
      <c r="F106" s="235">
        <v>0</v>
      </c>
      <c r="G106" s="154"/>
      <c r="H106" s="235">
        <v>0</v>
      </c>
      <c r="I106" s="154"/>
      <c r="J106" s="235">
        <v>0</v>
      </c>
    </row>
    <row r="107" spans="1:10" s="148" customFormat="1" ht="12.65" customHeight="1">
      <c r="B107" s="184"/>
      <c r="C107" s="211"/>
      <c r="E107" s="154"/>
      <c r="F107" s="235"/>
      <c r="G107" s="154"/>
      <c r="H107" s="235"/>
      <c r="I107" s="154"/>
      <c r="J107" s="235"/>
    </row>
    <row r="108" spans="1:10" s="148" customFormat="1" ht="23.25" customHeight="1">
      <c r="A108" s="154" t="s">
        <v>303</v>
      </c>
      <c r="B108" s="184"/>
      <c r="C108" s="211"/>
      <c r="E108" s="154"/>
      <c r="F108" s="235"/>
      <c r="G108" s="154"/>
      <c r="H108" s="235"/>
      <c r="I108" s="154"/>
      <c r="J108" s="235"/>
    </row>
    <row r="109" spans="1:10" s="148" customFormat="1" ht="23.25" customHeight="1">
      <c r="B109" s="184"/>
      <c r="C109" s="211"/>
      <c r="D109" s="295" t="s">
        <v>2</v>
      </c>
      <c r="E109" s="295"/>
      <c r="F109" s="295"/>
      <c r="G109" s="150"/>
      <c r="H109" s="295" t="s">
        <v>3</v>
      </c>
      <c r="I109" s="295"/>
      <c r="J109" s="295"/>
    </row>
    <row r="110" spans="1:10" s="148" customFormat="1" ht="23.25" customHeight="1">
      <c r="A110" s="154"/>
      <c r="B110" s="184"/>
      <c r="C110" s="211"/>
      <c r="D110" s="304" t="s">
        <v>304</v>
      </c>
      <c r="E110" s="304"/>
      <c r="F110" s="304"/>
      <c r="H110" s="304" t="s">
        <v>304</v>
      </c>
      <c r="I110" s="304"/>
      <c r="J110" s="304"/>
    </row>
    <row r="111" spans="1:10" s="148" customFormat="1" ht="23.25" customHeight="1">
      <c r="A111" s="154"/>
      <c r="B111" s="184"/>
      <c r="C111" s="211"/>
      <c r="D111" s="149">
        <v>2569</v>
      </c>
      <c r="F111" s="149">
        <v>2568</v>
      </c>
      <c r="G111" s="149"/>
      <c r="H111" s="149">
        <v>2569</v>
      </c>
      <c r="J111" s="149">
        <v>2568</v>
      </c>
    </row>
    <row r="112" spans="1:10" s="148" customFormat="1" ht="23.25" customHeight="1">
      <c r="A112" s="154"/>
      <c r="B112" s="184"/>
      <c r="C112" s="211"/>
      <c r="D112" s="293" t="s">
        <v>9</v>
      </c>
      <c r="E112" s="293"/>
      <c r="F112" s="293"/>
      <c r="G112" s="293"/>
      <c r="H112" s="293"/>
      <c r="I112" s="293"/>
      <c r="J112" s="293"/>
    </row>
    <row r="113" spans="1:10" s="148" customFormat="1" ht="23.25" customHeight="1">
      <c r="A113" s="154" t="s">
        <v>305</v>
      </c>
      <c r="B113" s="184"/>
      <c r="C113" s="211"/>
      <c r="D113" s="120">
        <v>1408</v>
      </c>
      <c r="E113" s="123"/>
      <c r="F113" s="120">
        <v>1538</v>
      </c>
      <c r="G113" s="130"/>
      <c r="H113" s="110">
        <v>139</v>
      </c>
      <c r="I113" s="123"/>
      <c r="J113" s="110">
        <v>139</v>
      </c>
    </row>
    <row r="114" spans="1:10" s="148" customFormat="1" ht="23.25" customHeight="1">
      <c r="A114" s="154" t="s">
        <v>306</v>
      </c>
      <c r="B114" s="184"/>
      <c r="C114" s="211"/>
      <c r="D114" s="120">
        <v>2339730</v>
      </c>
      <c r="E114" s="123"/>
      <c r="F114" s="120">
        <v>2537821</v>
      </c>
      <c r="G114" s="130"/>
      <c r="H114" s="110">
        <v>51902</v>
      </c>
      <c r="I114" s="123"/>
      <c r="J114" s="110">
        <v>98218</v>
      </c>
    </row>
    <row r="115" spans="1:10" s="148" customFormat="1" ht="23.25" hidden="1" customHeight="1">
      <c r="A115" s="154" t="s">
        <v>307</v>
      </c>
      <c r="B115" s="184"/>
      <c r="C115" s="211"/>
      <c r="D115" s="120">
        <v>0</v>
      </c>
      <c r="E115" s="123"/>
      <c r="F115" s="120"/>
      <c r="G115" s="130"/>
      <c r="H115" s="110"/>
      <c r="I115" s="123"/>
      <c r="J115" s="110"/>
    </row>
    <row r="116" spans="1:10" s="148" customFormat="1" ht="23.25" customHeight="1">
      <c r="A116" s="154" t="s">
        <v>308</v>
      </c>
      <c r="B116" s="184"/>
      <c r="C116" s="211"/>
      <c r="D116" s="120">
        <v>484387</v>
      </c>
      <c r="E116" s="123"/>
      <c r="F116" s="120">
        <v>590962</v>
      </c>
      <c r="G116" s="130"/>
      <c r="H116" s="120">
        <v>0</v>
      </c>
      <c r="I116" s="123"/>
      <c r="J116" s="120">
        <v>0</v>
      </c>
    </row>
    <row r="117" spans="1:10" s="148" customFormat="1" ht="23.25" customHeight="1" thickBot="1">
      <c r="A117" s="153" t="s">
        <v>10</v>
      </c>
      <c r="B117" s="184"/>
      <c r="C117" s="211"/>
      <c r="D117" s="287">
        <f>SUM(D113:D116)</f>
        <v>2825525</v>
      </c>
      <c r="E117" s="153"/>
      <c r="F117" s="287">
        <f>SUM(F113:F116)</f>
        <v>3130321</v>
      </c>
      <c r="G117" s="153"/>
      <c r="H117" s="287">
        <f>SUM(H113:H116)</f>
        <v>52041</v>
      </c>
      <c r="I117" s="153"/>
      <c r="J117" s="287">
        <f>SUM(J113:J116)</f>
        <v>98357</v>
      </c>
    </row>
    <row r="118" spans="1:10" s="148" customFormat="1" ht="23.25" customHeight="1" thickTop="1">
      <c r="A118" s="153"/>
      <c r="B118" s="184"/>
      <c r="C118" s="211"/>
      <c r="D118" s="288"/>
      <c r="E118" s="153"/>
      <c r="F118" s="288"/>
      <c r="G118" s="153"/>
      <c r="H118" s="288"/>
      <c r="I118" s="153"/>
      <c r="J118" s="288"/>
    </row>
    <row r="119" spans="1:10" s="148" customFormat="1" ht="23.25" customHeight="1">
      <c r="B119" s="155"/>
      <c r="C119" s="155"/>
      <c r="H119" s="135"/>
      <c r="J119" s="135"/>
    </row>
    <row r="120" spans="1:10" s="148" customFormat="1" ht="23.25" customHeight="1">
      <c r="A120" s="154"/>
      <c r="B120" s="211"/>
      <c r="C120" s="211"/>
      <c r="D120" s="235">
        <f>D95-D117</f>
        <v>0</v>
      </c>
      <c r="F120" s="235">
        <f>F95-F117</f>
        <v>0</v>
      </c>
      <c r="H120" s="235">
        <f>H95-H117</f>
        <v>0</v>
      </c>
      <c r="I120" s="123"/>
      <c r="J120" s="235">
        <f>J95-J117</f>
        <v>0</v>
      </c>
    </row>
    <row r="121" spans="1:10" s="148" customFormat="1" ht="23.25" customHeight="1">
      <c r="A121" s="154"/>
      <c r="B121" s="211"/>
      <c r="C121" s="211"/>
      <c r="D121" s="289"/>
      <c r="E121" s="154"/>
      <c r="F121" s="289"/>
      <c r="G121" s="154"/>
      <c r="H121" s="289"/>
      <c r="I121" s="154"/>
      <c r="J121" s="289"/>
    </row>
    <row r="122" spans="1:10" ht="23.25" customHeight="1">
      <c r="D122" s="148"/>
      <c r="E122" s="148"/>
      <c r="F122" s="148"/>
      <c r="G122" s="148"/>
      <c r="H122" s="135"/>
      <c r="I122" s="148"/>
      <c r="J122" s="135"/>
    </row>
    <row r="123" spans="1:10">
      <c r="D123" s="123"/>
      <c r="E123" s="123"/>
      <c r="F123" s="123"/>
      <c r="G123" s="123"/>
      <c r="H123" s="123"/>
      <c r="J123" s="290"/>
    </row>
  </sheetData>
  <sheetProtection sheet="1" formatCells="0" formatColumns="0" formatRows="0" insertColumns="0" insertRows="0" insertHyperlinks="0" deleteColumns="0" deleteRows="0" sort="0" autoFilter="0" pivotTables="0"/>
  <mergeCells count="19">
    <mergeCell ref="D109:F109"/>
    <mergeCell ref="H109:J109"/>
    <mergeCell ref="D110:F110"/>
    <mergeCell ref="H110:J110"/>
    <mergeCell ref="D112:J112"/>
    <mergeCell ref="D66:J66"/>
    <mergeCell ref="D62:F62"/>
    <mergeCell ref="H62:J62"/>
    <mergeCell ref="D63:F63"/>
    <mergeCell ref="H63:J63"/>
    <mergeCell ref="D64:F64"/>
    <mergeCell ref="H64:J64"/>
    <mergeCell ref="H5:J5"/>
    <mergeCell ref="D9:J9"/>
    <mergeCell ref="D5:F5"/>
    <mergeCell ref="D6:F6"/>
    <mergeCell ref="D7:F7"/>
    <mergeCell ref="H6:J6"/>
    <mergeCell ref="H7:J7"/>
  </mergeCells>
  <pageMargins left="0.8" right="0.8" top="0.48" bottom="0.5" header="0.5" footer="0.5"/>
  <pageSetup paperSize="9" scale="64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0499c5-4a63-4970-aa66-dcaa19092bf8">
      <Terms xmlns="http://schemas.microsoft.com/office/infopath/2007/PartnerControls"/>
    </lcf76f155ced4ddcb4097134ff3c332f>
    <TaxCatchAll xmlns="0d057e7f-c03a-4e39-91cf-40cb270cf145" xsi:nil="true"/>
    <_dlc_DocId xmlns="0d057e7f-c03a-4e39-91cf-40cb270cf145">VNQND6JH3MX3-83084562-34272</_dlc_DocId>
    <_dlc_DocIdUrl xmlns="0d057e7f-c03a-4e39-91cf-40cb270cf145">
      <Url>https://tghplc.sharepoint.com/sites/TGS/Garuda/_layouts/15/DocIdRedir.aspx?ID=VNQND6JH3MX3-83084562-34272</Url>
      <Description>VNQND6JH3MX3-83084562-34272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7CF9E3EFB034497A8886F40C6F4D6" ma:contentTypeVersion="10" ma:contentTypeDescription="Create a new document." ma:contentTypeScope="" ma:versionID="b727f30e44bcabe54533552efbcf8516">
  <xsd:schema xmlns:xsd="http://www.w3.org/2001/XMLSchema" xmlns:xs="http://www.w3.org/2001/XMLSchema" xmlns:p="http://schemas.microsoft.com/office/2006/metadata/properties" xmlns:ns2="0d057e7f-c03a-4e39-91cf-40cb270cf145" xmlns:ns3="140499c5-4a63-4970-aa66-dcaa19092bf8" targetNamespace="http://schemas.microsoft.com/office/2006/metadata/properties" ma:root="true" ma:fieldsID="b67aafe887f29135866ab9604f7b0720" ns2:_="" ns3:_="">
    <xsd:import namespace="0d057e7f-c03a-4e39-91cf-40cb270cf145"/>
    <xsd:import namespace="140499c5-4a63-4970-aa66-dcaa19092bf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57e7f-c03a-4e39-91cf-40cb270cf1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7ba34eb6-d13a-465c-98e4-6c830d958677}" ma:internalName="TaxCatchAll" ma:showField="CatchAllData" ma:web="0d057e7f-c03a-4e39-91cf-40cb270cf1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499c5-4a63-4970-aa66-dcaa19092b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c8077f5-7c87-4295-a614-5d5e889363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CFE83C-9177-47D5-9C80-F110B524C0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A182F9-8ED1-4E60-B336-60003A2BEB80}">
  <ds:schemaRefs>
    <ds:schemaRef ds:uri="http://schemas.microsoft.com/office/2006/metadata/properties"/>
    <ds:schemaRef ds:uri="http://schemas.microsoft.com/office/infopath/2007/PartnerControls"/>
    <ds:schemaRef ds:uri="140499c5-4a63-4970-aa66-dcaa19092bf8"/>
    <ds:schemaRef ds:uri="0d057e7f-c03a-4e39-91cf-40cb270cf145"/>
  </ds:schemaRefs>
</ds:datastoreItem>
</file>

<file path=customXml/itemProps3.xml><?xml version="1.0" encoding="utf-8"?>
<ds:datastoreItem xmlns:ds="http://schemas.openxmlformats.org/officeDocument/2006/customXml" ds:itemID="{CA1AF604-97E4-43EF-8B39-57C2E6EA96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57e7f-c03a-4e39-91cf-40cb270cf145"/>
    <ds:schemaRef ds:uri="140499c5-4a63-4970-aa66-dcaa19092b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4DAECE7-017C-48AF-82E3-4768976F9989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  <clbl:label id="{df1664ec-15c0-41c6-875a-313979efa0c1}" enabled="0" method="" siteId="{df1664ec-15c0-41c6-875a-313979efa0c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3-4</vt:lpstr>
      <vt:lpstr>PL 5-6</vt:lpstr>
      <vt:lpstr>PL 7-8</vt:lpstr>
      <vt:lpstr>SH Conso 9</vt:lpstr>
      <vt:lpstr>SH Conso 10</vt:lpstr>
      <vt:lpstr>SH Separate 11</vt:lpstr>
      <vt:lpstr>SH Separate 12</vt:lpstr>
      <vt:lpstr>CF 13-14</vt:lpstr>
      <vt:lpstr>'BS 3-4'!Print_Area</vt:lpstr>
      <vt:lpstr>'CF 13-14'!Print_Area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  <vt:lpstr>'SH Conso 10'!Print_Titles</vt:lpstr>
      <vt:lpstr>'SH Conso 9'!Print_Titles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Kornsiri, Chongaksorn</cp:lastModifiedBy>
  <cp:revision/>
  <cp:lastPrinted>2026-08-11T07:13:12Z</cp:lastPrinted>
  <dcterms:created xsi:type="dcterms:W3CDTF">2005-02-02T01:54:34Z</dcterms:created>
  <dcterms:modified xsi:type="dcterms:W3CDTF">2026-08-11T07:13:29Z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  <property fmtid="{D5CDD505-2E9C-101B-9397-08002B2CF9AE}" pid="11" name="ContentTypeId">
    <vt:lpwstr>0x010100C947CF9E3EFB034497A8886F40C6F4D6</vt:lpwstr>
  </property>
  <property fmtid="{D5CDD505-2E9C-101B-9397-08002B2CF9AE}" pid="12" name="_dlc_DocIdItemGuid">
    <vt:lpwstr>5fcc1bb7-d75a-4262-8808-5a6235a31296</vt:lpwstr>
  </property>
  <property fmtid="{D5CDD505-2E9C-101B-9397-08002B2CF9AE}" pid="13" name="MediaServiceImageTags">
    <vt:lpwstr/>
  </property>
</Properties>
</file>