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Dohome\2026\Q2'2026\SET\"/>
    </mc:Choice>
  </mc:AlternateContent>
  <xr:revisionPtr revIDLastSave="0" documentId="13_ncr:1_{031945F9-69A0-4746-99EE-9CDC5E52C9E6}" xr6:coauthVersionLast="47" xr6:coauthVersionMax="47" xr10:uidLastSave="{00000000-0000-0000-0000-000000000000}"/>
  <bookViews>
    <workbookView xWindow="-108" yWindow="-108" windowWidth="23256" windowHeight="12456" xr2:uid="{2CB05521-0BF7-4342-B655-662EC145AC22}"/>
  </bookViews>
  <sheets>
    <sheet name="BS" sheetId="1" r:id="rId1"/>
    <sheet name="PL" sheetId="2" r:id="rId2"/>
    <sheet name="Consolidated" sheetId="3" r:id="rId3"/>
    <sheet name="The Company" sheetId="4" r:id="rId4"/>
  </sheets>
  <definedNames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FG5" hidden="1">{"cashflow",#N/A,FALSE,"cash flow"}</definedName>
    <definedName name="______kkk1" hidden="1">#REF!</definedName>
    <definedName name="_____FG5" hidden="1">{"cashflow",#N/A,FALSE,"cash flow"}</definedName>
    <definedName name="_____kkk1" hidden="1">#REF!</definedName>
    <definedName name="____FG5" hidden="1">{"cashflow",#N/A,FALSE,"cash flow"}</definedName>
    <definedName name="____kkk1" hidden="1">#REF!</definedName>
    <definedName name="___FG5" hidden="1">{"cashflow",#N/A,FALSE,"cash flow"}</definedName>
    <definedName name="___kkk1" hidden="1">#REF!</definedName>
    <definedName name="__123Graph_D" hidden="1">#REF!</definedName>
    <definedName name="__FG5" hidden="1">{"cashflow",#N/A,FALSE,"cash flow"}</definedName>
    <definedName name="__IntlFixup" hidden="1">TRUE</definedName>
    <definedName name="__kkk1" hidden="1">#REF!</definedName>
    <definedName name="__xlfn.BAHTTEXT" hidden="1">#NAME?</definedName>
    <definedName name="_1102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localSheetId="1" hidden="1">PL!$A$61:$L$255</definedName>
    <definedName name="_Key1" hidden="1">#REF!</definedName>
    <definedName name="_Key2" hidden="1">#REF!</definedName>
    <definedName name="_kkk1" hidden="1">#REF!</definedName>
    <definedName name="_Order2" hidden="1">0</definedName>
    <definedName name="_Parse_Out" hidden="1">#REF!</definedName>
    <definedName name="_Sort" hidden="1">#REF!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a" hidden="1">{"conso",#N/A,FALSE,"cash flow"}</definedName>
    <definedName name="aaaaa_1" hidden="1">{"conso",#N/A,FALSE,"cash flow"}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wew" hidden="1">{"cashflow",#N/A,FALSE,"cash flow"}</definedName>
    <definedName name="ewew_1" hidden="1">{"cashflow",#N/A,FALSE,"cash flow"}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itec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_1" hidden="1">{"Physical Count Securities",#N/A,FALSE,"BFIT B&amp;D Valuation"}</definedName>
    <definedName name="TB_June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qwqw" hidden="1">{"cashflow",#N/A,FALSE,"cash flow"}</definedName>
    <definedName name="wqwqw_1" hidden="1">{"cashflow",#N/A,FALSE,"cash flow"}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ุ้ง" hidden="1">{"cashflow",#N/A,FALSE,"cash flow"}</definedName>
    <definedName name="กุ้ง_1" hidden="1">{"cashflow",#N/A,FALSE,"cash flow"}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6" i="3" l="1"/>
  <c r="S23" i="4" l="1"/>
  <c r="S22" i="4"/>
  <c r="M24" i="4"/>
  <c r="K24" i="4"/>
  <c r="I24" i="4"/>
  <c r="P31" i="3"/>
  <c r="N31" i="3"/>
  <c r="H31" i="3"/>
  <c r="J31" i="3"/>
  <c r="L31" i="3"/>
  <c r="X31" i="3"/>
  <c r="Z30" i="3"/>
  <c r="Z28" i="3"/>
  <c r="Z27" i="3"/>
  <c r="Z20" i="3" l="1"/>
  <c r="Z18" i="3"/>
  <c r="Z17" i="3"/>
  <c r="K33" i="2" l="1"/>
  <c r="K34" i="2" s="1"/>
  <c r="I33" i="2"/>
  <c r="I34" i="2" s="1"/>
  <c r="G33" i="2"/>
  <c r="G34" i="2" s="1"/>
  <c r="E33" i="2"/>
  <c r="E34" i="2" s="1"/>
  <c r="K19" i="2"/>
  <c r="I19" i="2"/>
  <c r="G19" i="2"/>
  <c r="E19" i="2"/>
  <c r="K13" i="2"/>
  <c r="I13" i="2"/>
  <c r="G13" i="2"/>
  <c r="E13" i="2"/>
  <c r="E182" i="2"/>
  <c r="G182" i="2"/>
  <c r="I182" i="2"/>
  <c r="G20" i="2" l="1"/>
  <c r="G23" i="2" s="1"/>
  <c r="G25" i="2" s="1"/>
  <c r="G36" i="2" s="1"/>
  <c r="G52" i="2" s="1"/>
  <c r="G54" i="2" s="1"/>
  <c r="I20" i="2"/>
  <c r="I23" i="2" s="1"/>
  <c r="I25" i="2" s="1"/>
  <c r="I36" i="2" s="1"/>
  <c r="I52" i="2" s="1"/>
  <c r="K20" i="2"/>
  <c r="K23" i="2" s="1"/>
  <c r="K25" i="2" s="1"/>
  <c r="K36" i="2" s="1"/>
  <c r="K52" i="2" s="1"/>
  <c r="E20" i="2"/>
  <c r="E23" i="2" s="1"/>
  <c r="E25" i="2" s="1"/>
  <c r="E36" i="2" s="1"/>
  <c r="E52" i="2" s="1"/>
  <c r="E54" i="2" s="1"/>
  <c r="I47" i="2"/>
  <c r="G47" i="2" l="1"/>
  <c r="G49" i="2" s="1"/>
  <c r="K47" i="2"/>
  <c r="E47" i="2"/>
  <c r="E49" i="2" s="1"/>
  <c r="X26" i="3"/>
  <c r="P26" i="3"/>
  <c r="N26" i="3"/>
  <c r="L26" i="3"/>
  <c r="J26" i="3"/>
  <c r="H26" i="3"/>
  <c r="K182" i="2" l="1"/>
  <c r="E184" i="2" l="1"/>
  <c r="I184" i="2"/>
  <c r="E26" i="1" l="1"/>
  <c r="G26" i="1"/>
  <c r="I26" i="1"/>
  <c r="K26" i="1"/>
  <c r="E18" i="1"/>
  <c r="K174" i="2" l="1"/>
  <c r="G174" i="2"/>
  <c r="E174" i="2"/>
  <c r="I174" i="2"/>
  <c r="H16" i="3" l="1"/>
  <c r="H21" i="3" s="1"/>
  <c r="M21" i="4"/>
  <c r="K21" i="4"/>
  <c r="I21" i="4"/>
  <c r="S10" i="4" l="1"/>
  <c r="V13" i="3"/>
  <c r="Z13" i="3" l="1"/>
  <c r="G84" i="1"/>
  <c r="E84" i="1"/>
  <c r="P21" i="3"/>
  <c r="N16" i="3"/>
  <c r="N21" i="3" s="1"/>
  <c r="X16" i="3"/>
  <c r="X21" i="3" s="1"/>
  <c r="E93" i="2" l="1"/>
  <c r="E94" i="2" s="1"/>
  <c r="K86" i="1"/>
  <c r="K85" i="1"/>
  <c r="K83" i="1"/>
  <c r="K78" i="1"/>
  <c r="K77" i="1"/>
  <c r="G86" i="1"/>
  <c r="G85" i="1"/>
  <c r="G83" i="1"/>
  <c r="G80" i="1"/>
  <c r="G78" i="1"/>
  <c r="G77" i="1"/>
  <c r="K87" i="1" l="1"/>
  <c r="K89" i="1" s="1"/>
  <c r="G87" i="1"/>
  <c r="G89" i="1" s="1"/>
  <c r="K79" i="2"/>
  <c r="I79" i="2"/>
  <c r="G79" i="2"/>
  <c r="E79" i="2"/>
  <c r="K56" i="1" l="1"/>
  <c r="I56" i="1"/>
  <c r="G56" i="1"/>
  <c r="E56" i="1"/>
  <c r="I83" i="1" l="1"/>
  <c r="I78" i="1"/>
  <c r="I77" i="1"/>
  <c r="S18" i="4"/>
  <c r="M13" i="4"/>
  <c r="M16" i="4" s="1"/>
  <c r="K13" i="4"/>
  <c r="K16" i="4" s="1"/>
  <c r="I13" i="4"/>
  <c r="I16" i="4" s="1"/>
  <c r="E83" i="1"/>
  <c r="E80" i="1"/>
  <c r="E78" i="1"/>
  <c r="V23" i="3"/>
  <c r="L16" i="3"/>
  <c r="L21" i="3" s="1"/>
  <c r="J16" i="3"/>
  <c r="J21" i="3" s="1"/>
  <c r="K93" i="2"/>
  <c r="K94" i="2" s="1"/>
  <c r="Q12" i="4" s="1"/>
  <c r="G93" i="2"/>
  <c r="G94" i="2" s="1"/>
  <c r="T15" i="3" s="1"/>
  <c r="T25" i="3"/>
  <c r="T26" i="3" s="1"/>
  <c r="T31" i="3" s="1"/>
  <c r="K73" i="2"/>
  <c r="G73" i="2"/>
  <c r="K49" i="1"/>
  <c r="G49" i="1"/>
  <c r="I49" i="1"/>
  <c r="Z23" i="3" l="1"/>
  <c r="K18" i="1"/>
  <c r="G80" i="2"/>
  <c r="G83" i="2" s="1"/>
  <c r="K80" i="2"/>
  <c r="K83" i="2" s="1"/>
  <c r="G57" i="1"/>
  <c r="G90" i="1" s="1"/>
  <c r="K57" i="1"/>
  <c r="K90" i="1" s="1"/>
  <c r="V15" i="3"/>
  <c r="Z15" i="3" s="1"/>
  <c r="T16" i="3"/>
  <c r="T21" i="3" s="1"/>
  <c r="V25" i="3"/>
  <c r="Z25" i="3" s="1"/>
  <c r="E86" i="1"/>
  <c r="E73" i="2"/>
  <c r="E80" i="2" s="1"/>
  <c r="E83" i="2" s="1"/>
  <c r="E129" i="2" s="1"/>
  <c r="E142" i="2" s="1"/>
  <c r="I57" i="1"/>
  <c r="I73" i="2"/>
  <c r="S12" i="4"/>
  <c r="Q13" i="4"/>
  <c r="Q16" i="4" s="1"/>
  <c r="I93" i="2"/>
  <c r="I94" i="2" s="1"/>
  <c r="Q20" i="4" s="1"/>
  <c r="E77" i="1"/>
  <c r="I18" i="1"/>
  <c r="E49" i="1"/>
  <c r="E57" i="1" s="1"/>
  <c r="G18" i="1"/>
  <c r="Q21" i="4" l="1"/>
  <c r="Q24" i="4" s="1"/>
  <c r="I86" i="1" s="1"/>
  <c r="S20" i="4"/>
  <c r="K85" i="2"/>
  <c r="K107" i="2" s="1"/>
  <c r="K129" i="2"/>
  <c r="K142" i="2" s="1"/>
  <c r="K150" i="2" s="1"/>
  <c r="K155" i="2" s="1"/>
  <c r="G129" i="2"/>
  <c r="G142" i="2" s="1"/>
  <c r="G150" i="2" s="1"/>
  <c r="G155" i="2" s="1"/>
  <c r="G85" i="2"/>
  <c r="G107" i="2" s="1"/>
  <c r="R14" i="3" s="1"/>
  <c r="I80" i="2"/>
  <c r="I83" i="2" s="1"/>
  <c r="K27" i="1"/>
  <c r="I27" i="1"/>
  <c r="E27" i="1"/>
  <c r="E85" i="2"/>
  <c r="E107" i="2" s="1"/>
  <c r="E150" i="2"/>
  <c r="G27" i="1"/>
  <c r="E155" i="2" l="1"/>
  <c r="E183" i="2" s="1"/>
  <c r="E186" i="2" s="1"/>
  <c r="G183" i="2"/>
  <c r="G186" i="2" s="1"/>
  <c r="K183" i="2"/>
  <c r="K186" i="2" s="1"/>
  <c r="O11" i="4"/>
  <c r="S11" i="4" s="1"/>
  <c r="K96" i="2"/>
  <c r="K112" i="2" s="1"/>
  <c r="I85" i="2"/>
  <c r="I96" i="2" s="1"/>
  <c r="I112" i="2" s="1"/>
  <c r="I129" i="2"/>
  <c r="G96" i="2"/>
  <c r="R16" i="3"/>
  <c r="R21" i="3" s="1"/>
  <c r="V14" i="3"/>
  <c r="Z14" i="3" s="1"/>
  <c r="E109" i="2"/>
  <c r="E96" i="2"/>
  <c r="G112" i="2" l="1"/>
  <c r="G114" i="2" s="1"/>
  <c r="E112" i="2"/>
  <c r="E114" i="2" s="1"/>
  <c r="O13" i="4"/>
  <c r="O16" i="4" s="1"/>
  <c r="O19" i="4"/>
  <c r="S19" i="4" s="1"/>
  <c r="I107" i="2"/>
  <c r="I142" i="2"/>
  <c r="I150" i="2" s="1"/>
  <c r="I155" i="2" s="1"/>
  <c r="G109" i="2"/>
  <c r="V16" i="3"/>
  <c r="V21" i="3" s="1"/>
  <c r="Z16" i="3"/>
  <c r="Z21" i="3" s="1"/>
  <c r="R24" i="3"/>
  <c r="R26" i="3" s="1"/>
  <c r="R31" i="3" s="1"/>
  <c r="E85" i="1" l="1"/>
  <c r="E87" i="1" s="1"/>
  <c r="I183" i="2"/>
  <c r="I186" i="2" s="1"/>
  <c r="S13" i="4"/>
  <c r="S16" i="4" s="1"/>
  <c r="O21" i="4"/>
  <c r="O24" i="4" s="1"/>
  <c r="S21" i="4"/>
  <c r="S24" i="4" s="1"/>
  <c r="V24" i="3"/>
  <c r="V26" i="3" s="1"/>
  <c r="V31" i="3" s="1"/>
  <c r="I85" i="1" l="1"/>
  <c r="I87" i="1" s="1"/>
  <c r="I89" i="1" s="1"/>
  <c r="I90" i="1" s="1"/>
  <c r="Z24" i="3"/>
  <c r="Z26" i="3" s="1"/>
  <c r="Z31" i="3" s="1"/>
  <c r="E89" i="1" l="1"/>
  <c r="E90" i="1" s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<sst xmlns="http://schemas.openxmlformats.org/spreadsheetml/2006/main" count="394" uniqueCount="216">
  <si>
    <t>Dohome Public Company Limited and its subsidiaries</t>
  </si>
  <si>
    <t>Statement of financial position</t>
  </si>
  <si>
    <t>Statement of financial position (continued)</t>
  </si>
  <si>
    <t>Consolidated financial statements</t>
  </si>
  <si>
    <t>Separate financial statements</t>
  </si>
  <si>
    <t>(Unaudited</t>
  </si>
  <si>
    <t>(Audited)</t>
  </si>
  <si>
    <t>but reviewed)</t>
  </si>
  <si>
    <t>Note</t>
  </si>
  <si>
    <t>The accompanying notes are an integral part of the financial statements.</t>
  </si>
  <si>
    <t>(Unit: Thousand Baht)</t>
  </si>
  <si>
    <t>(Unaudited but reviewed)</t>
  </si>
  <si>
    <t>(Unit: Thousand Baht, except earnings per share expressed in Baht)</t>
  </si>
  <si>
    <t>Assets</t>
  </si>
  <si>
    <t>Current assets</t>
  </si>
  <si>
    <t>Cash and cash equivalents</t>
  </si>
  <si>
    <t>Current portion of lease receivables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</si>
  <si>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</si>
  <si>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</si>
  <si>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</si>
  <si>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</si>
  <si>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</si>
  <si>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</si>
  <si>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Right-of-use assets</t>
  </si>
  <si>
    <t>Lease receivables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</si>
  <si>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</si>
  <si>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</si>
  <si>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</si>
  <si>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</si>
  <si>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</si>
  <si>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</si>
  <si>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</si>
  <si>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</si>
  <si>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</si>
  <si>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</si>
  <si>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</si>
  <si>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</si>
  <si>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</si>
  <si>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</si>
  <si>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</si>
  <si>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</si>
  <si>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</si>
  <si>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</si>
  <si>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</si>
  <si>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</si>
  <si>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Directors</t>
  </si>
  <si>
    <t xml:space="preserve">Issued and </t>
  </si>
  <si>
    <t>paid-up</t>
  </si>
  <si>
    <t>share capital</t>
  </si>
  <si>
    <t>under</t>
  </si>
  <si>
    <t>common control</t>
  </si>
  <si>
    <t>Unappropriated</t>
  </si>
  <si>
    <t>Other components</t>
  </si>
  <si>
    <t>Total equity</t>
  </si>
  <si>
    <t>attributable to</t>
  </si>
  <si>
    <t>the Company</t>
  </si>
  <si>
    <t>Total</t>
  </si>
  <si>
    <t>shareholders'</t>
  </si>
  <si>
    <t>equity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</si>
  <si>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</si>
  <si>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</si>
  <si>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</si>
  <si>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</si>
  <si>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Adjustments to reconcile profit before tax to net cash </t>
  </si>
  <si>
    <t xml:space="preserve">   Depreciation and amortisation</t>
  </si>
  <si>
    <t>Profit from operating activities before changes in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</si>
  <si>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</si>
  <si>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</si>
  <si>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</si>
  <si>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</si>
  <si>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</si>
  <si>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 xml:space="preserve">   Cash paid for income tax</t>
  </si>
  <si>
    <t>Supplemental cash flows information</t>
  </si>
  <si>
    <t>Non-cash items consist of</t>
  </si>
  <si>
    <t>Premium on ordinary shares</t>
  </si>
  <si>
    <t>Premium on</t>
  </si>
  <si>
    <t>ordinary shares</t>
  </si>
  <si>
    <t>shareholders of</t>
  </si>
  <si>
    <t>Cash flows from investing activities</t>
  </si>
  <si>
    <t>Net cash flows used in investing activities</t>
  </si>
  <si>
    <t>Cash flows from financing activities</t>
  </si>
  <si>
    <t>Cash and cash equivalents at beginning of period</t>
  </si>
  <si>
    <t>Cash and cash equivalents at end of period</t>
  </si>
  <si>
    <t>Revenues</t>
  </si>
  <si>
    <t>Sales</t>
  </si>
  <si>
    <t>Other income</t>
  </si>
  <si>
    <t>Expenses</t>
  </si>
  <si>
    <t>Administrative expenses</t>
  </si>
  <si>
    <t>Other expenses</t>
  </si>
  <si>
    <t>Total expenses</t>
  </si>
  <si>
    <t>Finance income</t>
  </si>
  <si>
    <t>Finance cost</t>
  </si>
  <si>
    <t>Income tax expenses</t>
  </si>
  <si>
    <t>Other comprehensive income:</t>
  </si>
  <si>
    <t>Other comprehensive income to be reclassified to</t>
  </si>
  <si>
    <t xml:space="preserve">   profit or loss in subsequent periods</t>
  </si>
  <si>
    <t xml:space="preserve">Effects of exchange rate </t>
  </si>
  <si>
    <t>Other comprehensive income to be reclassified to profit</t>
  </si>
  <si>
    <t xml:space="preserve">   or loss in subsequent periods - net of income tax</t>
  </si>
  <si>
    <t>Profit attributable to</t>
  </si>
  <si>
    <t>Equity holders of the Company</t>
  </si>
  <si>
    <t>Total comprehensive income attributable to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</si>
  <si>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</si>
  <si>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</si>
  <si>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</si>
  <si>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</si>
  <si>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Long-term loans from financial institutions </t>
  </si>
  <si>
    <t xml:space="preserve">Repayments of long-term loans from financial institutions </t>
  </si>
  <si>
    <t xml:space="preserve">Cash received from long-term loans from financial institutions </t>
  </si>
  <si>
    <t xml:space="preserve">  from financial institutions </t>
  </si>
  <si>
    <t>Current portion of long-term loans</t>
  </si>
  <si>
    <t xml:space="preserve">   Finance cost</t>
  </si>
  <si>
    <t>Cash received from lease receivables</t>
  </si>
  <si>
    <t>2, 3</t>
  </si>
  <si>
    <t xml:space="preserve">   under common control</t>
  </si>
  <si>
    <t xml:space="preserve">   Appropriated</t>
  </si>
  <si>
    <t xml:space="preserve">      Statutory reserve - the Company</t>
  </si>
  <si>
    <t>Non-controlling interests of the subsidiaries</t>
  </si>
  <si>
    <t>Equity attributable</t>
  </si>
  <si>
    <t xml:space="preserve"> to non-controlling</t>
  </si>
  <si>
    <t xml:space="preserve"> interests of</t>
  </si>
  <si>
    <t>the subsidiaries</t>
  </si>
  <si>
    <t>The Company</t>
  </si>
  <si>
    <t>Subsidiaries</t>
  </si>
  <si>
    <t xml:space="preserve">   Finance income</t>
  </si>
  <si>
    <t xml:space="preserve">      provision for decommissioning costs</t>
  </si>
  <si>
    <t xml:space="preserve">   Registered</t>
  </si>
  <si>
    <t xml:space="preserve">   Issued and paid-up</t>
  </si>
  <si>
    <t>Profit or loss:</t>
  </si>
  <si>
    <t xml:space="preserve">Less: Income tax effect </t>
  </si>
  <si>
    <t xml:space="preserve">   provided by (paid from) operating activities:</t>
  </si>
  <si>
    <t>Proceeds from sales of equipment</t>
  </si>
  <si>
    <t>Appropriated - statutory reserve</t>
  </si>
  <si>
    <t>statutory reserve</t>
  </si>
  <si>
    <t>Appropriated -</t>
  </si>
  <si>
    <t xml:space="preserve">   Reduction of inventory cost to net realisable value</t>
  </si>
  <si>
    <t xml:space="preserve">      Statutory reserve - subsidiaries</t>
  </si>
  <si>
    <t xml:space="preserve">Deficits on business combination </t>
  </si>
  <si>
    <t>Service income</t>
  </si>
  <si>
    <t>Total revenues</t>
  </si>
  <si>
    <t>Operating profit</t>
  </si>
  <si>
    <t>Profit before income tax expenses</t>
  </si>
  <si>
    <t>Derivative liabilities</t>
  </si>
  <si>
    <t xml:space="preserve">Deficits on </t>
  </si>
  <si>
    <t>combination</t>
  </si>
  <si>
    <t>business</t>
  </si>
  <si>
    <t>Deferred tax assets</t>
  </si>
  <si>
    <t>Cash paid for acquisitions of intangible assets</t>
  </si>
  <si>
    <t>Intangible assets</t>
  </si>
  <si>
    <t xml:space="preserve">Payments of lease liabilities </t>
  </si>
  <si>
    <t>Derivative assets</t>
  </si>
  <si>
    <t>Bank overdrafts and short-term loans</t>
  </si>
  <si>
    <t xml:space="preserve">   Transfer of right-of-use assets to property, plant and equipment</t>
  </si>
  <si>
    <t>Dividend received from a subsidiary</t>
  </si>
  <si>
    <t>Dividend paid to non-controlling interests of a subsidiary</t>
  </si>
  <si>
    <t xml:space="preserve">Other components </t>
  </si>
  <si>
    <t>Cost of sales and services</t>
  </si>
  <si>
    <t>Balance as at 1 January 2025</t>
  </si>
  <si>
    <t>Trade and other current receivables</t>
  </si>
  <si>
    <t xml:space="preserve">Trade and other current payables </t>
  </si>
  <si>
    <t>Dividend paid to non-controlling interests</t>
  </si>
  <si>
    <t xml:space="preserve">   of a subsidiary</t>
  </si>
  <si>
    <t xml:space="preserve">   Trade and other current receivables</t>
  </si>
  <si>
    <t xml:space="preserve">Cash paid for acquisitions of equipment </t>
  </si>
  <si>
    <t xml:space="preserve">   and construction of buildings </t>
  </si>
  <si>
    <t>Cash paid for investments in right-of-use assets</t>
  </si>
  <si>
    <t xml:space="preserve">   Non-current provision for employee benefits</t>
  </si>
  <si>
    <t xml:space="preserve">   Trade and other current payables</t>
  </si>
  <si>
    <t>Non-current provision for employee benefits</t>
  </si>
  <si>
    <t>Corporate income tax payable</t>
  </si>
  <si>
    <t xml:space="preserve">Distribution costs </t>
  </si>
  <si>
    <t xml:space="preserve"> of shareholders' equity</t>
  </si>
  <si>
    <t xml:space="preserve">   Dividend income </t>
  </si>
  <si>
    <t xml:space="preserve">   Cash paid for non-current provision for employee benefits</t>
  </si>
  <si>
    <t xml:space="preserve">   Cash received from interest </t>
  </si>
  <si>
    <t xml:space="preserve">   Cash paid for interest </t>
  </si>
  <si>
    <t xml:space="preserve">   Increase in right-of-use assets from lease liabilities </t>
  </si>
  <si>
    <t xml:space="preserve">      of property, plant and equipment </t>
  </si>
  <si>
    <t>of shareholders' equity</t>
  </si>
  <si>
    <t xml:space="preserve">   Allowance for expected credit losses </t>
  </si>
  <si>
    <t>Net cash flows from operating activities</t>
  </si>
  <si>
    <t xml:space="preserve">   Increase in property, plant and equipment from </t>
  </si>
  <si>
    <t xml:space="preserve">   Increase (decrease) in accounts payable for purchases </t>
  </si>
  <si>
    <t>Balance as at 1 January 2026</t>
  </si>
  <si>
    <t>31 December 2025</t>
  </si>
  <si>
    <t>Short-term loans to related party</t>
  </si>
  <si>
    <t>(Increase) decrease in short-term loans to related party</t>
  </si>
  <si>
    <t>Net cash flows used in financing activities</t>
  </si>
  <si>
    <t>Gain on cash flow hedges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</si>
  <si>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</si>
  <si>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</si>
  <si>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</si>
  <si>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</si>
  <si>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flow statements</t>
  </si>
  <si>
    <t>Cash flow statements (continued)</t>
  </si>
  <si>
    <t>Operating liabilities increase (decrease)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</si>
  <si>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</si>
  <si>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</si>
  <si>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</si>
  <si>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</si>
  <si>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</si>
  <si>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</si>
  <si>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Dividend paid</t>
  </si>
  <si>
    <t>Stock dividend</t>
  </si>
  <si>
    <t>8, 11</t>
  </si>
  <si>
    <t xml:space="preserve">     3,518,617,734 ordinary shares of Baht 1 each</t>
  </si>
  <si>
    <t xml:space="preserve">        (31 December 2025: 3,387,322,423 ordinary  </t>
  </si>
  <si>
    <t xml:space="preserve">           shares of Baht 1 each)</t>
  </si>
  <si>
    <t xml:space="preserve">        (31 December 2025: 3,383,286,282 ordinary  </t>
  </si>
  <si>
    <t xml:space="preserve">   (Gain) loss on sales/write-offs of equipment</t>
  </si>
  <si>
    <t>Increase (decrease) in short-term loans from financial institutions</t>
  </si>
  <si>
    <t>Net increase in cash and cash equivalents</t>
  </si>
  <si>
    <t xml:space="preserve">     3,518,606,692 ordinary shares of Baht 1 each</t>
  </si>
  <si>
    <t>Loss on cash flow hedges</t>
  </si>
  <si>
    <t xml:space="preserve">   Unrealised (gain) loss on exchange rate</t>
  </si>
  <si>
    <t xml:space="preserve">  Stock dividend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</si>
</sst>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pFont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  <font>
      <b/>
      <i/>
      <sz val="10"/>
      <name val="Arial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6" fillId="0" borderId="0"/>
    <xf numFmtId="0" fontId="7" fillId="0" borderId="0"/>
    <xf numFmtId="0" fontId="17" fillId="0" borderId="0"/>
  </cellStyleXfs>
  <cellXfs count="107">
    <xf numFmtId="0" fontId="0" fillId="0" borderId="0" xfId="0"/>
    <xf numFmtId="0" fontId="8" fillId="0" borderId="0" xfId="1" quotePrefix="1" applyFont="1" applyAlignment="1">
      <alignment horizontal="left" vertical="center"/>
    </xf>
    <xf numFmtId="37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/>
    </xf>
    <xf numFmtId="165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41" fontId="9" fillId="0" borderId="0" xfId="1" applyNumberFormat="1" applyFont="1" applyAlignment="1">
      <alignment horizontal="right" vertical="center"/>
    </xf>
    <xf numFmtId="41" fontId="14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165" fontId="9" fillId="0" borderId="0" xfId="1" quotePrefix="1" applyNumberFormat="1" applyFont="1" applyAlignment="1">
      <alignment horizontal="left" vertical="center"/>
    </xf>
    <xf numFmtId="0" fontId="9" fillId="0" borderId="0" xfId="1" quotePrefix="1" applyFont="1" applyAlignment="1">
      <alignment horizontal="left" vertical="center"/>
    </xf>
    <xf numFmtId="41" fontId="9" fillId="0" borderId="1" xfId="1" applyNumberFormat="1" applyFont="1" applyBorder="1" applyAlignment="1">
      <alignment horizontal="right" vertical="center"/>
    </xf>
    <xf numFmtId="41" fontId="9" fillId="0" borderId="0" xfId="1" applyNumberFormat="1" applyFont="1" applyAlignment="1">
      <alignment horizontal="center" vertical="center"/>
    </xf>
    <xf numFmtId="41" fontId="9" fillId="0" borderId="1" xfId="1" applyNumberFormat="1" applyFont="1" applyBorder="1" applyAlignment="1">
      <alignment horizontal="center" vertical="center"/>
    </xf>
    <xf numFmtId="41" fontId="9" fillId="0" borderId="0" xfId="1" applyNumberFormat="1" applyFont="1" applyAlignment="1">
      <alignment vertical="center"/>
    </xf>
    <xf numFmtId="41" fontId="9" fillId="0" borderId="0" xfId="4" applyNumberFormat="1" applyFont="1" applyFill="1" applyAlignment="1">
      <alignment vertical="center"/>
    </xf>
    <xf numFmtId="165" fontId="9" fillId="0" borderId="0" xfId="1" applyNumberFormat="1" applyFont="1" applyAlignment="1">
      <alignment horizontal="left" vertical="center"/>
    </xf>
    <xf numFmtId="165" fontId="9" fillId="0" borderId="0" xfId="1" quotePrefix="1" applyNumberFormat="1" applyFont="1" applyAlignment="1">
      <alignment horizontal="centerContinuous" vertical="center"/>
    </xf>
    <xf numFmtId="0" fontId="9" fillId="0" borderId="0" xfId="1" applyFont="1" applyAlignment="1">
      <alignment horizontal="centerContinuous" vertical="center"/>
    </xf>
    <xf numFmtId="165" fontId="9" fillId="0" borderId="0" xfId="1" applyNumberFormat="1" applyFont="1" applyAlignment="1">
      <alignment horizontal="centerContinuous" vertical="center"/>
    </xf>
    <xf numFmtId="37" fontId="9" fillId="0" borderId="0" xfId="1" applyNumberFormat="1" applyFont="1" applyAlignment="1">
      <alignment horizontal="right" vertical="center"/>
    </xf>
    <xf numFmtId="165" fontId="8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165" fontId="11" fillId="0" borderId="0" xfId="1" applyNumberFormat="1" applyFont="1" applyAlignment="1">
      <alignment horizontal="right" vertical="center"/>
    </xf>
    <xf numFmtId="0" fontId="9" fillId="0" borderId="2" xfId="5" quotePrefix="1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9" fillId="0" borderId="0" xfId="5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1" fillId="0" borderId="0" xfId="5" quotePrefix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38" fontId="9" fillId="0" borderId="0" xfId="6" applyNumberFormat="1" applyFont="1" applyAlignment="1">
      <alignment vertical="center"/>
    </xf>
    <xf numFmtId="41" fontId="9" fillId="0" borderId="1" xfId="1" applyNumberFormat="1" applyFont="1" applyBorder="1" applyAlignment="1">
      <alignment vertical="center"/>
    </xf>
    <xf numFmtId="38" fontId="8" fillId="0" borderId="0" xfId="6" applyNumberFormat="1" applyFont="1" applyAlignment="1">
      <alignment vertical="center"/>
    </xf>
    <xf numFmtId="41" fontId="9" fillId="0" borderId="2" xfId="1" applyNumberFormat="1" applyFont="1" applyBorder="1" applyAlignment="1">
      <alignment vertical="center"/>
    </xf>
    <xf numFmtId="41" fontId="9" fillId="0" borderId="2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166" fontId="8" fillId="0" borderId="0" xfId="1" applyNumberFormat="1" applyFont="1" applyAlignment="1">
      <alignment horizontal="right" vertical="center"/>
    </xf>
    <xf numFmtId="1" fontId="8" fillId="0" borderId="0" xfId="1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49" fontId="14" fillId="0" borderId="0" xfId="7" applyNumberFormat="1" applyFont="1" applyAlignment="1">
      <alignment vertical="center"/>
    </xf>
    <xf numFmtId="37" fontId="15" fillId="0" borderId="0" xfId="1" applyNumberFormat="1" applyFont="1" applyAlignment="1">
      <alignment vertical="center"/>
    </xf>
    <xf numFmtId="166" fontId="15" fillId="0" borderId="0" xfId="1" applyNumberFormat="1" applyFont="1" applyAlignment="1">
      <alignment horizontal="right" vertical="center"/>
    </xf>
    <xf numFmtId="1" fontId="9" fillId="0" borderId="0" xfId="1" applyNumberFormat="1" applyFont="1" applyAlignment="1">
      <alignment horizontal="center" vertical="center"/>
    </xf>
    <xf numFmtId="49" fontId="9" fillId="0" borderId="0" xfId="7" applyNumberFormat="1" applyFont="1" applyAlignment="1">
      <alignment vertical="center"/>
    </xf>
    <xf numFmtId="41" fontId="9" fillId="0" borderId="1" xfId="8" applyNumberFormat="1" applyFont="1" applyBorder="1" applyAlignment="1">
      <alignment horizontal="center" vertical="center"/>
    </xf>
    <xf numFmtId="41" fontId="9" fillId="0" borderId="0" xfId="8" applyNumberFormat="1" applyFont="1" applyAlignment="1">
      <alignment vertical="center"/>
    </xf>
    <xf numFmtId="41" fontId="9" fillId="0" borderId="0" xfId="8" applyNumberFormat="1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41" fontId="9" fillId="0" borderId="4" xfId="1" applyNumberFormat="1" applyFont="1" applyBorder="1" applyAlignment="1">
      <alignment horizontal="right" vertical="center"/>
    </xf>
    <xf numFmtId="166" fontId="9" fillId="0" borderId="0" xfId="1" applyNumberFormat="1" applyFont="1" applyAlignment="1">
      <alignment vertical="center"/>
    </xf>
    <xf numFmtId="41" fontId="9" fillId="0" borderId="3" xfId="1" applyNumberFormat="1" applyFont="1" applyBorder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41" fontId="9" fillId="0" borderId="4" xfId="1" applyNumberFormat="1" applyFont="1" applyBorder="1" applyAlignment="1">
      <alignment horizontal="center" vertical="center"/>
    </xf>
    <xf numFmtId="38" fontId="9" fillId="0" borderId="0" xfId="1" applyNumberFormat="1" applyFont="1" applyAlignment="1">
      <alignment horizontal="centerContinuous" vertical="center"/>
    </xf>
    <xf numFmtId="165" fontId="9" fillId="0" borderId="1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16" fillId="0" borderId="0" xfId="1" applyNumberFormat="1" applyFont="1" applyAlignment="1">
      <alignment vertical="center"/>
    </xf>
    <xf numFmtId="49" fontId="2" fillId="0" borderId="0" xfId="1" applyNumberFormat="1" applyAlignment="1">
      <alignment vertical="center"/>
    </xf>
    <xf numFmtId="41" fontId="9" fillId="0" borderId="3" xfId="1" quotePrefix="1" applyNumberFormat="1" applyFont="1" applyBorder="1" applyAlignment="1">
      <alignment horizontal="center" vertical="center"/>
    </xf>
    <xf numFmtId="41" fontId="9" fillId="0" borderId="3" xfId="1" applyNumberFormat="1" applyFont="1" applyBorder="1" applyAlignment="1">
      <alignment horizontal="center" vertical="center"/>
    </xf>
    <xf numFmtId="41" fontId="14" fillId="0" borderId="1" xfId="1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37" fontId="9" fillId="0" borderId="1" xfId="1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right" vertical="center"/>
    </xf>
    <xf numFmtId="0" fontId="9" fillId="0" borderId="1" xfId="1" quotePrefix="1" applyFont="1" applyBorder="1" applyAlignment="1">
      <alignment horizontal="center" vertical="center"/>
    </xf>
    <xf numFmtId="1" fontId="10" fillId="0" borderId="0" xfId="1" applyNumberFormat="1" applyFont="1" applyAlignment="1">
      <alignment horizontal="center" vertical="center"/>
    </xf>
    <xf numFmtId="1" fontId="9" fillId="0" borderId="0" xfId="1" applyNumberFormat="1" applyFont="1" applyAlignment="1">
      <alignment vertical="center"/>
    </xf>
    <xf numFmtId="0" fontId="9" fillId="0" borderId="0" xfId="1" quotePrefix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horizontal="center" vertical="center"/>
    </xf>
    <xf numFmtId="41" fontId="9" fillId="0" borderId="2" xfId="1" applyNumberFormat="1" applyFont="1" applyBorder="1" applyAlignment="1">
      <alignment horizontal="right" vertical="center"/>
    </xf>
    <xf numFmtId="37" fontId="12" fillId="0" borderId="0" xfId="1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0" fontId="9" fillId="0" borderId="5" xfId="1" applyFont="1" applyBorder="1" applyAlignment="1">
      <alignment vertic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38" fontId="9" fillId="0" borderId="0" xfId="1" applyNumberFormat="1" applyFont="1" applyAlignment="1">
      <alignment horizontal="center" vertical="center"/>
    </xf>
    <xf numFmtId="165" fontId="16" fillId="0" borderId="0" xfId="1" applyNumberFormat="1" applyFont="1" applyAlignment="1">
      <alignment horizontal="center" vertical="center"/>
    </xf>
    <xf numFmtId="167" fontId="9" fillId="0" borderId="4" xfId="1" applyNumberFormat="1" applyFont="1" applyBorder="1" applyAlignment="1">
      <alignment horizontal="right" vertical="center"/>
    </xf>
    <xf numFmtId="167" fontId="9" fillId="0" borderId="0" xfId="1" applyNumberFormat="1" applyFont="1" applyAlignment="1">
      <alignment horizontal="right" vertical="center"/>
    </xf>
    <xf numFmtId="167" fontId="9" fillId="0" borderId="0" xfId="1" applyNumberFormat="1" applyFont="1" applyAlignment="1">
      <alignment vertical="center"/>
    </xf>
    <xf numFmtId="165" fontId="8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>
      <alignment horizontal="center" vertical="center"/>
    </xf>
    <xf numFmtId="165" fontId="9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1">
    <cellStyle name="Comma 2 11 2" xfId="3" xr:uid="{28EEF55B-8D7F-40A3-9B15-8D243250520E}"/>
    <cellStyle name="Comma 7" xfId="4" xr:uid="{1E377293-E556-4297-B9F5-182CE103FF56}"/>
    <cellStyle name="Normal" xfId="0" builtinId="0"/>
    <cellStyle name="Normal 2 2" xfId="1" xr:uid="{BEB7F148-5F91-47B4-9938-620FF5DF0747}"/>
    <cellStyle name="Normal 2 2 3" xfId="7" xr:uid="{21392493-4539-400C-9AEB-AA0E7113F0BC}"/>
    <cellStyle name="Normal 2 3" xfId="9" xr:uid="{BE8477DB-30A0-46B0-A685-07E2A47B24BA}"/>
    <cellStyle name="Normal 2 4" xfId="8" xr:uid="{B3415507-0DAE-4658-8992-8890BE87DF7C}"/>
    <cellStyle name="Normal 3" xfId="10" xr:uid="{1473C9D6-707D-460E-B714-9A22F01FC736}"/>
    <cellStyle name="Normal_B008 - PLT" xfId="6" xr:uid="{4B0F59A6-FA38-4D8B-A868-F59873299A28}"/>
    <cellStyle name="Normal_BS&amp;PLT Q1'2006" xfId="2" xr:uid="{FD8E77FB-00C0-4264-AA1B-5933124F6784}"/>
    <cellStyle name="Normal_Samart Corp" xfId="5" xr:uid="{C4066DCB-ECAC-48BB-B770-B68D03BC656F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23/09/relationships/Python" Target="pyth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F992A-4A41-44CD-8E1A-77EB0C2C56FA}">
  <dimension ref="A1:L97"/>
  <sheetViews>
    <sheetView showGridLines="0" tabSelected="1" view="pageBreakPreview" zoomScale="80" zoomScaleNormal="100" zoomScaleSheetLayoutView="80" workbookViewId="0">
      <selection activeCell="N1" sqref="N1"/>
    </sheetView>
  </sheetViews>
  <sheetFormatPr defaultColWidth="10.5546875" defaultRowHeight="23.1" customHeight="1"/>
  <cols>
    <col min="1" max="1" width="37.6640625" style="5" customWidth="1"/>
    <col min="2" max="2" width="3.6640625" style="4" customWidth="1"/>
    <col min="3" max="3" width="3.88671875" style="5" customWidth="1"/>
    <col min="4" max="4" width="1.109375" style="4" customWidth="1"/>
    <col min="5" max="5" width="15.109375" style="4" customWidth="1"/>
    <col min="6" max="6" width="1.44140625" style="4" customWidth="1"/>
    <col min="7" max="7" width="15.109375" style="4" customWidth="1"/>
    <col min="8" max="8" width="1.44140625" style="4" customWidth="1"/>
    <col min="9" max="9" width="15.109375" style="4" customWidth="1"/>
    <col min="10" max="10" width="1.44140625" style="4" customWidth="1"/>
    <col min="11" max="11" width="15.109375" style="4" customWidth="1"/>
    <col min="12" max="12" width="1.109375" style="4" customWidth="1"/>
    <col min="13" max="16384" width="10.5546875" style="4"/>
  </cols>
  <sheetData>
    <row r="1" spans="1:12" s="18" customFormat="1" ht="23.1" customHeight="1">
      <c r="A1" s="1" t="s">
        <v>0</v>
      </c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</row>
    <row r="2" spans="1:12" s="18" customFormat="1" ht="23.1" customHeight="1">
      <c r="A2" s="2" t="s">
        <v>1</v>
      </c>
      <c r="B2" s="19"/>
      <c r="C2" s="20"/>
      <c r="D2" s="21"/>
      <c r="E2" s="21"/>
      <c r="F2" s="21"/>
      <c r="G2" s="21"/>
      <c r="H2" s="21"/>
      <c r="I2" s="19"/>
      <c r="J2" s="21"/>
      <c r="K2" s="19"/>
      <c r="L2" s="19"/>
    </row>
    <row r="3" spans="1:12" s="77" customFormat="1" ht="23.1" customHeight="1">
      <c r="A3" s="3" t="s">
        <v>196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1" customHeight="1">
      <c r="A4" s="20"/>
      <c r="B4" s="21"/>
      <c r="C4" s="20"/>
      <c r="D4" s="21"/>
      <c r="E4" s="21"/>
      <c r="F4" s="21"/>
      <c r="G4" s="21"/>
      <c r="H4" s="21"/>
      <c r="I4" s="21"/>
      <c r="J4" s="21"/>
      <c r="K4" s="78" t="s">
        <v>10</v>
      </c>
      <c r="L4" s="78"/>
    </row>
    <row r="5" spans="1:12" ht="23.1" customHeight="1">
      <c r="E5" s="103" t="s">
        <v>3</v>
      </c>
      <c r="F5" s="103"/>
      <c r="G5" s="103"/>
      <c r="H5" s="6"/>
      <c r="I5" s="103" t="s">
        <v>4</v>
      </c>
      <c r="J5" s="103"/>
      <c r="K5" s="103"/>
      <c r="L5" s="7"/>
    </row>
    <row r="6" spans="1:12" ht="23.1" customHeight="1">
      <c r="B6" s="79"/>
      <c r="C6" s="80" t="s">
        <v>8</v>
      </c>
      <c r="D6" s="81"/>
      <c r="E6" s="82" t="s">
        <v>197</v>
      </c>
      <c r="F6" s="83"/>
      <c r="G6" s="82" t="s">
        <v>184</v>
      </c>
      <c r="H6" s="84"/>
      <c r="I6" s="82" t="s">
        <v>197</v>
      </c>
      <c r="J6" s="50"/>
      <c r="K6" s="82" t="s">
        <v>184</v>
      </c>
      <c r="L6" s="85"/>
    </row>
    <row r="7" spans="1:12" ht="23.1" customHeight="1">
      <c r="C7" s="30"/>
      <c r="D7" s="25"/>
      <c r="E7" s="86" t="s">
        <v>5</v>
      </c>
      <c r="F7" s="87"/>
      <c r="G7" s="88" t="s">
        <v>6</v>
      </c>
      <c r="H7" s="87"/>
      <c r="I7" s="86" t="s">
        <v>5</v>
      </c>
      <c r="J7" s="87"/>
      <c r="K7" s="88" t="s">
        <v>6</v>
      </c>
      <c r="L7" s="88"/>
    </row>
    <row r="8" spans="1:12" ht="23.1" customHeight="1">
      <c r="C8" s="30"/>
      <c r="D8" s="25"/>
      <c r="E8" s="86" t="s">
        <v>7</v>
      </c>
      <c r="F8" s="87"/>
      <c r="G8" s="86"/>
      <c r="H8" s="87"/>
      <c r="I8" s="86" t="s">
        <v>7</v>
      </c>
      <c r="J8" s="87"/>
      <c r="K8" s="86"/>
      <c r="L8" s="86"/>
    </row>
    <row r="9" spans="1:12" ht="23.1" customHeight="1">
      <c r="A9" s="3" t="s">
        <v>13</v>
      </c>
    </row>
    <row r="10" spans="1:12" ht="23.1" customHeight="1">
      <c r="A10" s="3" t="s">
        <v>14</v>
      </c>
      <c r="C10" s="10"/>
    </row>
    <row r="11" spans="1:12" ht="23.1" customHeight="1">
      <c r="A11" s="5" t="s">
        <v>15</v>
      </c>
      <c r="C11" s="10"/>
      <c r="E11" s="8">
        <v>165793</v>
      </c>
      <c r="F11" s="8"/>
      <c r="G11" s="8">
        <v>144841</v>
      </c>
      <c r="H11" s="8"/>
      <c r="I11" s="8">
        <v>150591</v>
      </c>
      <c r="J11" s="8"/>
      <c r="K11" s="8">
        <v>135078</v>
      </c>
      <c r="L11" s="8"/>
    </row>
    <row r="12" spans="1:12" ht="23.1" customHeight="1">
      <c r="A12" s="5" t="s">
        <v>158</v>
      </c>
      <c r="C12" s="10" t="s">
        <v>113</v>
      </c>
      <c r="D12" s="89"/>
      <c r="E12" s="8">
        <v>1589332</v>
      </c>
      <c r="F12" s="9"/>
      <c r="G12" s="8">
        <v>1389702</v>
      </c>
      <c r="H12" s="9"/>
      <c r="I12" s="8">
        <v>1591320</v>
      </c>
      <c r="J12" s="8"/>
      <c r="K12" s="8">
        <v>1389702</v>
      </c>
      <c r="L12" s="8"/>
    </row>
    <row r="13" spans="1:12" ht="23.1" customHeight="1">
      <c r="A13" s="5" t="s">
        <v>16</v>
      </c>
      <c r="C13" s="10"/>
      <c r="D13" s="89"/>
      <c r="E13" s="8">
        <v>3800</v>
      </c>
      <c r="F13" s="9"/>
      <c r="G13" s="8">
        <v>4618</v>
      </c>
      <c r="H13" s="9"/>
      <c r="I13" s="8">
        <v>3800</v>
      </c>
      <c r="J13" s="9"/>
      <c r="K13" s="8">
        <v>4618</v>
      </c>
      <c r="L13" s="8"/>
    </row>
    <row r="14" spans="1:12" ht="23.1" customHeight="1">
      <c r="A14" s="34" t="s">
        <v>185</v>
      </c>
      <c r="B14" s="11"/>
      <c r="C14" s="10">
        <v>2</v>
      </c>
      <c r="E14" s="8">
        <v>0</v>
      </c>
      <c r="F14" s="8"/>
      <c r="G14" s="8">
        <v>0</v>
      </c>
      <c r="H14" s="8"/>
      <c r="I14" s="8">
        <v>21800</v>
      </c>
      <c r="J14" s="8"/>
      <c r="K14" s="8">
        <v>40800</v>
      </c>
      <c r="L14" s="8"/>
    </row>
    <row r="15" spans="1:12" ht="23.1" customHeight="1">
      <c r="A15" s="5" t="s">
        <v>17</v>
      </c>
      <c r="B15" s="11"/>
      <c r="C15" s="10">
        <v>4</v>
      </c>
      <c r="E15" s="8">
        <v>13095913</v>
      </c>
      <c r="F15" s="8"/>
      <c r="G15" s="8">
        <v>12674032</v>
      </c>
      <c r="H15" s="8"/>
      <c r="I15" s="8">
        <v>13095913</v>
      </c>
      <c r="J15" s="8"/>
      <c r="K15" s="8">
        <v>12674032</v>
      </c>
      <c r="L15" s="8"/>
    </row>
    <row r="16" spans="1:12" ht="23.1" customHeight="1">
      <c r="A16" s="5" t="s">
        <v>150</v>
      </c>
      <c r="B16" s="11"/>
      <c r="C16" s="10"/>
      <c r="E16" s="8">
        <v>5431</v>
      </c>
      <c r="F16" s="8"/>
      <c r="G16" s="8">
        <v>0</v>
      </c>
      <c r="H16" s="8"/>
      <c r="I16" s="8">
        <v>5431</v>
      </c>
      <c r="J16" s="8"/>
      <c r="K16" s="8">
        <v>0</v>
      </c>
      <c r="L16" s="8"/>
    </row>
    <row r="17" spans="1:12" ht="23.1" customHeight="1">
      <c r="A17" s="5" t="s">
        <v>18</v>
      </c>
      <c r="C17" s="10"/>
      <c r="E17" s="8">
        <v>88651</v>
      </c>
      <c r="F17" s="8"/>
      <c r="G17" s="8">
        <v>85226</v>
      </c>
      <c r="H17" s="8"/>
      <c r="I17" s="8">
        <v>81219</v>
      </c>
      <c r="J17" s="8"/>
      <c r="K17" s="8">
        <v>77345</v>
      </c>
      <c r="L17" s="8"/>
    </row>
    <row r="18" spans="1:12" ht="23.1" customHeight="1">
      <c r="A18" s="3" t="s">
        <v>19</v>
      </c>
      <c r="C18" s="10"/>
      <c r="E18" s="90">
        <f>SUM(E11:E17)</f>
        <v>14948920</v>
      </c>
      <c r="F18" s="8"/>
      <c r="G18" s="90">
        <f>SUM(G11:G17)</f>
        <v>14298419</v>
      </c>
      <c r="H18" s="8"/>
      <c r="I18" s="90">
        <f>SUM(I11:I17)</f>
        <v>14950074</v>
      </c>
      <c r="J18" s="8"/>
      <c r="K18" s="90">
        <f>SUM(K11:K17)</f>
        <v>14321575</v>
      </c>
      <c r="L18" s="8"/>
    </row>
    <row r="19" spans="1:12" ht="23.1" customHeight="1">
      <c r="A19" s="3" t="s">
        <v>20</v>
      </c>
      <c r="C19" s="10"/>
      <c r="E19" s="8"/>
      <c r="F19" s="8"/>
      <c r="G19" s="8"/>
      <c r="H19" s="8"/>
      <c r="I19" s="8"/>
      <c r="J19" s="8"/>
      <c r="K19" s="8"/>
      <c r="L19" s="8"/>
    </row>
    <row r="20" spans="1:12" ht="23.1" customHeight="1">
      <c r="A20" s="5" t="s">
        <v>24</v>
      </c>
      <c r="C20" s="10"/>
      <c r="E20" s="8">
        <v>6839</v>
      </c>
      <c r="F20" s="8"/>
      <c r="G20" s="8">
        <v>8347</v>
      </c>
      <c r="H20" s="8"/>
      <c r="I20" s="8">
        <v>6839</v>
      </c>
      <c r="J20" s="8"/>
      <c r="K20" s="8">
        <v>8347</v>
      </c>
      <c r="L20" s="8"/>
    </row>
    <row r="21" spans="1:12" ht="23.1" customHeight="1">
      <c r="A21" s="5" t="s">
        <v>21</v>
      </c>
      <c r="C21" s="10"/>
      <c r="E21" s="8">
        <v>0</v>
      </c>
      <c r="F21" s="8"/>
      <c r="G21" s="8">
        <v>0</v>
      </c>
      <c r="H21" s="8"/>
      <c r="I21" s="8">
        <v>1325654</v>
      </c>
      <c r="J21" s="8"/>
      <c r="K21" s="8">
        <v>1325654</v>
      </c>
      <c r="L21" s="8"/>
    </row>
    <row r="22" spans="1:12" ht="23.1" customHeight="1">
      <c r="A22" s="5" t="s">
        <v>22</v>
      </c>
      <c r="C22" s="10">
        <v>5</v>
      </c>
      <c r="E22" s="8">
        <v>17888991</v>
      </c>
      <c r="F22" s="8"/>
      <c r="G22" s="8">
        <v>18180551</v>
      </c>
      <c r="H22" s="8"/>
      <c r="I22" s="8">
        <v>16694244</v>
      </c>
      <c r="J22" s="8"/>
      <c r="K22" s="8">
        <v>16996804</v>
      </c>
      <c r="L22" s="8"/>
    </row>
    <row r="23" spans="1:12" ht="23.1" customHeight="1">
      <c r="A23" s="12" t="s">
        <v>23</v>
      </c>
      <c r="B23" s="11"/>
      <c r="C23" s="10">
        <v>6</v>
      </c>
      <c r="E23" s="8">
        <v>1747675</v>
      </c>
      <c r="F23" s="8"/>
      <c r="G23" s="8">
        <v>1634905</v>
      </c>
      <c r="H23" s="8"/>
      <c r="I23" s="8">
        <v>2222365</v>
      </c>
      <c r="J23" s="8"/>
      <c r="K23" s="8">
        <v>2119906</v>
      </c>
      <c r="L23" s="8"/>
    </row>
    <row r="24" spans="1:12" ht="23.1" customHeight="1">
      <c r="A24" s="5" t="s">
        <v>148</v>
      </c>
      <c r="B24" s="11"/>
      <c r="E24" s="8">
        <v>127565</v>
      </c>
      <c r="F24" s="8"/>
      <c r="G24" s="8">
        <v>133939</v>
      </c>
      <c r="H24" s="8"/>
      <c r="I24" s="8">
        <v>127565</v>
      </c>
      <c r="J24" s="8"/>
      <c r="K24" s="8">
        <v>133939</v>
      </c>
      <c r="L24" s="8"/>
    </row>
    <row r="25" spans="1:12" ht="23.1" customHeight="1">
      <c r="A25" s="5" t="s">
        <v>146</v>
      </c>
      <c r="C25" s="10"/>
      <c r="E25" s="13">
        <v>65497</v>
      </c>
      <c r="F25" s="8"/>
      <c r="G25" s="13">
        <v>50044</v>
      </c>
      <c r="H25" s="8"/>
      <c r="I25" s="13">
        <v>65497</v>
      </c>
      <c r="J25" s="8"/>
      <c r="K25" s="13">
        <v>50044</v>
      </c>
      <c r="L25" s="8"/>
    </row>
    <row r="26" spans="1:12" ht="23.1" customHeight="1">
      <c r="A26" s="3" t="s">
        <v>25</v>
      </c>
      <c r="C26" s="10"/>
      <c r="E26" s="8">
        <f>SUM(E20:E25)</f>
        <v>19836567</v>
      </c>
      <c r="F26" s="8"/>
      <c r="G26" s="8">
        <f>SUM(G20:G25)</f>
        <v>20007786</v>
      </c>
      <c r="H26" s="8"/>
      <c r="I26" s="8">
        <f>SUM(I20:I25)</f>
        <v>20442164</v>
      </c>
      <c r="J26" s="8"/>
      <c r="K26" s="8">
        <f>SUM(K20:K25)</f>
        <v>20634694</v>
      </c>
      <c r="L26" s="8"/>
    </row>
    <row r="27" spans="1:12" ht="23.1" customHeight="1" thickBot="1">
      <c r="A27" s="3" t="s">
        <v>26</v>
      </c>
      <c r="E27" s="58">
        <f>E18+E26</f>
        <v>34785487</v>
      </c>
      <c r="F27" s="8"/>
      <c r="G27" s="58">
        <f>G18+G26</f>
        <v>34306205</v>
      </c>
      <c r="H27" s="8"/>
      <c r="I27" s="58">
        <f>I18+I26</f>
        <v>35392238</v>
      </c>
      <c r="J27" s="8"/>
      <c r="K27" s="58">
        <f>K18+K26</f>
        <v>34956269</v>
      </c>
      <c r="L27" s="8"/>
    </row>
    <row r="28" spans="1:12" ht="23.1" customHeight="1" thickTop="1"/>
    <row r="29" spans="1:12" ht="23.1" customHeight="1">
      <c r="A29" s="5" t="s">
        <v>9</v>
      </c>
    </row>
    <row r="30" spans="1:12" s="18" customFormat="1" ht="23.1" customHeight="1">
      <c r="A30" s="1" t="s">
        <v>0</v>
      </c>
      <c r="B30" s="19"/>
      <c r="C30" s="20"/>
      <c r="D30" s="21"/>
      <c r="E30" s="21"/>
      <c r="F30" s="21"/>
      <c r="G30" s="21"/>
      <c r="H30" s="21"/>
      <c r="I30" s="21"/>
      <c r="J30" s="21"/>
      <c r="K30" s="21"/>
      <c r="L30" s="21"/>
    </row>
    <row r="31" spans="1:12" s="18" customFormat="1" ht="23.1" customHeight="1">
      <c r="A31" s="40" t="s">
        <v>2</v>
      </c>
      <c r="B31" s="19"/>
      <c r="C31" s="20"/>
      <c r="D31" s="21"/>
      <c r="E31" s="21"/>
      <c r="F31" s="21"/>
      <c r="G31" s="21"/>
      <c r="H31" s="21"/>
      <c r="I31" s="19"/>
      <c r="J31" s="21"/>
      <c r="K31" s="19"/>
      <c r="L31" s="19"/>
    </row>
    <row r="32" spans="1:12" s="77" customFormat="1" ht="23.1" customHeight="1">
      <c r="A32" s="3" t="s">
        <v>196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23.1" customHeight="1">
      <c r="A33" s="20"/>
      <c r="B33" s="21"/>
      <c r="C33" s="20"/>
      <c r="D33" s="21"/>
      <c r="E33" s="21"/>
      <c r="F33" s="21"/>
      <c r="G33" s="21"/>
      <c r="H33" s="21"/>
      <c r="I33" s="21"/>
      <c r="J33" s="21"/>
      <c r="K33" s="78" t="s">
        <v>10</v>
      </c>
      <c r="L33" s="78"/>
    </row>
    <row r="34" spans="1:12" ht="23.1" customHeight="1">
      <c r="E34" s="103" t="s">
        <v>3</v>
      </c>
      <c r="F34" s="103"/>
      <c r="G34" s="103"/>
      <c r="H34" s="6"/>
      <c r="I34" s="103" t="s">
        <v>4</v>
      </c>
      <c r="J34" s="103"/>
      <c r="K34" s="103"/>
      <c r="L34" s="7"/>
    </row>
    <row r="35" spans="1:12" ht="23.1" customHeight="1">
      <c r="C35" s="24" t="s">
        <v>8</v>
      </c>
      <c r="D35" s="61"/>
      <c r="E35" s="82" t="s">
        <v>197</v>
      </c>
      <c r="F35" s="50"/>
      <c r="G35" s="82" t="s">
        <v>184</v>
      </c>
      <c r="H35" s="84"/>
      <c r="I35" s="82" t="s">
        <v>197</v>
      </c>
      <c r="J35" s="50"/>
      <c r="K35" s="82" t="s">
        <v>184</v>
      </c>
      <c r="L35" s="85"/>
    </row>
    <row r="36" spans="1:12" ht="23.1" customHeight="1">
      <c r="C36" s="30"/>
      <c r="D36" s="25"/>
      <c r="E36" s="86" t="s">
        <v>5</v>
      </c>
      <c r="F36" s="87"/>
      <c r="G36" s="88" t="s">
        <v>6</v>
      </c>
      <c r="H36" s="87"/>
      <c r="I36" s="86" t="s">
        <v>5</v>
      </c>
      <c r="J36" s="87"/>
      <c r="K36" s="88" t="s">
        <v>6</v>
      </c>
      <c r="L36" s="88"/>
    </row>
    <row r="37" spans="1:12" ht="23.1" customHeight="1">
      <c r="C37" s="30"/>
      <c r="D37" s="25"/>
      <c r="E37" s="86" t="s">
        <v>7</v>
      </c>
      <c r="F37" s="87"/>
      <c r="G37" s="86"/>
      <c r="H37" s="87"/>
      <c r="I37" s="86" t="s">
        <v>7</v>
      </c>
      <c r="J37" s="87"/>
      <c r="K37" s="86"/>
      <c r="L37" s="86"/>
    </row>
    <row r="38" spans="1:12" ht="23.1" customHeight="1">
      <c r="A38" s="3" t="s">
        <v>27</v>
      </c>
    </row>
    <row r="39" spans="1:12" ht="23.1" customHeight="1">
      <c r="A39" s="3" t="s">
        <v>28</v>
      </c>
    </row>
    <row r="40" spans="1:12" ht="23.1" customHeight="1">
      <c r="A40" s="12" t="s">
        <v>151</v>
      </c>
      <c r="B40" s="11"/>
      <c r="C40" s="10"/>
      <c r="E40" s="14"/>
      <c r="F40" s="14"/>
      <c r="G40" s="14"/>
      <c r="H40" s="14"/>
      <c r="I40" s="14"/>
      <c r="J40" s="14"/>
      <c r="K40" s="14"/>
      <c r="L40" s="14"/>
    </row>
    <row r="41" spans="1:12" ht="23.1" customHeight="1">
      <c r="A41" s="12" t="s">
        <v>109</v>
      </c>
      <c r="B41" s="11"/>
      <c r="C41" s="10">
        <v>7</v>
      </c>
      <c r="E41" s="14">
        <v>10942231</v>
      </c>
      <c r="F41" s="14"/>
      <c r="G41" s="14">
        <v>10805748</v>
      </c>
      <c r="H41" s="14"/>
      <c r="I41" s="14">
        <v>10942231</v>
      </c>
      <c r="J41" s="14"/>
      <c r="K41" s="14">
        <v>10805748</v>
      </c>
      <c r="L41" s="14"/>
    </row>
    <row r="42" spans="1:12" ht="23.1" customHeight="1">
      <c r="A42" s="12" t="s">
        <v>159</v>
      </c>
      <c r="B42" s="11"/>
      <c r="C42" s="10">
        <v>2</v>
      </c>
      <c r="E42" s="14">
        <v>3758865</v>
      </c>
      <c r="F42" s="14"/>
      <c r="G42" s="14">
        <v>3497213</v>
      </c>
      <c r="H42" s="14"/>
      <c r="I42" s="14">
        <v>3770608</v>
      </c>
      <c r="J42" s="14"/>
      <c r="K42" s="14">
        <v>3486779</v>
      </c>
      <c r="L42" s="14"/>
    </row>
    <row r="43" spans="1:12" ht="23.1" customHeight="1">
      <c r="A43" s="12" t="s">
        <v>110</v>
      </c>
      <c r="B43" s="11"/>
      <c r="C43" s="10"/>
      <c r="E43" s="14"/>
      <c r="F43" s="14"/>
      <c r="G43" s="14"/>
      <c r="H43" s="14"/>
      <c r="I43" s="14"/>
      <c r="J43" s="14"/>
      <c r="K43" s="14"/>
      <c r="L43" s="14"/>
    </row>
    <row r="44" spans="1:12" ht="23.1" customHeight="1">
      <c r="A44" s="12" t="s">
        <v>109</v>
      </c>
      <c r="B44" s="11"/>
      <c r="C44" s="10">
        <v>7</v>
      </c>
      <c r="E44" s="14">
        <v>1397892</v>
      </c>
      <c r="F44" s="14"/>
      <c r="G44" s="14">
        <v>1152224</v>
      </c>
      <c r="H44" s="14"/>
      <c r="I44" s="14">
        <v>1397892</v>
      </c>
      <c r="J44" s="14"/>
      <c r="K44" s="14">
        <v>1152224</v>
      </c>
      <c r="L44" s="14"/>
    </row>
    <row r="45" spans="1:12" ht="23.1" customHeight="1">
      <c r="A45" s="34" t="s">
        <v>29</v>
      </c>
      <c r="B45" s="11"/>
      <c r="C45" s="10"/>
      <c r="E45" s="14">
        <v>11505</v>
      </c>
      <c r="F45" s="14"/>
      <c r="G45" s="14">
        <v>10568</v>
      </c>
      <c r="H45" s="14"/>
      <c r="I45" s="14">
        <v>25957</v>
      </c>
      <c r="J45" s="14"/>
      <c r="K45" s="14">
        <v>24736</v>
      </c>
      <c r="L45" s="14"/>
    </row>
    <row r="46" spans="1:12" ht="23.1" customHeight="1">
      <c r="A46" s="34" t="s">
        <v>169</v>
      </c>
      <c r="B46" s="11"/>
      <c r="C46" s="10"/>
      <c r="E46" s="14">
        <v>118616</v>
      </c>
      <c r="F46" s="14"/>
      <c r="G46" s="14">
        <v>16943</v>
      </c>
      <c r="H46" s="14"/>
      <c r="I46" s="14">
        <v>115128</v>
      </c>
      <c r="J46" s="8"/>
      <c r="K46" s="8">
        <v>13988</v>
      </c>
      <c r="L46" s="8"/>
    </row>
    <row r="47" spans="1:12" ht="23.1" customHeight="1">
      <c r="A47" s="34" t="s">
        <v>142</v>
      </c>
      <c r="B47" s="11"/>
      <c r="C47" s="10"/>
      <c r="E47" s="14">
        <v>0</v>
      </c>
      <c r="F47" s="14"/>
      <c r="G47" s="14">
        <v>1691</v>
      </c>
      <c r="H47" s="14"/>
      <c r="I47" s="14">
        <v>0</v>
      </c>
      <c r="J47" s="14"/>
      <c r="K47" s="14">
        <v>1691</v>
      </c>
      <c r="L47" s="14"/>
    </row>
    <row r="48" spans="1:12" ht="23.1" customHeight="1">
      <c r="A48" s="5" t="s">
        <v>30</v>
      </c>
      <c r="C48" s="10"/>
      <c r="E48" s="14">
        <v>45127</v>
      </c>
      <c r="F48" s="14"/>
      <c r="G48" s="14">
        <v>28672</v>
      </c>
      <c r="H48" s="14"/>
      <c r="I48" s="14">
        <v>29803</v>
      </c>
      <c r="J48" s="14"/>
      <c r="K48" s="14">
        <v>13119</v>
      </c>
      <c r="L48" s="14"/>
    </row>
    <row r="49" spans="1:12" ht="23.1" customHeight="1">
      <c r="A49" s="3" t="s">
        <v>31</v>
      </c>
      <c r="C49" s="10"/>
      <c r="E49" s="39">
        <f>SUM(E40:E48)</f>
        <v>16274236</v>
      </c>
      <c r="F49" s="14"/>
      <c r="G49" s="39">
        <f>SUM(G40:G48)</f>
        <v>15513059</v>
      </c>
      <c r="H49" s="14"/>
      <c r="I49" s="39">
        <f>SUM(I40:I48)</f>
        <v>16281619</v>
      </c>
      <c r="J49" s="14"/>
      <c r="K49" s="39">
        <f>SUM(K40:K48)</f>
        <v>15498285</v>
      </c>
      <c r="L49" s="14"/>
    </row>
    <row r="50" spans="1:12" ht="23.1" customHeight="1">
      <c r="A50" s="3" t="s">
        <v>32</v>
      </c>
      <c r="C50" s="10"/>
      <c r="E50" s="14"/>
      <c r="F50" s="14"/>
      <c r="G50" s="14"/>
      <c r="H50" s="14"/>
      <c r="I50" s="14"/>
      <c r="J50" s="14"/>
      <c r="K50" s="14"/>
      <c r="L50" s="14"/>
    </row>
    <row r="51" spans="1:12" ht="23.1" customHeight="1">
      <c r="A51" s="5" t="s">
        <v>106</v>
      </c>
      <c r="C51" s="10">
        <v>7</v>
      </c>
      <c r="E51" s="14">
        <v>3493832</v>
      </c>
      <c r="F51" s="14"/>
      <c r="G51" s="14">
        <v>4470051</v>
      </c>
      <c r="H51" s="14"/>
      <c r="I51" s="14">
        <v>3493832</v>
      </c>
      <c r="J51" s="14"/>
      <c r="K51" s="14">
        <v>4470051</v>
      </c>
      <c r="L51" s="14"/>
    </row>
    <row r="52" spans="1:12" ht="23.1" customHeight="1">
      <c r="A52" s="5" t="s">
        <v>33</v>
      </c>
      <c r="C52" s="10"/>
      <c r="E52" s="14">
        <v>908709</v>
      </c>
      <c r="F52" s="14"/>
      <c r="G52" s="14">
        <v>769024</v>
      </c>
      <c r="H52" s="14"/>
      <c r="I52" s="14">
        <v>1417935</v>
      </c>
      <c r="J52" s="14"/>
      <c r="K52" s="14">
        <v>1285619</v>
      </c>
      <c r="L52" s="14"/>
    </row>
    <row r="53" spans="1:12" ht="23.1" customHeight="1">
      <c r="A53" s="5" t="s">
        <v>168</v>
      </c>
      <c r="C53" s="10"/>
      <c r="E53" s="14">
        <v>85351</v>
      </c>
      <c r="F53" s="14"/>
      <c r="G53" s="14">
        <v>81085</v>
      </c>
      <c r="H53" s="14"/>
      <c r="I53" s="14">
        <v>85351</v>
      </c>
      <c r="J53" s="14"/>
      <c r="K53" s="14">
        <v>81085</v>
      </c>
      <c r="L53" s="14"/>
    </row>
    <row r="54" spans="1:12" ht="23.1" customHeight="1">
      <c r="A54" s="5" t="s">
        <v>142</v>
      </c>
      <c r="C54" s="10"/>
      <c r="E54" s="14">
        <v>785</v>
      </c>
      <c r="F54" s="14"/>
      <c r="G54" s="14">
        <v>0</v>
      </c>
      <c r="H54" s="14"/>
      <c r="I54" s="14">
        <v>785</v>
      </c>
      <c r="J54" s="14"/>
      <c r="K54" s="14">
        <v>0</v>
      </c>
      <c r="L54" s="14"/>
    </row>
    <row r="55" spans="1:12" ht="23.1" customHeight="1">
      <c r="A55" s="5" t="s">
        <v>34</v>
      </c>
      <c r="C55" s="10"/>
      <c r="E55" s="15">
        <v>68477</v>
      </c>
      <c r="F55" s="14"/>
      <c r="G55" s="15">
        <v>65026</v>
      </c>
      <c r="H55" s="14"/>
      <c r="I55" s="15">
        <v>68477</v>
      </c>
      <c r="J55" s="14"/>
      <c r="K55" s="15">
        <v>65026</v>
      </c>
      <c r="L55" s="14"/>
    </row>
    <row r="56" spans="1:12" ht="23.1" customHeight="1">
      <c r="A56" s="3" t="s">
        <v>35</v>
      </c>
      <c r="C56" s="10"/>
      <c r="E56" s="14">
        <f>SUM(E51:E55)</f>
        <v>4557154</v>
      </c>
      <c r="F56" s="14"/>
      <c r="G56" s="14">
        <f>SUM(G51:G55)</f>
        <v>5385186</v>
      </c>
      <c r="H56" s="14"/>
      <c r="I56" s="14">
        <f>SUM(I51:I55)</f>
        <v>5066380</v>
      </c>
      <c r="J56" s="14"/>
      <c r="K56" s="14">
        <f>SUM(K51:K55)</f>
        <v>5901781</v>
      </c>
      <c r="L56" s="14"/>
    </row>
    <row r="57" spans="1:12" ht="23.1" customHeight="1">
      <c r="A57" s="3" t="s">
        <v>36</v>
      </c>
      <c r="E57" s="39">
        <f>E49+E56</f>
        <v>20831390</v>
      </c>
      <c r="F57" s="14"/>
      <c r="G57" s="39">
        <f>G49+G56</f>
        <v>20898245</v>
      </c>
      <c r="H57" s="14"/>
      <c r="I57" s="39">
        <f>I49+I56</f>
        <v>21347999</v>
      </c>
      <c r="J57" s="14"/>
      <c r="K57" s="39">
        <f>K49+K56</f>
        <v>21400066</v>
      </c>
      <c r="L57" s="14"/>
    </row>
    <row r="58" spans="1:12" ht="23.1" customHeight="1">
      <c r="A58" s="3"/>
      <c r="E58" s="14"/>
      <c r="F58" s="14"/>
      <c r="G58" s="14"/>
      <c r="H58" s="14"/>
      <c r="I58" s="14"/>
      <c r="J58" s="14"/>
      <c r="K58" s="14"/>
      <c r="L58" s="14"/>
    </row>
    <row r="59" spans="1:12" ht="23.1" customHeight="1">
      <c r="A59" s="5" t="s">
        <v>9</v>
      </c>
      <c r="E59" s="14"/>
      <c r="F59" s="14"/>
      <c r="G59" s="14"/>
      <c r="H59" s="14"/>
      <c r="I59" s="14"/>
      <c r="J59" s="14"/>
      <c r="K59" s="14"/>
      <c r="L59" s="14"/>
    </row>
    <row r="60" spans="1:12" ht="23.1" customHeight="1">
      <c r="A60" s="1" t="s">
        <v>0</v>
      </c>
      <c r="B60" s="19"/>
      <c r="C60" s="20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3.1" customHeight="1">
      <c r="A61" s="40" t="s">
        <v>2</v>
      </c>
      <c r="B61" s="19"/>
      <c r="C61" s="20"/>
      <c r="D61" s="21"/>
      <c r="E61" s="21"/>
      <c r="F61" s="21"/>
      <c r="G61" s="21"/>
      <c r="H61" s="21"/>
      <c r="I61" s="19"/>
      <c r="J61" s="21"/>
      <c r="K61" s="19"/>
      <c r="L61" s="19"/>
    </row>
    <row r="62" spans="1:12" ht="23.1" customHeight="1">
      <c r="A62" s="3" t="s">
        <v>196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23.1" customHeight="1">
      <c r="A63" s="20"/>
      <c r="B63" s="21"/>
      <c r="C63" s="20"/>
      <c r="D63" s="21"/>
      <c r="E63" s="21"/>
      <c r="F63" s="21"/>
      <c r="G63" s="21"/>
      <c r="H63" s="21"/>
      <c r="I63" s="21"/>
      <c r="J63" s="21"/>
      <c r="K63" s="78" t="s">
        <v>10</v>
      </c>
      <c r="L63" s="78"/>
    </row>
    <row r="64" spans="1:12" ht="23.1" customHeight="1">
      <c r="E64" s="103" t="s">
        <v>3</v>
      </c>
      <c r="F64" s="103"/>
      <c r="G64" s="103"/>
      <c r="H64" s="6"/>
      <c r="I64" s="103" t="s">
        <v>4</v>
      </c>
      <c r="J64" s="103"/>
      <c r="K64" s="103"/>
      <c r="L64" s="7"/>
    </row>
    <row r="65" spans="1:12" ht="23.1" customHeight="1">
      <c r="C65" s="24" t="s">
        <v>8</v>
      </c>
      <c r="D65" s="25"/>
      <c r="E65" s="82" t="s">
        <v>197</v>
      </c>
      <c r="F65" s="50"/>
      <c r="G65" s="82" t="s">
        <v>184</v>
      </c>
      <c r="H65" s="84"/>
      <c r="I65" s="82" t="s">
        <v>197</v>
      </c>
      <c r="J65" s="50"/>
      <c r="K65" s="82" t="s">
        <v>184</v>
      </c>
      <c r="L65" s="85"/>
    </row>
    <row r="66" spans="1:12" ht="23.1" customHeight="1">
      <c r="C66" s="30"/>
      <c r="D66" s="25"/>
      <c r="E66" s="86" t="s">
        <v>5</v>
      </c>
      <c r="F66" s="87"/>
      <c r="G66" s="88" t="s">
        <v>6</v>
      </c>
      <c r="H66" s="87"/>
      <c r="I66" s="86" t="s">
        <v>5</v>
      </c>
      <c r="J66" s="87"/>
      <c r="K66" s="88" t="s">
        <v>6</v>
      </c>
      <c r="L66" s="91"/>
    </row>
    <row r="67" spans="1:12" ht="23.1" customHeight="1">
      <c r="C67" s="30"/>
      <c r="D67" s="25"/>
      <c r="E67" s="86" t="s">
        <v>7</v>
      </c>
      <c r="F67" s="87"/>
      <c r="G67" s="86"/>
      <c r="H67" s="87"/>
      <c r="I67" s="86" t="s">
        <v>7</v>
      </c>
      <c r="J67" s="87"/>
      <c r="K67" s="86"/>
      <c r="L67" s="86"/>
    </row>
    <row r="68" spans="1:12" ht="23.1" customHeight="1">
      <c r="A68" s="3" t="s">
        <v>37</v>
      </c>
      <c r="E68" s="8"/>
      <c r="F68" s="8"/>
      <c r="G68" s="8"/>
      <c r="H68" s="16"/>
      <c r="I68" s="8"/>
      <c r="J68" s="8"/>
      <c r="K68" s="8"/>
      <c r="L68" s="8"/>
    </row>
    <row r="69" spans="1:12" ht="23.1" customHeight="1">
      <c r="A69" s="5" t="s">
        <v>38</v>
      </c>
      <c r="C69" s="10">
        <v>8</v>
      </c>
      <c r="E69" s="8"/>
      <c r="F69" s="8"/>
      <c r="G69" s="8"/>
      <c r="H69" s="16"/>
      <c r="I69" s="8"/>
      <c r="J69" s="8"/>
      <c r="K69" s="8"/>
      <c r="L69" s="8"/>
    </row>
    <row r="70" spans="1:12" ht="23.1" customHeight="1">
      <c r="A70" s="34" t="s">
        <v>126</v>
      </c>
      <c r="B70" s="11"/>
      <c r="C70" s="10"/>
      <c r="E70" s="8"/>
      <c r="F70" s="8"/>
      <c r="G70" s="8"/>
      <c r="H70" s="16"/>
      <c r="I70" s="8"/>
      <c r="J70" s="8"/>
      <c r="K70" s="8"/>
      <c r="L70" s="8"/>
    </row>
    <row r="71" spans="1:12" ht="23.1" customHeight="1">
      <c r="A71" s="34" t="s">
        <v>205</v>
      </c>
      <c r="B71" s="11"/>
      <c r="C71" s="4"/>
      <c r="E71" s="8"/>
      <c r="F71" s="8"/>
      <c r="G71" s="8"/>
      <c r="H71" s="16"/>
      <c r="I71" s="8"/>
      <c r="J71" s="8"/>
      <c r="K71" s="8"/>
      <c r="L71" s="8"/>
    </row>
    <row r="72" spans="1:12" ht="23.1" customHeight="1">
      <c r="A72" s="34" t="s">
        <v>206</v>
      </c>
      <c r="B72" s="11"/>
      <c r="E72" s="8"/>
      <c r="F72" s="8"/>
      <c r="G72" s="8"/>
      <c r="H72" s="16"/>
      <c r="I72" s="8"/>
      <c r="J72" s="8"/>
      <c r="K72" s="8"/>
      <c r="L72" s="8"/>
    </row>
    <row r="73" spans="1:12" ht="23.1" customHeight="1" thickBot="1">
      <c r="A73" s="34" t="s">
        <v>207</v>
      </c>
      <c r="B73" s="18"/>
      <c r="C73" s="10"/>
      <c r="E73" s="94">
        <v>3518618</v>
      </c>
      <c r="F73" s="95"/>
      <c r="G73" s="94">
        <v>3387322</v>
      </c>
      <c r="H73" s="96"/>
      <c r="I73" s="94">
        <v>3518618</v>
      </c>
      <c r="J73" s="95"/>
      <c r="K73" s="94">
        <v>3387322</v>
      </c>
      <c r="L73" s="8"/>
    </row>
    <row r="74" spans="1:12" ht="23.1" customHeight="1" thickTop="1">
      <c r="A74" s="34" t="s">
        <v>127</v>
      </c>
      <c r="B74" s="11"/>
      <c r="C74" s="10"/>
      <c r="E74" s="8"/>
      <c r="F74" s="8"/>
      <c r="G74" s="8"/>
      <c r="H74" s="16"/>
      <c r="I74" s="8"/>
      <c r="J74" s="8"/>
      <c r="K74" s="8"/>
      <c r="L74" s="8"/>
    </row>
    <row r="75" spans="1:12" ht="23.1" customHeight="1">
      <c r="A75" s="34" t="s">
        <v>212</v>
      </c>
      <c r="B75" s="11"/>
      <c r="C75" s="10"/>
      <c r="E75" s="8"/>
      <c r="F75" s="8"/>
      <c r="G75" s="8"/>
      <c r="H75" s="16"/>
      <c r="I75" s="8"/>
      <c r="J75" s="8"/>
      <c r="K75" s="8"/>
      <c r="L75" s="8"/>
    </row>
    <row r="76" spans="1:12" ht="23.1" customHeight="1">
      <c r="A76" s="34" t="s">
        <v>208</v>
      </c>
      <c r="B76" s="11"/>
      <c r="C76" s="10"/>
      <c r="E76" s="8"/>
      <c r="F76" s="8"/>
      <c r="G76" s="8"/>
      <c r="H76" s="16"/>
      <c r="I76" s="8"/>
      <c r="J76" s="8"/>
      <c r="K76" s="8"/>
      <c r="L76" s="8"/>
    </row>
    <row r="77" spans="1:12" ht="23.1" customHeight="1">
      <c r="A77" s="34" t="s">
        <v>207</v>
      </c>
      <c r="B77" s="11"/>
      <c r="E77" s="8">
        <f>Consolidated!H31</f>
        <v>3518607</v>
      </c>
      <c r="F77" s="8"/>
      <c r="G77" s="8">
        <f>Consolidated!H23</f>
        <v>3383286</v>
      </c>
      <c r="H77" s="16"/>
      <c r="I77" s="8">
        <f>'The Company'!I24</f>
        <v>3518607</v>
      </c>
      <c r="J77" s="8"/>
      <c r="K77" s="8">
        <f>'The Company'!I18</f>
        <v>3383286</v>
      </c>
      <c r="L77" s="8"/>
    </row>
    <row r="78" spans="1:12" ht="23.1" customHeight="1">
      <c r="A78" s="5" t="s">
        <v>74</v>
      </c>
      <c r="C78" s="10"/>
      <c r="E78" s="8">
        <f>Consolidated!J31</f>
        <v>5566081</v>
      </c>
      <c r="F78" s="8"/>
      <c r="G78" s="8">
        <f>Consolidated!J23</f>
        <v>5566081</v>
      </c>
      <c r="H78" s="16"/>
      <c r="I78" s="8">
        <f>'The Company'!K24</f>
        <v>5566081</v>
      </c>
      <c r="J78" s="8"/>
      <c r="K78" s="8">
        <f>'The Company'!K18</f>
        <v>5566081</v>
      </c>
      <c r="L78" s="8"/>
    </row>
    <row r="79" spans="1:12" ht="23.1" customHeight="1">
      <c r="A79" s="5" t="s">
        <v>137</v>
      </c>
    </row>
    <row r="80" spans="1:12" ht="23.1" customHeight="1">
      <c r="A80" s="5" t="s">
        <v>114</v>
      </c>
      <c r="E80" s="16">
        <f>Consolidated!L31</f>
        <v>-598386</v>
      </c>
      <c r="F80" s="8"/>
      <c r="G80" s="8">
        <f>Consolidated!L23</f>
        <v>-598386</v>
      </c>
      <c r="H80" s="16"/>
      <c r="I80" s="8">
        <v>0</v>
      </c>
      <c r="J80" s="8"/>
      <c r="K80" s="8">
        <v>0</v>
      </c>
      <c r="L80" s="8"/>
    </row>
    <row r="81" spans="1:12" ht="23.1" customHeight="1">
      <c r="A81" s="34" t="s">
        <v>39</v>
      </c>
      <c r="B81" s="18"/>
      <c r="C81" s="10"/>
      <c r="E81" s="8"/>
      <c r="F81" s="8"/>
      <c r="G81" s="8"/>
      <c r="H81" s="16"/>
      <c r="I81" s="8"/>
      <c r="J81" s="8"/>
      <c r="K81" s="8"/>
      <c r="L81" s="8"/>
    </row>
    <row r="82" spans="1:12" ht="23.1" customHeight="1">
      <c r="A82" s="76" t="s">
        <v>115</v>
      </c>
      <c r="B82" s="18"/>
      <c r="C82" s="10"/>
      <c r="E82" s="8"/>
      <c r="F82" s="8"/>
      <c r="G82" s="8"/>
      <c r="H82" s="16"/>
      <c r="I82" s="8"/>
      <c r="J82" s="8"/>
      <c r="K82" s="8"/>
      <c r="L82" s="8"/>
    </row>
    <row r="83" spans="1:12" ht="23.1" customHeight="1">
      <c r="A83" s="76" t="s">
        <v>116</v>
      </c>
      <c r="B83" s="18"/>
      <c r="C83" s="10"/>
      <c r="E83" s="8">
        <f>Consolidated!N31</f>
        <v>296030</v>
      </c>
      <c r="F83" s="8"/>
      <c r="G83" s="8">
        <f>Consolidated!N23</f>
        <v>296030</v>
      </c>
      <c r="H83" s="16"/>
      <c r="I83" s="8">
        <f>'The Company'!M24</f>
        <v>296030</v>
      </c>
      <c r="J83" s="8"/>
      <c r="K83" s="8">
        <f>'The Company'!M18</f>
        <v>296030</v>
      </c>
      <c r="L83" s="8"/>
    </row>
    <row r="84" spans="1:12" ht="23.1" customHeight="1">
      <c r="A84" s="76" t="s">
        <v>136</v>
      </c>
      <c r="B84" s="18"/>
      <c r="C84" s="10"/>
      <c r="E84" s="8">
        <f>Consolidated!P31</f>
        <v>2900</v>
      </c>
      <c r="F84" s="8"/>
      <c r="G84" s="8">
        <f>Consolidated!P23</f>
        <v>2900</v>
      </c>
      <c r="H84" s="16"/>
      <c r="I84" s="8">
        <v>0</v>
      </c>
      <c r="J84" s="8"/>
      <c r="K84" s="8">
        <v>0</v>
      </c>
      <c r="L84" s="8"/>
    </row>
    <row r="85" spans="1:12" ht="23.1" customHeight="1">
      <c r="A85" s="34" t="s">
        <v>40</v>
      </c>
      <c r="B85" s="18"/>
      <c r="E85" s="8">
        <f>Consolidated!R31</f>
        <v>5159183</v>
      </c>
      <c r="F85" s="8"/>
      <c r="G85" s="8">
        <f>Consolidated!R23</f>
        <v>4753439</v>
      </c>
      <c r="H85" s="16"/>
      <c r="I85" s="8">
        <f>'The Company'!O24</f>
        <v>4659804</v>
      </c>
      <c r="J85" s="8"/>
      <c r="K85" s="8">
        <f>'The Company'!O18</f>
        <v>4312159</v>
      </c>
      <c r="L85" s="8"/>
    </row>
    <row r="86" spans="1:12" ht="23.1" customHeight="1">
      <c r="A86" s="34" t="s">
        <v>41</v>
      </c>
      <c r="B86" s="11"/>
      <c r="E86" s="13">
        <f>Consolidated!T31</f>
        <v>9677</v>
      </c>
      <c r="F86" s="8"/>
      <c r="G86" s="13">
        <f>Consolidated!T23</f>
        <v>4607</v>
      </c>
      <c r="H86" s="16"/>
      <c r="I86" s="13">
        <f>'The Company'!Q24</f>
        <v>3717</v>
      </c>
      <c r="J86" s="8"/>
      <c r="K86" s="13">
        <f>'The Company'!Q18</f>
        <v>-1353</v>
      </c>
      <c r="L86" s="8"/>
    </row>
    <row r="87" spans="1:12" ht="23.1" customHeight="1">
      <c r="A87" s="34" t="s">
        <v>42</v>
      </c>
      <c r="B87" s="18"/>
      <c r="E87" s="8">
        <f>SUM(E77:E86)</f>
        <v>13954092</v>
      </c>
      <c r="F87" s="8"/>
      <c r="G87" s="8">
        <f>SUM(G77:G86)</f>
        <v>13407957</v>
      </c>
      <c r="H87" s="16"/>
      <c r="I87" s="8">
        <f>SUM(I77:I86)</f>
        <v>14044239</v>
      </c>
      <c r="J87" s="8"/>
      <c r="K87" s="8">
        <f>SUM(K77:K86)</f>
        <v>13556203</v>
      </c>
      <c r="L87" s="8"/>
    </row>
    <row r="88" spans="1:12" ht="23.1" customHeight="1">
      <c r="A88" s="92" t="s">
        <v>117</v>
      </c>
      <c r="B88" s="18"/>
      <c r="E88" s="13">
        <v>5</v>
      </c>
      <c r="F88" s="8"/>
      <c r="G88" s="13">
        <v>3</v>
      </c>
      <c r="H88" s="16"/>
      <c r="I88" s="13">
        <v>0</v>
      </c>
      <c r="J88" s="8"/>
      <c r="K88" s="13">
        <v>0</v>
      </c>
      <c r="L88" s="8"/>
    </row>
    <row r="89" spans="1:12" ht="23.1" customHeight="1">
      <c r="A89" s="40" t="s">
        <v>43</v>
      </c>
      <c r="B89" s="18"/>
      <c r="E89" s="13">
        <f>SUM(E87:E88)</f>
        <v>13954097</v>
      </c>
      <c r="F89" s="8"/>
      <c r="G89" s="13">
        <f>SUM(G87:G88)</f>
        <v>13407960</v>
      </c>
      <c r="H89" s="16"/>
      <c r="I89" s="13">
        <f>SUM(I87:I87)</f>
        <v>14044239</v>
      </c>
      <c r="J89" s="8"/>
      <c r="K89" s="13">
        <f>SUM(K87:K87)</f>
        <v>13556203</v>
      </c>
      <c r="L89" s="8"/>
    </row>
    <row r="90" spans="1:12" ht="23.1" customHeight="1" thickBot="1">
      <c r="A90" s="3" t="s">
        <v>44</v>
      </c>
      <c r="E90" s="56">
        <f>E57+E89</f>
        <v>34785487</v>
      </c>
      <c r="F90" s="8"/>
      <c r="G90" s="56">
        <f>G57+G89</f>
        <v>34306205</v>
      </c>
      <c r="H90" s="16"/>
      <c r="I90" s="56">
        <f>I57+I89</f>
        <v>35392238</v>
      </c>
      <c r="J90" s="8"/>
      <c r="K90" s="56">
        <f>K57+K89</f>
        <v>34956269</v>
      </c>
      <c r="L90" s="8"/>
    </row>
    <row r="91" spans="1:12" ht="23.1" customHeight="1" thickTop="1">
      <c r="C91" s="85"/>
      <c r="E91" s="8"/>
      <c r="F91" s="16"/>
      <c r="G91" s="8"/>
      <c r="H91" s="16"/>
      <c r="I91" s="8"/>
      <c r="J91" s="17"/>
      <c r="K91" s="8"/>
      <c r="L91" s="8"/>
    </row>
    <row r="92" spans="1:12" ht="23.1" customHeight="1">
      <c r="A92" s="5" t="s">
        <v>9</v>
      </c>
      <c r="C92" s="85"/>
    </row>
    <row r="93" spans="1:12" ht="23.1" customHeight="1">
      <c r="C93" s="85"/>
    </row>
    <row r="94" spans="1:12" ht="23.1" customHeight="1">
      <c r="A94" s="93"/>
      <c r="B94" s="93"/>
      <c r="C94" s="93"/>
    </row>
    <row r="95" spans="1:12" ht="23.1" customHeight="1">
      <c r="C95" s="85"/>
    </row>
    <row r="96" spans="1:12" ht="23.1" customHeight="1">
      <c r="B96" s="34"/>
      <c r="E96" s="34" t="s">
        <v>45</v>
      </c>
    </row>
    <row r="97" spans="1:3" ht="23.1" customHeight="1">
      <c r="A97" s="93"/>
      <c r="B97" s="93"/>
      <c r="C97" s="93"/>
    </row>
  </sheetData>
  <mergeCells count="6">
    <mergeCell ref="E5:G5"/>
    <mergeCell ref="I5:K5"/>
    <mergeCell ref="E34:G34"/>
    <mergeCell ref="I34:K34"/>
    <mergeCell ref="E64:G64"/>
    <mergeCell ref="I64:K64"/>
  </mergeCells>
  <printOptions horizontalCentered="1"/>
  <pageMargins left="0.98425196850393704" right="0.31496062992125984" top="0.78740157480314965" bottom="0.31496062992125984" header="0.31496062992125984" footer="0.31496062992125984"/>
  <pageSetup paperSize="9" scale="80" fitToHeight="7" orientation="portrait" r:id="rId1"/>
  <headerFooter>
    <evenHeader>&amp;R&amp;"Arial,Italic"&amp;12For internal use only</evenHeader>
  </headerFooter>
  <rowBreaks count="2" manualBreakCount="2">
    <brk id="29" max="16383" man="1"/>
    <brk id="5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274BD-E56B-487F-B59D-4E0E83568BDB}">
  <dimension ref="A1:L255"/>
  <sheetViews>
    <sheetView showGridLines="0" view="pageBreakPreview" zoomScale="70" zoomScaleNormal="100" zoomScaleSheetLayoutView="70" workbookViewId="0">
      <selection activeCell="N1" sqref="N1"/>
    </sheetView>
  </sheetViews>
  <sheetFormatPr defaultColWidth="10.5546875" defaultRowHeight="23.1" customHeight="1"/>
  <cols>
    <col min="1" max="1" width="39" style="5" customWidth="1"/>
    <col min="2" max="2" width="7.109375" style="4" customWidth="1"/>
    <col min="3" max="3" width="6.109375" style="5" customWidth="1"/>
    <col min="4" max="4" width="1.44140625" style="4" customWidth="1"/>
    <col min="5" max="5" width="13.44140625" style="4" customWidth="1"/>
    <col min="6" max="6" width="1.44140625" style="4" customWidth="1"/>
    <col min="7" max="7" width="13.44140625" style="4" customWidth="1"/>
    <col min="8" max="8" width="1.44140625" style="4" customWidth="1"/>
    <col min="9" max="9" width="13.44140625" style="4" customWidth="1"/>
    <col min="10" max="10" width="1.44140625" style="4" customWidth="1"/>
    <col min="11" max="11" width="13.44140625" style="4" customWidth="1"/>
    <col min="12" max="12" width="1" style="4" customWidth="1"/>
    <col min="13" max="16384" width="10.5546875" style="4"/>
  </cols>
  <sheetData>
    <row r="1" spans="1:11" s="18" customFormat="1" ht="23.1" customHeight="1">
      <c r="B1" s="19"/>
      <c r="C1" s="20"/>
      <c r="D1" s="21"/>
      <c r="E1" s="21"/>
      <c r="F1" s="21"/>
      <c r="G1" s="21"/>
      <c r="H1" s="21"/>
      <c r="I1" s="19"/>
      <c r="J1" s="21"/>
      <c r="K1" s="22" t="s">
        <v>11</v>
      </c>
    </row>
    <row r="2" spans="1:11" s="18" customFormat="1" ht="23.1" customHeight="1">
      <c r="A2" s="1" t="s">
        <v>0</v>
      </c>
      <c r="B2" s="19"/>
      <c r="C2" s="20"/>
      <c r="D2" s="21"/>
      <c r="E2" s="21"/>
      <c r="F2" s="21"/>
      <c r="G2" s="21"/>
      <c r="H2" s="21"/>
      <c r="I2" s="21"/>
      <c r="J2" s="21"/>
      <c r="K2" s="21"/>
    </row>
    <row r="3" spans="1:11" s="18" customFormat="1" ht="23.1" customHeight="1">
      <c r="A3" s="1" t="s">
        <v>189</v>
      </c>
      <c r="B3" s="19"/>
      <c r="C3" s="20"/>
      <c r="D3" s="21"/>
      <c r="E3" s="21"/>
      <c r="F3" s="21"/>
      <c r="G3" s="21"/>
      <c r="H3" s="21"/>
      <c r="I3" s="21"/>
      <c r="J3" s="21"/>
      <c r="K3" s="21"/>
    </row>
    <row r="4" spans="1:11" s="18" customFormat="1" ht="23.1" customHeight="1">
      <c r="A4" s="1" t="s">
        <v>198</v>
      </c>
      <c r="B4" s="19"/>
      <c r="C4" s="20"/>
      <c r="D4" s="21"/>
      <c r="E4" s="21"/>
      <c r="F4" s="21"/>
      <c r="G4" s="21"/>
      <c r="H4" s="21"/>
      <c r="I4" s="21"/>
      <c r="J4" s="21"/>
      <c r="K4" s="21"/>
    </row>
    <row r="5" spans="1:11" s="18" customFormat="1" ht="23.1" customHeight="1">
      <c r="B5" s="19"/>
      <c r="C5" s="20"/>
      <c r="D5" s="21"/>
      <c r="E5" s="21"/>
      <c r="F5" s="21"/>
      <c r="G5" s="21"/>
      <c r="H5" s="21"/>
      <c r="I5" s="19"/>
      <c r="J5" s="21"/>
      <c r="K5" s="22" t="s">
        <v>12</v>
      </c>
    </row>
    <row r="6" spans="1:11" ht="23.1" customHeight="1">
      <c r="E6" s="23"/>
      <c r="F6" s="23" t="s">
        <v>3</v>
      </c>
      <c r="G6" s="23"/>
      <c r="H6" s="6"/>
      <c r="I6" s="23"/>
      <c r="J6" s="23" t="s">
        <v>4</v>
      </c>
      <c r="K6" s="23"/>
    </row>
    <row r="7" spans="1:11" ht="23.1" customHeight="1">
      <c r="C7" s="24" t="s">
        <v>8</v>
      </c>
      <c r="D7" s="25"/>
      <c r="E7" s="26">
        <v>2026</v>
      </c>
      <c r="F7" s="27"/>
      <c r="G7" s="28">
        <v>2025</v>
      </c>
      <c r="H7" s="29"/>
      <c r="I7" s="26">
        <v>2026</v>
      </c>
      <c r="J7" s="27"/>
      <c r="K7" s="28">
        <v>2025</v>
      </c>
    </row>
    <row r="8" spans="1:11" ht="23.1" customHeight="1">
      <c r="A8" s="3" t="s">
        <v>128</v>
      </c>
      <c r="C8" s="30"/>
      <c r="D8" s="25"/>
      <c r="E8" s="31"/>
      <c r="F8" s="32"/>
      <c r="G8" s="32"/>
      <c r="H8" s="33"/>
      <c r="I8" s="31"/>
      <c r="J8" s="32"/>
      <c r="K8" s="32"/>
    </row>
    <row r="9" spans="1:11" ht="23.1" customHeight="1">
      <c r="A9" s="3" t="s">
        <v>83</v>
      </c>
      <c r="C9" s="30"/>
      <c r="D9" s="25"/>
      <c r="E9" s="31"/>
      <c r="F9" s="32"/>
      <c r="G9" s="32"/>
      <c r="H9" s="33"/>
      <c r="I9" s="31"/>
      <c r="J9" s="32"/>
      <c r="K9" s="32"/>
    </row>
    <row r="10" spans="1:11" ht="23.1" customHeight="1">
      <c r="A10" s="34" t="s">
        <v>84</v>
      </c>
      <c r="C10" s="10"/>
      <c r="E10" s="16">
        <v>7686528</v>
      </c>
      <c r="F10" s="16"/>
      <c r="G10" s="16">
        <v>7189580</v>
      </c>
      <c r="H10" s="16"/>
      <c r="I10" s="16">
        <v>7686535</v>
      </c>
      <c r="J10" s="16"/>
      <c r="K10" s="16">
        <v>7189593</v>
      </c>
    </row>
    <row r="11" spans="1:11" ht="23.1" customHeight="1">
      <c r="A11" s="35" t="s">
        <v>138</v>
      </c>
      <c r="C11" s="10"/>
      <c r="E11" s="16">
        <v>107126</v>
      </c>
      <c r="F11" s="16"/>
      <c r="G11" s="16">
        <v>93194</v>
      </c>
      <c r="H11" s="16"/>
      <c r="I11" s="16">
        <v>107126</v>
      </c>
      <c r="J11" s="16"/>
      <c r="K11" s="16">
        <v>93194</v>
      </c>
    </row>
    <row r="12" spans="1:11" ht="23.1" customHeight="1">
      <c r="A12" s="35" t="s">
        <v>85</v>
      </c>
      <c r="C12" s="10"/>
      <c r="E12" s="16">
        <v>54892</v>
      </c>
      <c r="F12" s="16"/>
      <c r="G12" s="36">
        <v>76856</v>
      </c>
      <c r="H12" s="16"/>
      <c r="I12" s="16">
        <v>60954</v>
      </c>
      <c r="J12" s="16"/>
      <c r="K12" s="36">
        <v>82659</v>
      </c>
    </row>
    <row r="13" spans="1:11" ht="23.1" customHeight="1">
      <c r="A13" s="37" t="s">
        <v>139</v>
      </c>
      <c r="C13" s="10"/>
      <c r="E13" s="38">
        <f>SUM(E10:E12)</f>
        <v>7848546</v>
      </c>
      <c r="F13" s="16"/>
      <c r="G13" s="38">
        <f>SUM(G10:G12)</f>
        <v>7359630</v>
      </c>
      <c r="H13" s="16"/>
      <c r="I13" s="38">
        <f>SUM(I10:I12)</f>
        <v>7854615</v>
      </c>
      <c r="J13" s="16"/>
      <c r="K13" s="38">
        <f>SUM(K10:K12)</f>
        <v>7365446</v>
      </c>
    </row>
    <row r="14" spans="1:11" ht="23.1" customHeight="1">
      <c r="A14" s="37" t="s">
        <v>86</v>
      </c>
      <c r="C14" s="10"/>
      <c r="E14" s="16"/>
      <c r="F14" s="16"/>
      <c r="G14" s="16"/>
      <c r="H14" s="16"/>
      <c r="I14" s="16"/>
      <c r="J14" s="16"/>
      <c r="K14" s="16"/>
    </row>
    <row r="15" spans="1:11" ht="23.1" customHeight="1">
      <c r="A15" s="35" t="s">
        <v>156</v>
      </c>
      <c r="C15" s="10"/>
      <c r="E15" s="16">
        <v>6252780</v>
      </c>
      <c r="F15" s="16"/>
      <c r="G15" s="16">
        <v>5971709</v>
      </c>
      <c r="H15" s="16"/>
      <c r="I15" s="16">
        <v>6253131</v>
      </c>
      <c r="J15" s="16"/>
      <c r="K15" s="16">
        <v>5971954</v>
      </c>
    </row>
    <row r="16" spans="1:11" ht="23.1" customHeight="1">
      <c r="A16" s="76" t="s">
        <v>170</v>
      </c>
      <c r="C16" s="10"/>
      <c r="E16" s="16">
        <v>921876</v>
      </c>
      <c r="F16" s="16"/>
      <c r="G16" s="16">
        <v>840428</v>
      </c>
      <c r="H16" s="16"/>
      <c r="I16" s="16">
        <v>944778</v>
      </c>
      <c r="J16" s="16"/>
      <c r="K16" s="16">
        <v>859688</v>
      </c>
    </row>
    <row r="17" spans="1:11" ht="23.1" customHeight="1">
      <c r="A17" s="35" t="s">
        <v>87</v>
      </c>
      <c r="C17" s="10"/>
      <c r="E17" s="16">
        <v>231784</v>
      </c>
      <c r="F17" s="16"/>
      <c r="G17" s="16">
        <v>253516</v>
      </c>
      <c r="H17" s="16"/>
      <c r="I17" s="16">
        <v>241736</v>
      </c>
      <c r="J17" s="16"/>
      <c r="K17" s="16">
        <v>258061</v>
      </c>
    </row>
    <row r="18" spans="1:11" ht="23.1" customHeight="1">
      <c r="A18" s="35" t="s">
        <v>88</v>
      </c>
      <c r="C18" s="10"/>
      <c r="E18" s="16">
        <v>230</v>
      </c>
      <c r="F18" s="16"/>
      <c r="G18" s="16">
        <v>233</v>
      </c>
      <c r="H18" s="16"/>
      <c r="I18" s="16">
        <v>230</v>
      </c>
      <c r="J18" s="16"/>
      <c r="K18" s="16">
        <v>233</v>
      </c>
    </row>
    <row r="19" spans="1:11" ht="23.1" customHeight="1">
      <c r="A19" s="3" t="s">
        <v>89</v>
      </c>
      <c r="E19" s="39">
        <f>SUM(E15:E18)</f>
        <v>7406670</v>
      </c>
      <c r="F19" s="14"/>
      <c r="G19" s="39">
        <f>SUM(G15:G18)</f>
        <v>7065886</v>
      </c>
      <c r="H19" s="14"/>
      <c r="I19" s="39">
        <f>SUM(I15:I18)</f>
        <v>7439875</v>
      </c>
      <c r="J19" s="14"/>
      <c r="K19" s="39">
        <f>SUM(K15:K18)</f>
        <v>7089936</v>
      </c>
    </row>
    <row r="20" spans="1:11" ht="23.1" customHeight="1">
      <c r="A20" s="40" t="s">
        <v>140</v>
      </c>
      <c r="B20" s="18"/>
      <c r="E20" s="14">
        <f>E13-E19</f>
        <v>441876</v>
      </c>
      <c r="F20" s="14"/>
      <c r="G20" s="14">
        <f>G13-G19</f>
        <v>293744</v>
      </c>
      <c r="H20" s="14"/>
      <c r="I20" s="14">
        <f>I13-I19</f>
        <v>414740</v>
      </c>
      <c r="J20" s="14"/>
      <c r="K20" s="14">
        <f>K13-K19</f>
        <v>275510</v>
      </c>
    </row>
    <row r="21" spans="1:11" ht="23.1" customHeight="1">
      <c r="A21" s="34" t="s">
        <v>90</v>
      </c>
      <c r="B21" s="18"/>
      <c r="E21" s="14">
        <v>3610</v>
      </c>
      <c r="F21" s="14"/>
      <c r="G21" s="14">
        <v>4518</v>
      </c>
      <c r="H21" s="14"/>
      <c r="I21" s="14">
        <v>3736</v>
      </c>
      <c r="J21" s="14"/>
      <c r="K21" s="14">
        <v>5630</v>
      </c>
    </row>
    <row r="22" spans="1:11" ht="23.1" customHeight="1">
      <c r="A22" s="34" t="s">
        <v>91</v>
      </c>
      <c r="B22" s="18"/>
      <c r="E22" s="15">
        <v>-76126</v>
      </c>
      <c r="F22" s="14"/>
      <c r="G22" s="15">
        <v>-109344</v>
      </c>
      <c r="H22" s="14"/>
      <c r="I22" s="15">
        <v>-81644</v>
      </c>
      <c r="J22" s="14"/>
      <c r="K22" s="15">
        <v>-114999</v>
      </c>
    </row>
    <row r="23" spans="1:11" ht="23.1" customHeight="1">
      <c r="A23" s="40" t="s">
        <v>141</v>
      </c>
      <c r="B23" s="18"/>
      <c r="E23" s="14">
        <f>SUM(E20:E22)</f>
        <v>369360</v>
      </c>
      <c r="F23" s="14"/>
      <c r="G23" s="14">
        <f>SUM(G20:G22)</f>
        <v>188918</v>
      </c>
      <c r="H23" s="14"/>
      <c r="I23" s="14">
        <f>SUM(I20:I22)</f>
        <v>336832</v>
      </c>
      <c r="J23" s="14"/>
      <c r="K23" s="14">
        <f>SUM(K20:K22)</f>
        <v>166141</v>
      </c>
    </row>
    <row r="24" spans="1:11" ht="23.1" customHeight="1">
      <c r="A24" s="34" t="s">
        <v>92</v>
      </c>
      <c r="B24" s="18"/>
      <c r="C24" s="10">
        <v>9</v>
      </c>
      <c r="E24" s="16">
        <v>-63977</v>
      </c>
      <c r="F24" s="14"/>
      <c r="G24" s="15">
        <v>-31743</v>
      </c>
      <c r="H24" s="14"/>
      <c r="I24" s="16">
        <v>-61500</v>
      </c>
      <c r="J24" s="14"/>
      <c r="K24" s="15">
        <v>-29517</v>
      </c>
    </row>
    <row r="25" spans="1:11" ht="23.1" customHeight="1">
      <c r="A25" s="3" t="s">
        <v>59</v>
      </c>
      <c r="E25" s="39">
        <f>SUM(E23:E24)</f>
        <v>305383</v>
      </c>
      <c r="F25" s="14"/>
      <c r="G25" s="39">
        <f>SUM(G23:G24)</f>
        <v>157175</v>
      </c>
      <c r="H25" s="14"/>
      <c r="I25" s="39">
        <f>SUM(I23:I24)</f>
        <v>275332</v>
      </c>
      <c r="J25" s="14"/>
      <c r="K25" s="39">
        <f>SUM(K23:K24)</f>
        <v>136624</v>
      </c>
    </row>
    <row r="26" spans="1:11" ht="23.1" customHeight="1">
      <c r="A26" s="3"/>
      <c r="E26" s="14"/>
      <c r="F26" s="14"/>
      <c r="G26" s="14"/>
      <c r="H26" s="14"/>
      <c r="I26" s="14"/>
      <c r="J26" s="14"/>
      <c r="K26" s="14"/>
    </row>
    <row r="27" spans="1:11" s="42" customFormat="1" ht="23.1" customHeight="1">
      <c r="A27" s="41" t="s">
        <v>93</v>
      </c>
      <c r="C27" s="43"/>
      <c r="D27" s="44"/>
      <c r="E27" s="45"/>
      <c r="F27" s="46"/>
      <c r="G27" s="45"/>
      <c r="H27" s="45"/>
      <c r="I27" s="46"/>
      <c r="J27" s="16"/>
      <c r="K27" s="46"/>
    </row>
    <row r="28" spans="1:11" s="42" customFormat="1" ht="23.1" customHeight="1">
      <c r="A28" s="47" t="s">
        <v>94</v>
      </c>
      <c r="B28" s="48"/>
      <c r="C28" s="49"/>
      <c r="D28" s="50"/>
      <c r="E28" s="46"/>
      <c r="F28" s="8"/>
      <c r="G28" s="46"/>
      <c r="H28" s="45"/>
      <c r="I28" s="46"/>
      <c r="J28" s="16"/>
      <c r="K28" s="46"/>
    </row>
    <row r="29" spans="1:11" s="42" customFormat="1" ht="23.1" customHeight="1">
      <c r="A29" s="47" t="s">
        <v>95</v>
      </c>
      <c r="B29" s="48"/>
      <c r="C29" s="49"/>
      <c r="D29" s="50"/>
      <c r="E29" s="46"/>
      <c r="F29" s="8"/>
      <c r="G29" s="46"/>
      <c r="H29" s="45"/>
      <c r="I29" s="46"/>
      <c r="J29" s="16"/>
      <c r="K29" s="46"/>
    </row>
    <row r="30" spans="1:11" s="42" customFormat="1" ht="23.1" customHeight="1">
      <c r="A30" s="51" t="s">
        <v>213</v>
      </c>
      <c r="B30" s="48"/>
      <c r="C30" s="49"/>
      <c r="D30" s="50"/>
      <c r="E30" s="8">
        <v>-1977</v>
      </c>
      <c r="F30" s="8"/>
      <c r="G30" s="8">
        <v>-3415</v>
      </c>
      <c r="H30" s="16"/>
      <c r="I30" s="8">
        <v>-1977</v>
      </c>
      <c r="J30" s="16"/>
      <c r="K30" s="8">
        <v>-3415</v>
      </c>
    </row>
    <row r="31" spans="1:11" s="42" customFormat="1" ht="23.1" customHeight="1">
      <c r="A31" s="51" t="s">
        <v>129</v>
      </c>
      <c r="C31" s="10"/>
      <c r="D31" s="50"/>
      <c r="E31" s="52">
        <v>395</v>
      </c>
      <c r="F31" s="53"/>
      <c r="G31" s="52">
        <v>683</v>
      </c>
      <c r="H31" s="54"/>
      <c r="I31" s="52">
        <v>395</v>
      </c>
      <c r="J31" s="54"/>
      <c r="K31" s="52">
        <v>683</v>
      </c>
    </row>
    <row r="32" spans="1:11" s="42" customFormat="1" ht="23.1" customHeight="1">
      <c r="A32" s="35" t="s">
        <v>97</v>
      </c>
      <c r="C32" s="10"/>
      <c r="D32" s="50"/>
      <c r="E32" s="54"/>
      <c r="F32" s="53"/>
      <c r="G32" s="54"/>
      <c r="H32" s="54"/>
      <c r="I32" s="54"/>
      <c r="J32" s="54"/>
      <c r="K32" s="54"/>
    </row>
    <row r="33" spans="1:11" s="42" customFormat="1" ht="23.1" customHeight="1">
      <c r="A33" s="35" t="s">
        <v>98</v>
      </c>
      <c r="C33" s="10"/>
      <c r="D33" s="50"/>
      <c r="E33" s="52">
        <f>SUM(E30:E32)</f>
        <v>-1582</v>
      </c>
      <c r="F33" s="53"/>
      <c r="G33" s="52">
        <f>SUM(G30:G32)</f>
        <v>-2732</v>
      </c>
      <c r="H33" s="54"/>
      <c r="I33" s="52">
        <f>SUM(I30:I32)</f>
        <v>-1582</v>
      </c>
      <c r="J33" s="54"/>
      <c r="K33" s="52">
        <f>SUM(K30:K32)</f>
        <v>-2732</v>
      </c>
    </row>
    <row r="34" spans="1:11" s="42" customFormat="1" ht="23.1" customHeight="1">
      <c r="A34" s="41" t="s">
        <v>60</v>
      </c>
      <c r="C34" s="55"/>
      <c r="D34" s="44"/>
      <c r="E34" s="13">
        <f>SUM(E33)</f>
        <v>-1582</v>
      </c>
      <c r="F34" s="8"/>
      <c r="G34" s="13">
        <f>SUM(G33)</f>
        <v>-2732</v>
      </c>
      <c r="H34" s="16"/>
      <c r="I34" s="13">
        <f>SUM(I33)</f>
        <v>-1582</v>
      </c>
      <c r="J34" s="16"/>
      <c r="K34" s="13">
        <f>SUM(K33)</f>
        <v>-2732</v>
      </c>
    </row>
    <row r="35" spans="1:11" s="42" customFormat="1" ht="23.1" customHeight="1">
      <c r="A35" s="41"/>
      <c r="C35" s="55"/>
      <c r="D35" s="44"/>
      <c r="E35" s="8"/>
      <c r="F35" s="8"/>
      <c r="G35" s="8"/>
      <c r="H35" s="16"/>
      <c r="I35" s="8"/>
      <c r="J35" s="16"/>
      <c r="K35" s="8"/>
    </row>
    <row r="36" spans="1:11" s="42" customFormat="1" ht="23.1" customHeight="1" thickBot="1">
      <c r="A36" s="41" t="s">
        <v>61</v>
      </c>
      <c r="C36" s="55"/>
      <c r="D36" s="44"/>
      <c r="E36" s="56">
        <f>E25+E34</f>
        <v>303801</v>
      </c>
      <c r="F36" s="8"/>
      <c r="G36" s="56">
        <f>G25+G34</f>
        <v>154443</v>
      </c>
      <c r="H36" s="16"/>
      <c r="I36" s="56">
        <f>I25+I34</f>
        <v>273750</v>
      </c>
      <c r="J36" s="16"/>
      <c r="K36" s="56">
        <f>K25+K34</f>
        <v>133892</v>
      </c>
    </row>
    <row r="37" spans="1:11" s="42" customFormat="1" ht="23.1" customHeight="1" thickTop="1">
      <c r="A37" s="41"/>
      <c r="C37" s="55"/>
      <c r="D37" s="44"/>
      <c r="E37" s="46"/>
      <c r="F37" s="8"/>
      <c r="G37" s="46"/>
      <c r="H37" s="45"/>
      <c r="I37" s="46"/>
      <c r="J37" s="16"/>
      <c r="K37" s="46"/>
    </row>
    <row r="38" spans="1:11" ht="23.1" customHeight="1">
      <c r="A38" s="5" t="s">
        <v>9</v>
      </c>
      <c r="E38" s="14"/>
      <c r="F38" s="14"/>
      <c r="G38" s="14"/>
      <c r="H38" s="14"/>
      <c r="I38" s="14"/>
      <c r="J38" s="14"/>
      <c r="K38" s="14"/>
    </row>
    <row r="39" spans="1:11" s="18" customFormat="1" ht="23.1" customHeight="1">
      <c r="B39" s="19"/>
      <c r="C39" s="20"/>
      <c r="D39" s="21"/>
      <c r="E39" s="21"/>
      <c r="F39" s="21"/>
      <c r="G39" s="21"/>
      <c r="H39" s="21"/>
      <c r="I39" s="19"/>
      <c r="J39" s="21"/>
      <c r="K39" s="22" t="s">
        <v>11</v>
      </c>
    </row>
    <row r="40" spans="1:11" s="18" customFormat="1" ht="23.1" customHeight="1">
      <c r="A40" s="1" t="s">
        <v>0</v>
      </c>
      <c r="B40" s="19"/>
      <c r="C40" s="20"/>
      <c r="D40" s="21"/>
      <c r="E40" s="21"/>
      <c r="F40" s="21"/>
      <c r="G40" s="21"/>
      <c r="H40" s="21"/>
      <c r="I40" s="21"/>
      <c r="J40" s="21"/>
      <c r="K40" s="21"/>
    </row>
    <row r="41" spans="1:11" s="18" customFormat="1" ht="23.1" customHeight="1">
      <c r="A41" s="1" t="s">
        <v>190</v>
      </c>
      <c r="B41" s="19"/>
      <c r="C41" s="20"/>
      <c r="D41" s="21"/>
      <c r="E41" s="21"/>
      <c r="F41" s="21"/>
      <c r="G41" s="21"/>
      <c r="H41" s="21"/>
      <c r="I41" s="21"/>
      <c r="J41" s="21"/>
      <c r="K41" s="21"/>
    </row>
    <row r="42" spans="1:11" s="18" customFormat="1" ht="23.1" customHeight="1">
      <c r="A42" s="1" t="s">
        <v>198</v>
      </c>
      <c r="B42" s="19"/>
      <c r="C42" s="20"/>
      <c r="D42" s="21"/>
      <c r="E42" s="21"/>
      <c r="F42" s="21"/>
      <c r="G42" s="21"/>
      <c r="H42" s="21"/>
      <c r="I42" s="21"/>
      <c r="J42" s="21"/>
      <c r="K42" s="21"/>
    </row>
    <row r="43" spans="1:11" s="18" customFormat="1" ht="23.1" customHeight="1">
      <c r="B43" s="19"/>
      <c r="C43" s="20"/>
      <c r="D43" s="21"/>
      <c r="E43" s="21"/>
      <c r="F43" s="21"/>
      <c r="G43" s="21"/>
      <c r="H43" s="21"/>
      <c r="I43" s="19"/>
      <c r="J43" s="21"/>
      <c r="K43" s="22" t="s">
        <v>12</v>
      </c>
    </row>
    <row r="44" spans="1:11" ht="23.1" customHeight="1">
      <c r="E44" s="23"/>
      <c r="F44" s="23" t="s">
        <v>3</v>
      </c>
      <c r="G44" s="23"/>
      <c r="H44" s="6"/>
      <c r="I44" s="23"/>
      <c r="J44" s="23" t="s">
        <v>4</v>
      </c>
      <c r="K44" s="23"/>
    </row>
    <row r="45" spans="1:11" ht="23.1" customHeight="1">
      <c r="C45" s="24" t="s">
        <v>8</v>
      </c>
      <c r="D45" s="25"/>
      <c r="E45" s="26">
        <v>2026</v>
      </c>
      <c r="F45" s="27"/>
      <c r="G45" s="28">
        <v>2025</v>
      </c>
      <c r="H45" s="29"/>
      <c r="I45" s="26">
        <v>2026</v>
      </c>
      <c r="J45" s="27"/>
      <c r="K45" s="28">
        <v>2025</v>
      </c>
    </row>
    <row r="46" spans="1:11" s="42" customFormat="1" ht="23.1" customHeight="1">
      <c r="A46" s="41" t="s">
        <v>99</v>
      </c>
      <c r="C46" s="57"/>
      <c r="D46" s="50"/>
      <c r="E46" s="16"/>
      <c r="F46" s="8"/>
      <c r="G46" s="8"/>
      <c r="H46" s="16"/>
      <c r="I46" s="8"/>
      <c r="J46" s="16"/>
      <c r="K46" s="16"/>
    </row>
    <row r="47" spans="1:11" s="42" customFormat="1" ht="23.1" customHeight="1" thickBot="1">
      <c r="A47" s="5" t="s">
        <v>100</v>
      </c>
      <c r="C47" s="57"/>
      <c r="D47" s="50"/>
      <c r="E47" s="8">
        <f>E25-E48</f>
        <v>305380</v>
      </c>
      <c r="F47" s="8"/>
      <c r="G47" s="8">
        <f>G25-G48</f>
        <v>157174</v>
      </c>
      <c r="H47" s="16"/>
      <c r="I47" s="56">
        <f>I25</f>
        <v>275332</v>
      </c>
      <c r="J47" s="16"/>
      <c r="K47" s="56">
        <f>K25</f>
        <v>136624</v>
      </c>
    </row>
    <row r="48" spans="1:11" s="42" customFormat="1" ht="23.1" customHeight="1" thickTop="1">
      <c r="A48" s="5" t="s">
        <v>117</v>
      </c>
      <c r="C48" s="57"/>
      <c r="D48" s="50"/>
      <c r="E48" s="8">
        <v>3</v>
      </c>
      <c r="F48" s="8"/>
      <c r="G48" s="8">
        <v>1</v>
      </c>
      <c r="H48" s="16"/>
      <c r="I48" s="8"/>
      <c r="J48" s="16"/>
      <c r="K48" s="8"/>
    </row>
    <row r="49" spans="1:11" s="42" customFormat="1" ht="23.1" customHeight="1" thickBot="1">
      <c r="A49" s="5"/>
      <c r="C49" s="57"/>
      <c r="D49" s="50"/>
      <c r="E49" s="58">
        <f>SUM(E47:E48)</f>
        <v>305383</v>
      </c>
      <c r="F49" s="8"/>
      <c r="G49" s="58">
        <f>SUM(G47:G48)</f>
        <v>157175</v>
      </c>
      <c r="H49" s="16"/>
      <c r="I49" s="8"/>
      <c r="J49" s="16"/>
      <c r="K49" s="8"/>
    </row>
    <row r="50" spans="1:11" s="42" customFormat="1" ht="23.1" customHeight="1" thickTop="1">
      <c r="A50" s="59"/>
      <c r="C50" s="57"/>
      <c r="D50" s="50"/>
      <c r="E50" s="46"/>
      <c r="F50" s="60"/>
      <c r="G50" s="46"/>
      <c r="H50" s="45"/>
      <c r="I50" s="46"/>
      <c r="J50" s="57"/>
      <c r="K50" s="46"/>
    </row>
    <row r="51" spans="1:11" s="42" customFormat="1" ht="23.1" customHeight="1">
      <c r="A51" s="41" t="s">
        <v>101</v>
      </c>
      <c r="C51" s="57"/>
      <c r="D51" s="50"/>
      <c r="E51" s="16"/>
      <c r="F51" s="8"/>
      <c r="G51" s="8"/>
      <c r="H51" s="16"/>
      <c r="I51" s="8"/>
      <c r="J51" s="16"/>
      <c r="K51" s="16"/>
    </row>
    <row r="52" spans="1:11" s="42" customFormat="1" ht="23.1" customHeight="1" thickBot="1">
      <c r="A52" s="5" t="s">
        <v>100</v>
      </c>
      <c r="C52" s="57"/>
      <c r="D52" s="50"/>
      <c r="E52" s="8">
        <f>E36-E53</f>
        <v>303798</v>
      </c>
      <c r="F52" s="8"/>
      <c r="G52" s="8">
        <f>G36-G53</f>
        <v>154442</v>
      </c>
      <c r="H52" s="16"/>
      <c r="I52" s="56">
        <f>+I36</f>
        <v>273750</v>
      </c>
      <c r="J52" s="16"/>
      <c r="K52" s="56">
        <f>+K36</f>
        <v>133892</v>
      </c>
    </row>
    <row r="53" spans="1:11" s="42" customFormat="1" ht="23.1" customHeight="1" thickTop="1">
      <c r="A53" s="5" t="s">
        <v>117</v>
      </c>
      <c r="C53" s="57"/>
      <c r="D53" s="50"/>
      <c r="E53" s="8">
        <v>3</v>
      </c>
      <c r="F53" s="8"/>
      <c r="G53" s="8">
        <v>1</v>
      </c>
      <c r="H53" s="16"/>
      <c r="I53" s="8"/>
      <c r="J53" s="16"/>
      <c r="K53" s="8"/>
    </row>
    <row r="54" spans="1:11" s="42" customFormat="1" ht="23.1" customHeight="1" thickBot="1">
      <c r="A54" s="5"/>
      <c r="C54" s="57"/>
      <c r="D54" s="50"/>
      <c r="E54" s="58">
        <f>SUM(E52:E53)</f>
        <v>303801</v>
      </c>
      <c r="F54" s="8"/>
      <c r="G54" s="58">
        <f>SUM(G52:G53)</f>
        <v>154443</v>
      </c>
      <c r="H54" s="16"/>
      <c r="I54" s="8"/>
      <c r="J54" s="16"/>
      <c r="K54" s="8"/>
    </row>
    <row r="55" spans="1:11" s="42" customFormat="1" ht="23.1" customHeight="1" thickTop="1">
      <c r="A55" s="59"/>
      <c r="C55" s="57"/>
      <c r="D55" s="50"/>
      <c r="E55" s="46"/>
      <c r="F55" s="60"/>
      <c r="G55" s="46"/>
      <c r="H55" s="45"/>
      <c r="I55" s="46"/>
      <c r="J55" s="57"/>
      <c r="K55" s="46"/>
    </row>
    <row r="56" spans="1:11" ht="23.1" customHeight="1">
      <c r="A56" s="3" t="s">
        <v>102</v>
      </c>
      <c r="C56" s="10">
        <v>10</v>
      </c>
      <c r="E56" s="61"/>
      <c r="G56" s="61"/>
      <c r="I56" s="61"/>
      <c r="J56" s="61"/>
      <c r="K56" s="61"/>
    </row>
    <row r="57" spans="1:11" ht="22.95" customHeight="1">
      <c r="A57" s="34" t="s">
        <v>103</v>
      </c>
      <c r="B57" s="11"/>
      <c r="C57" s="10"/>
      <c r="E57" s="61"/>
      <c r="G57" s="61"/>
      <c r="H57" s="61"/>
      <c r="I57" s="61"/>
      <c r="J57" s="61"/>
      <c r="K57" s="61"/>
    </row>
    <row r="58" spans="1:11" ht="23.1" customHeight="1" thickBot="1">
      <c r="A58" s="34" t="s">
        <v>104</v>
      </c>
      <c r="B58" s="18"/>
      <c r="C58" s="10"/>
      <c r="E58" s="100">
        <v>0.09</v>
      </c>
      <c r="F58" s="101"/>
      <c r="G58" s="100">
        <v>0.04</v>
      </c>
      <c r="H58" s="102"/>
      <c r="I58" s="100">
        <v>0.08</v>
      </c>
      <c r="J58" s="102"/>
      <c r="K58" s="100">
        <v>0.04</v>
      </c>
    </row>
    <row r="59" spans="1:11" ht="23.1" customHeight="1" thickTop="1">
      <c r="A59" s="34"/>
      <c r="B59" s="18"/>
      <c r="E59" s="61"/>
      <c r="G59" s="61"/>
      <c r="I59" s="61"/>
      <c r="J59" s="61"/>
      <c r="K59" s="61"/>
    </row>
    <row r="60" spans="1:11" s="42" customFormat="1" ht="23.1" customHeight="1">
      <c r="A60" s="5" t="s">
        <v>9</v>
      </c>
      <c r="K60" s="22"/>
    </row>
    <row r="61" spans="1:11" s="18" customFormat="1" ht="23.1" customHeight="1">
      <c r="B61" s="19"/>
      <c r="C61" s="20"/>
      <c r="D61" s="21"/>
      <c r="E61" s="21"/>
      <c r="F61" s="21"/>
      <c r="G61" s="21"/>
      <c r="H61" s="21"/>
      <c r="I61" s="19"/>
      <c r="J61" s="21"/>
      <c r="K61" s="22" t="s">
        <v>11</v>
      </c>
    </row>
    <row r="62" spans="1:11" s="18" customFormat="1" ht="23.1" customHeight="1">
      <c r="A62" s="1" t="s">
        <v>0</v>
      </c>
      <c r="B62" s="19"/>
      <c r="C62" s="20"/>
      <c r="D62" s="21"/>
      <c r="E62" s="21"/>
      <c r="F62" s="21"/>
      <c r="G62" s="21"/>
      <c r="H62" s="21"/>
      <c r="I62" s="21"/>
      <c r="J62" s="21"/>
      <c r="K62" s="21"/>
    </row>
    <row r="63" spans="1:11" s="18" customFormat="1" ht="23.1" customHeight="1">
      <c r="A63" s="1" t="s">
        <v>189</v>
      </c>
      <c r="B63" s="19"/>
      <c r="C63" s="20"/>
      <c r="D63" s="21"/>
      <c r="E63" s="21"/>
      <c r="F63" s="21"/>
      <c r="G63" s="21"/>
      <c r="H63" s="21"/>
      <c r="I63" s="21"/>
      <c r="J63" s="21"/>
      <c r="K63" s="21"/>
    </row>
    <row r="64" spans="1:11" s="18" customFormat="1" ht="23.1" customHeight="1">
      <c r="A64" s="1" t="s">
        <v>201</v>
      </c>
      <c r="B64" s="19"/>
      <c r="C64" s="20"/>
      <c r="D64" s="21"/>
      <c r="E64" s="21"/>
      <c r="F64" s="21"/>
      <c r="G64" s="21"/>
      <c r="H64" s="21"/>
      <c r="I64" s="21"/>
      <c r="J64" s="21"/>
      <c r="K64" s="21"/>
    </row>
    <row r="65" spans="1:11" s="18" customFormat="1" ht="23.1" customHeight="1">
      <c r="B65" s="19"/>
      <c r="C65" s="20"/>
      <c r="D65" s="21"/>
      <c r="E65" s="21"/>
      <c r="F65" s="21"/>
      <c r="G65" s="21"/>
      <c r="H65" s="21"/>
      <c r="I65" s="19"/>
      <c r="J65" s="21"/>
      <c r="K65" s="22" t="s">
        <v>12</v>
      </c>
    </row>
    <row r="66" spans="1:11" ht="23.1" customHeight="1">
      <c r="E66" s="23"/>
      <c r="F66" s="23" t="s">
        <v>3</v>
      </c>
      <c r="G66" s="23"/>
      <c r="H66" s="6"/>
      <c r="I66" s="23"/>
      <c r="J66" s="23" t="s">
        <v>4</v>
      </c>
      <c r="K66" s="23"/>
    </row>
    <row r="67" spans="1:11" ht="23.1" customHeight="1">
      <c r="C67" s="24" t="s">
        <v>8</v>
      </c>
      <c r="D67" s="25"/>
      <c r="E67" s="26">
        <v>2026</v>
      </c>
      <c r="F67" s="27"/>
      <c r="G67" s="28">
        <v>2025</v>
      </c>
      <c r="H67" s="29"/>
      <c r="I67" s="26">
        <v>2026</v>
      </c>
      <c r="J67" s="27"/>
      <c r="K67" s="28">
        <v>2025</v>
      </c>
    </row>
    <row r="68" spans="1:11" ht="23.1" customHeight="1">
      <c r="A68" s="3" t="s">
        <v>128</v>
      </c>
      <c r="C68" s="30"/>
      <c r="D68" s="25"/>
      <c r="E68" s="31"/>
      <c r="F68" s="32"/>
      <c r="G68" s="32"/>
      <c r="H68" s="33"/>
      <c r="I68" s="31"/>
      <c r="J68" s="32"/>
      <c r="K68" s="32"/>
    </row>
    <row r="69" spans="1:11" ht="23.1" customHeight="1">
      <c r="A69" s="3" t="s">
        <v>83</v>
      </c>
      <c r="C69" s="30"/>
      <c r="D69" s="25"/>
      <c r="E69" s="31"/>
      <c r="F69" s="32"/>
      <c r="G69" s="32"/>
      <c r="H69" s="33"/>
      <c r="I69" s="31"/>
      <c r="J69" s="32"/>
      <c r="K69" s="32"/>
    </row>
    <row r="70" spans="1:11" ht="23.1" customHeight="1">
      <c r="A70" s="34" t="s">
        <v>84</v>
      </c>
      <c r="C70" s="10"/>
      <c r="E70" s="16">
        <v>15674247</v>
      </c>
      <c r="F70" s="16"/>
      <c r="G70" s="16">
        <v>15169779</v>
      </c>
      <c r="H70" s="16"/>
      <c r="I70" s="16">
        <v>15674261</v>
      </c>
      <c r="J70" s="16"/>
      <c r="K70" s="16">
        <v>15169800</v>
      </c>
    </row>
    <row r="71" spans="1:11" ht="23.1" customHeight="1">
      <c r="A71" s="35" t="s">
        <v>138</v>
      </c>
      <c r="C71" s="10"/>
      <c r="E71" s="16">
        <v>217859</v>
      </c>
      <c r="F71" s="16"/>
      <c r="G71" s="16">
        <v>192325</v>
      </c>
      <c r="H71" s="16"/>
      <c r="I71" s="16">
        <v>217859</v>
      </c>
      <c r="J71" s="16"/>
      <c r="K71" s="16">
        <v>192325</v>
      </c>
    </row>
    <row r="72" spans="1:11" ht="23.1" customHeight="1">
      <c r="A72" s="35" t="s">
        <v>85</v>
      </c>
      <c r="C72" s="10"/>
      <c r="E72" s="16">
        <v>118632</v>
      </c>
      <c r="F72" s="16"/>
      <c r="G72" s="36">
        <v>129211</v>
      </c>
      <c r="H72" s="16"/>
      <c r="I72" s="16">
        <v>126229</v>
      </c>
      <c r="J72" s="16"/>
      <c r="K72" s="36">
        <v>144094</v>
      </c>
    </row>
    <row r="73" spans="1:11" ht="23.1" customHeight="1">
      <c r="A73" s="37" t="s">
        <v>139</v>
      </c>
      <c r="C73" s="10"/>
      <c r="E73" s="38">
        <f>SUM(E70:E72)</f>
        <v>16010738</v>
      </c>
      <c r="F73" s="16"/>
      <c r="G73" s="38">
        <f>SUM(G70:G72)</f>
        <v>15491315</v>
      </c>
      <c r="H73" s="16"/>
      <c r="I73" s="38">
        <f>SUM(I70:I72)</f>
        <v>16018349</v>
      </c>
      <c r="J73" s="16"/>
      <c r="K73" s="38">
        <f>SUM(K70:K72)</f>
        <v>15506219</v>
      </c>
    </row>
    <row r="74" spans="1:11" ht="23.1" customHeight="1">
      <c r="A74" s="37" t="s">
        <v>86</v>
      </c>
      <c r="C74" s="10"/>
      <c r="E74" s="16"/>
      <c r="F74" s="16"/>
      <c r="G74" s="16"/>
      <c r="H74" s="16"/>
      <c r="I74" s="16"/>
      <c r="J74" s="16"/>
      <c r="K74" s="16"/>
    </row>
    <row r="75" spans="1:11" ht="23.1" customHeight="1">
      <c r="A75" s="35" t="s">
        <v>156</v>
      </c>
      <c r="C75" s="10"/>
      <c r="E75" s="16">
        <v>12926661</v>
      </c>
      <c r="F75" s="16"/>
      <c r="G75" s="16">
        <v>12632025</v>
      </c>
      <c r="H75" s="16"/>
      <c r="I75" s="16">
        <v>12927195</v>
      </c>
      <c r="J75" s="16"/>
      <c r="K75" s="16">
        <v>12632478</v>
      </c>
    </row>
    <row r="76" spans="1:11" ht="23.1" customHeight="1">
      <c r="A76" s="76" t="s">
        <v>170</v>
      </c>
      <c r="C76" s="10"/>
      <c r="E76" s="16">
        <v>1789693</v>
      </c>
      <c r="F76" s="16"/>
      <c r="G76" s="16">
        <v>1660326</v>
      </c>
      <c r="H76" s="16"/>
      <c r="I76" s="16">
        <v>1832813</v>
      </c>
      <c r="J76" s="16"/>
      <c r="K76" s="16">
        <v>1695420</v>
      </c>
    </row>
    <row r="77" spans="1:11" ht="23.1" customHeight="1">
      <c r="A77" s="35" t="s">
        <v>87</v>
      </c>
      <c r="C77" s="10"/>
      <c r="E77" s="16">
        <v>466467</v>
      </c>
      <c r="F77" s="16"/>
      <c r="G77" s="16">
        <v>479880</v>
      </c>
      <c r="H77" s="16"/>
      <c r="I77" s="16">
        <v>482810</v>
      </c>
      <c r="J77" s="16"/>
      <c r="K77" s="16">
        <v>493374</v>
      </c>
    </row>
    <row r="78" spans="1:11" ht="23.1" customHeight="1">
      <c r="A78" s="35" t="s">
        <v>88</v>
      </c>
      <c r="C78" s="10"/>
      <c r="E78" s="16">
        <v>231</v>
      </c>
      <c r="F78" s="16"/>
      <c r="G78" s="16">
        <v>784</v>
      </c>
      <c r="H78" s="16"/>
      <c r="I78" s="16">
        <v>231</v>
      </c>
      <c r="J78" s="16"/>
      <c r="K78" s="16">
        <v>784</v>
      </c>
    </row>
    <row r="79" spans="1:11" ht="23.1" customHeight="1">
      <c r="A79" s="3" t="s">
        <v>89</v>
      </c>
      <c r="E79" s="39">
        <f>SUM(E75:E78)</f>
        <v>15183052</v>
      </c>
      <c r="F79" s="14"/>
      <c r="G79" s="39">
        <f>SUM(G75:G78)</f>
        <v>14773015</v>
      </c>
      <c r="H79" s="14"/>
      <c r="I79" s="39">
        <f>SUM(I75:I78)</f>
        <v>15243049</v>
      </c>
      <c r="J79" s="14"/>
      <c r="K79" s="39">
        <f>SUM(K75:K78)</f>
        <v>14822056</v>
      </c>
    </row>
    <row r="80" spans="1:11" ht="23.1" customHeight="1">
      <c r="A80" s="40" t="s">
        <v>140</v>
      </c>
      <c r="B80" s="18"/>
      <c r="E80" s="14">
        <f>E73-E79</f>
        <v>827686</v>
      </c>
      <c r="F80" s="14"/>
      <c r="G80" s="14">
        <f>G73-G79</f>
        <v>718300</v>
      </c>
      <c r="H80" s="14"/>
      <c r="I80" s="14">
        <f>I73-I79</f>
        <v>775300</v>
      </c>
      <c r="J80" s="14"/>
      <c r="K80" s="14">
        <f>K73-K79</f>
        <v>684163</v>
      </c>
    </row>
    <row r="81" spans="1:11" ht="23.1" customHeight="1">
      <c r="A81" s="34" t="s">
        <v>90</v>
      </c>
      <c r="B81" s="18"/>
      <c r="E81" s="14">
        <v>7569</v>
      </c>
      <c r="F81" s="14"/>
      <c r="G81" s="14">
        <v>8377</v>
      </c>
      <c r="H81" s="14"/>
      <c r="I81" s="14">
        <v>7892</v>
      </c>
      <c r="J81" s="14"/>
      <c r="K81" s="14">
        <v>10555</v>
      </c>
    </row>
    <row r="82" spans="1:11" ht="23.1" customHeight="1">
      <c r="A82" s="34" t="s">
        <v>91</v>
      </c>
      <c r="B82" s="18"/>
      <c r="E82" s="15">
        <v>-158147</v>
      </c>
      <c r="F82" s="14"/>
      <c r="G82" s="15">
        <v>-234019</v>
      </c>
      <c r="H82" s="14"/>
      <c r="I82" s="15">
        <v>-169184</v>
      </c>
      <c r="J82" s="14"/>
      <c r="K82" s="15">
        <v>-245329</v>
      </c>
    </row>
    <row r="83" spans="1:11" ht="23.1" customHeight="1">
      <c r="A83" s="40" t="s">
        <v>141</v>
      </c>
      <c r="B83" s="18"/>
      <c r="E83" s="14">
        <f>SUM(E80:E82)</f>
        <v>677108</v>
      </c>
      <c r="F83" s="14"/>
      <c r="G83" s="14">
        <f>SUM(G80:G82)</f>
        <v>492658</v>
      </c>
      <c r="H83" s="14"/>
      <c r="I83" s="14">
        <f>SUM(I80:I82)</f>
        <v>614008</v>
      </c>
      <c r="J83" s="14"/>
      <c r="K83" s="14">
        <f>SUM(K80:K82)</f>
        <v>449389</v>
      </c>
    </row>
    <row r="84" spans="1:11" ht="23.1" customHeight="1">
      <c r="A84" s="34" t="s">
        <v>92</v>
      </c>
      <c r="B84" s="18"/>
      <c r="C84" s="10">
        <v>9</v>
      </c>
      <c r="E84" s="16">
        <v>-120992</v>
      </c>
      <c r="F84" s="14"/>
      <c r="G84" s="15">
        <v>-90396</v>
      </c>
      <c r="H84" s="14"/>
      <c r="I84" s="16">
        <v>-115995</v>
      </c>
      <c r="J84" s="14"/>
      <c r="K84" s="15">
        <v>-85801</v>
      </c>
    </row>
    <row r="85" spans="1:11" ht="23.1" customHeight="1">
      <c r="A85" s="3" t="s">
        <v>59</v>
      </c>
      <c r="E85" s="39">
        <f>SUM(E83:E84)</f>
        <v>556116</v>
      </c>
      <c r="F85" s="14"/>
      <c r="G85" s="39">
        <f>SUM(G83:G84)</f>
        <v>402262</v>
      </c>
      <c r="H85" s="14"/>
      <c r="I85" s="39">
        <f>SUM(I83:I84)</f>
        <v>498013</v>
      </c>
      <c r="J85" s="14"/>
      <c r="K85" s="39">
        <f>SUM(K83:K84)</f>
        <v>363588</v>
      </c>
    </row>
    <row r="86" spans="1:11" ht="23.1" customHeight="1">
      <c r="A86" s="3"/>
      <c r="E86" s="14"/>
      <c r="F86" s="14"/>
      <c r="G86" s="14"/>
      <c r="H86" s="14"/>
      <c r="I86" s="14"/>
      <c r="J86" s="14"/>
      <c r="K86" s="14"/>
    </row>
    <row r="87" spans="1:11" s="42" customFormat="1" ht="23.1" customHeight="1">
      <c r="A87" s="41" t="s">
        <v>93</v>
      </c>
      <c r="C87" s="43"/>
      <c r="D87" s="44"/>
      <c r="E87" s="45"/>
      <c r="F87" s="46"/>
      <c r="G87" s="45"/>
      <c r="H87" s="45"/>
      <c r="I87" s="46"/>
      <c r="J87" s="16"/>
      <c r="K87" s="46"/>
    </row>
    <row r="88" spans="1:11" s="42" customFormat="1" ht="23.1" customHeight="1">
      <c r="A88" s="47" t="s">
        <v>94</v>
      </c>
      <c r="B88" s="48"/>
      <c r="C88" s="49"/>
      <c r="D88" s="50"/>
      <c r="E88" s="46"/>
      <c r="F88" s="8"/>
      <c r="G88" s="46"/>
      <c r="H88" s="45"/>
      <c r="I88" s="46"/>
      <c r="J88" s="16"/>
      <c r="K88" s="46"/>
    </row>
    <row r="89" spans="1:11" s="42" customFormat="1" ht="23.1" customHeight="1">
      <c r="A89" s="47" t="s">
        <v>95</v>
      </c>
      <c r="B89" s="48"/>
      <c r="C89" s="49"/>
      <c r="D89" s="50"/>
      <c r="E89" s="46"/>
      <c r="F89" s="8"/>
      <c r="G89" s="46"/>
      <c r="H89" s="45"/>
      <c r="I89" s="46"/>
      <c r="J89" s="16"/>
      <c r="K89" s="46"/>
    </row>
    <row r="90" spans="1:11" s="42" customFormat="1" ht="23.1" customHeight="1">
      <c r="A90" s="51" t="s">
        <v>188</v>
      </c>
      <c r="B90" s="48"/>
      <c r="C90" s="49"/>
      <c r="D90" s="50"/>
      <c r="E90" s="8">
        <v>6338</v>
      </c>
      <c r="F90" s="8"/>
      <c r="G90" s="8">
        <v>646</v>
      </c>
      <c r="H90" s="16"/>
      <c r="I90" s="8">
        <v>6338</v>
      </c>
      <c r="J90" s="16"/>
      <c r="K90" s="8">
        <v>646</v>
      </c>
    </row>
    <row r="91" spans="1:11" s="42" customFormat="1" ht="23.1" customHeight="1">
      <c r="A91" s="51" t="s">
        <v>129</v>
      </c>
      <c r="C91" s="10"/>
      <c r="D91" s="50"/>
      <c r="E91" s="52">
        <v>-1268</v>
      </c>
      <c r="F91" s="53"/>
      <c r="G91" s="52">
        <v>-129</v>
      </c>
      <c r="H91" s="54"/>
      <c r="I91" s="52">
        <v>-1268</v>
      </c>
      <c r="J91" s="54"/>
      <c r="K91" s="52">
        <v>-129</v>
      </c>
    </row>
    <row r="92" spans="1:11" s="42" customFormat="1" ht="23.1" customHeight="1">
      <c r="A92" s="35" t="s">
        <v>97</v>
      </c>
      <c r="C92" s="10"/>
      <c r="D92" s="50"/>
      <c r="E92" s="54"/>
      <c r="F92" s="53"/>
      <c r="G92" s="54"/>
      <c r="H92" s="54"/>
      <c r="I92" s="54"/>
      <c r="J92" s="54"/>
      <c r="K92" s="54"/>
    </row>
    <row r="93" spans="1:11" s="42" customFormat="1" ht="23.1" customHeight="1">
      <c r="A93" s="35" t="s">
        <v>98</v>
      </c>
      <c r="C93" s="10"/>
      <c r="D93" s="50"/>
      <c r="E93" s="52">
        <f>SUM(E90:E92)</f>
        <v>5070</v>
      </c>
      <c r="F93" s="53"/>
      <c r="G93" s="52">
        <f>SUM(G90:G92)</f>
        <v>517</v>
      </c>
      <c r="H93" s="54"/>
      <c r="I93" s="52">
        <f>SUM(I90:I92)</f>
        <v>5070</v>
      </c>
      <c r="J93" s="54"/>
      <c r="K93" s="52">
        <f>SUM(K90:K92)</f>
        <v>517</v>
      </c>
    </row>
    <row r="94" spans="1:11" s="42" customFormat="1" ht="23.1" customHeight="1">
      <c r="A94" s="41" t="s">
        <v>60</v>
      </c>
      <c r="C94" s="55"/>
      <c r="D94" s="44"/>
      <c r="E94" s="13">
        <f>SUM(E93)</f>
        <v>5070</v>
      </c>
      <c r="F94" s="8"/>
      <c r="G94" s="13">
        <f>SUM(G93)</f>
        <v>517</v>
      </c>
      <c r="H94" s="16"/>
      <c r="I94" s="13">
        <f>SUM(I93)</f>
        <v>5070</v>
      </c>
      <c r="J94" s="16"/>
      <c r="K94" s="13">
        <f>SUM(K93)</f>
        <v>517</v>
      </c>
    </row>
    <row r="95" spans="1:11" s="42" customFormat="1" ht="23.1" customHeight="1">
      <c r="A95" s="41"/>
      <c r="C95" s="55"/>
      <c r="D95" s="44"/>
      <c r="E95" s="8"/>
      <c r="F95" s="8"/>
      <c r="G95" s="8"/>
      <c r="H95" s="16"/>
      <c r="I95" s="8"/>
      <c r="J95" s="16"/>
      <c r="K95" s="8"/>
    </row>
    <row r="96" spans="1:11" s="42" customFormat="1" ht="23.1" customHeight="1" thickBot="1">
      <c r="A96" s="41" t="s">
        <v>61</v>
      </c>
      <c r="C96" s="55"/>
      <c r="D96" s="44"/>
      <c r="E96" s="56">
        <f>E85+E94</f>
        <v>561186</v>
      </c>
      <c r="F96" s="8"/>
      <c r="G96" s="56">
        <f>G85+G94</f>
        <v>402779</v>
      </c>
      <c r="H96" s="16"/>
      <c r="I96" s="56">
        <f>I85+I94</f>
        <v>503083</v>
      </c>
      <c r="J96" s="16"/>
      <c r="K96" s="56">
        <f>K85+K94</f>
        <v>364105</v>
      </c>
    </row>
    <row r="97" spans="1:11" s="42" customFormat="1" ht="23.1" customHeight="1" thickTop="1">
      <c r="A97" s="41"/>
      <c r="C97" s="55"/>
      <c r="D97" s="44"/>
      <c r="E97" s="46"/>
      <c r="F97" s="8"/>
      <c r="G97" s="46"/>
      <c r="H97" s="45"/>
      <c r="I97" s="46"/>
      <c r="J97" s="16"/>
      <c r="K97" s="46"/>
    </row>
    <row r="98" spans="1:11" ht="23.1" customHeight="1">
      <c r="A98" s="5" t="s">
        <v>9</v>
      </c>
      <c r="E98" s="14"/>
      <c r="F98" s="14"/>
      <c r="G98" s="14"/>
      <c r="H98" s="14"/>
      <c r="I98" s="14"/>
      <c r="J98" s="14"/>
      <c r="K98" s="14"/>
    </row>
    <row r="99" spans="1:11" s="18" customFormat="1" ht="23.1" customHeight="1">
      <c r="B99" s="19"/>
      <c r="C99" s="20"/>
      <c r="D99" s="21"/>
      <c r="E99" s="21"/>
      <c r="F99" s="21"/>
      <c r="G99" s="21"/>
      <c r="H99" s="21"/>
      <c r="I99" s="19"/>
      <c r="J99" s="21"/>
      <c r="K99" s="22" t="s">
        <v>11</v>
      </c>
    </row>
    <row r="100" spans="1:11" s="18" customFormat="1" ht="23.1" customHeight="1">
      <c r="A100" s="1" t="s">
        <v>0</v>
      </c>
      <c r="B100" s="19"/>
      <c r="C100" s="20"/>
      <c r="D100" s="21"/>
      <c r="E100" s="21"/>
      <c r="F100" s="21"/>
      <c r="G100" s="21"/>
      <c r="H100" s="21"/>
      <c r="I100" s="21"/>
      <c r="J100" s="21"/>
      <c r="K100" s="21"/>
    </row>
    <row r="101" spans="1:11" s="18" customFormat="1" ht="23.1" customHeight="1">
      <c r="A101" s="1" t="s">
        <v>190</v>
      </c>
      <c r="B101" s="19"/>
      <c r="C101" s="20"/>
      <c r="D101" s="21"/>
      <c r="E101" s="21"/>
      <c r="F101" s="21"/>
      <c r="G101" s="21"/>
      <c r="H101" s="21"/>
      <c r="I101" s="21"/>
      <c r="J101" s="21"/>
      <c r="K101" s="21"/>
    </row>
    <row r="102" spans="1:11" s="18" customFormat="1" ht="23.1" customHeight="1">
      <c r="A102" s="1" t="s">
        <v>201</v>
      </c>
      <c r="B102" s="19"/>
      <c r="C102" s="20"/>
      <c r="D102" s="21"/>
      <c r="E102" s="21"/>
      <c r="F102" s="21"/>
      <c r="G102" s="21"/>
      <c r="H102" s="21"/>
      <c r="I102" s="21"/>
      <c r="J102" s="21"/>
      <c r="K102" s="21"/>
    </row>
    <row r="103" spans="1:11" s="18" customFormat="1" ht="23.1" customHeight="1">
      <c r="B103" s="19"/>
      <c r="C103" s="20"/>
      <c r="D103" s="21"/>
      <c r="E103" s="21"/>
      <c r="F103" s="21"/>
      <c r="G103" s="21"/>
      <c r="H103" s="21"/>
      <c r="I103" s="19"/>
      <c r="J103" s="21"/>
      <c r="K103" s="22" t="s">
        <v>12</v>
      </c>
    </row>
    <row r="104" spans="1:11" ht="23.1" customHeight="1">
      <c r="E104" s="23"/>
      <c r="F104" s="23" t="s">
        <v>3</v>
      </c>
      <c r="G104" s="23"/>
      <c r="H104" s="6"/>
      <c r="I104" s="23"/>
      <c r="J104" s="23" t="s">
        <v>4</v>
      </c>
      <c r="K104" s="23"/>
    </row>
    <row r="105" spans="1:11" ht="23.1" customHeight="1">
      <c r="C105" s="24" t="s">
        <v>8</v>
      </c>
      <c r="D105" s="25"/>
      <c r="E105" s="26">
        <v>2026</v>
      </c>
      <c r="F105" s="27"/>
      <c r="G105" s="28">
        <v>2025</v>
      </c>
      <c r="H105" s="29"/>
      <c r="I105" s="26">
        <v>2026</v>
      </c>
      <c r="J105" s="27"/>
      <c r="K105" s="28">
        <v>2025</v>
      </c>
    </row>
    <row r="106" spans="1:11" s="42" customFormat="1" ht="23.1" customHeight="1">
      <c r="A106" s="41" t="s">
        <v>99</v>
      </c>
      <c r="C106" s="57"/>
      <c r="D106" s="50"/>
      <c r="E106" s="16"/>
      <c r="F106" s="8"/>
      <c r="G106" s="8"/>
      <c r="H106" s="16"/>
      <c r="I106" s="8"/>
      <c r="J106" s="16"/>
      <c r="K106" s="16"/>
    </row>
    <row r="107" spans="1:11" s="42" customFormat="1" ht="23.1" customHeight="1" thickBot="1">
      <c r="A107" s="5" t="s">
        <v>100</v>
      </c>
      <c r="C107" s="57"/>
      <c r="D107" s="50"/>
      <c r="E107" s="8">
        <f>E85-E108</f>
        <v>556112</v>
      </c>
      <c r="F107" s="8"/>
      <c r="G107" s="8">
        <f>G85-G108</f>
        <v>402258</v>
      </c>
      <c r="H107" s="16"/>
      <c r="I107" s="56">
        <f>I85</f>
        <v>498013</v>
      </c>
      <c r="J107" s="16"/>
      <c r="K107" s="56">
        <f>K85</f>
        <v>363588</v>
      </c>
    </row>
    <row r="108" spans="1:11" s="42" customFormat="1" ht="23.1" customHeight="1" thickTop="1">
      <c r="A108" s="5" t="s">
        <v>117</v>
      </c>
      <c r="C108" s="57"/>
      <c r="D108" s="50"/>
      <c r="E108" s="8">
        <v>4</v>
      </c>
      <c r="F108" s="8"/>
      <c r="G108" s="8">
        <v>4</v>
      </c>
      <c r="H108" s="16"/>
      <c r="I108" s="8"/>
      <c r="J108" s="16"/>
      <c r="K108" s="8"/>
    </row>
    <row r="109" spans="1:11" s="42" customFormat="1" ht="23.1" customHeight="1" thickBot="1">
      <c r="A109" s="5"/>
      <c r="C109" s="57"/>
      <c r="D109" s="50"/>
      <c r="E109" s="58">
        <f>SUM(E107:E108)</f>
        <v>556116</v>
      </c>
      <c r="F109" s="8"/>
      <c r="G109" s="58">
        <f>SUM(G107:G108)</f>
        <v>402262</v>
      </c>
      <c r="H109" s="16"/>
      <c r="I109" s="8"/>
      <c r="J109" s="16"/>
      <c r="K109" s="8"/>
    </row>
    <row r="110" spans="1:11" s="42" customFormat="1" ht="23.1" customHeight="1" thickTop="1">
      <c r="A110" s="59"/>
      <c r="C110" s="57"/>
      <c r="D110" s="50"/>
      <c r="E110" s="46"/>
      <c r="F110" s="60"/>
      <c r="G110" s="46"/>
      <c r="H110" s="45"/>
      <c r="I110" s="46"/>
      <c r="J110" s="57"/>
      <c r="K110" s="46"/>
    </row>
    <row r="111" spans="1:11" s="42" customFormat="1" ht="23.1" customHeight="1">
      <c r="A111" s="41" t="s">
        <v>101</v>
      </c>
      <c r="C111" s="57"/>
      <c r="D111" s="50"/>
      <c r="E111" s="16"/>
      <c r="F111" s="8"/>
      <c r="G111" s="8"/>
      <c r="H111" s="16"/>
      <c r="I111" s="8"/>
      <c r="J111" s="16"/>
      <c r="K111" s="16"/>
    </row>
    <row r="112" spans="1:11" s="42" customFormat="1" ht="23.1" customHeight="1" thickBot="1">
      <c r="A112" s="5" t="s">
        <v>100</v>
      </c>
      <c r="C112" s="57"/>
      <c r="D112" s="50"/>
      <c r="E112" s="8">
        <f>E96-E113</f>
        <v>561182</v>
      </c>
      <c r="F112" s="8"/>
      <c r="G112" s="8">
        <f>G96-G113</f>
        <v>402775</v>
      </c>
      <c r="H112" s="16"/>
      <c r="I112" s="56">
        <f>+I96</f>
        <v>503083</v>
      </c>
      <c r="J112" s="16"/>
      <c r="K112" s="56">
        <f>+K96</f>
        <v>364105</v>
      </c>
    </row>
    <row r="113" spans="1:11" s="42" customFormat="1" ht="23.1" customHeight="1" thickTop="1">
      <c r="A113" s="5" t="s">
        <v>117</v>
      </c>
      <c r="C113" s="57"/>
      <c r="D113" s="50"/>
      <c r="E113" s="8">
        <v>4</v>
      </c>
      <c r="F113" s="8"/>
      <c r="G113" s="8">
        <v>4</v>
      </c>
      <c r="H113" s="16"/>
      <c r="I113" s="8"/>
      <c r="J113" s="16"/>
      <c r="K113" s="8"/>
    </row>
    <row r="114" spans="1:11" s="42" customFormat="1" ht="23.1" customHeight="1" thickBot="1">
      <c r="A114" s="5"/>
      <c r="C114" s="57"/>
      <c r="D114" s="50"/>
      <c r="E114" s="58">
        <f>SUM(E112:E113)</f>
        <v>561186</v>
      </c>
      <c r="F114" s="8"/>
      <c r="G114" s="58">
        <f>SUM(G112:G113)</f>
        <v>402779</v>
      </c>
      <c r="H114" s="16"/>
      <c r="I114" s="8"/>
      <c r="J114" s="16"/>
      <c r="K114" s="8"/>
    </row>
    <row r="115" spans="1:11" s="42" customFormat="1" ht="23.1" customHeight="1" thickTop="1">
      <c r="A115" s="59"/>
      <c r="C115" s="57"/>
      <c r="D115" s="50"/>
      <c r="E115" s="46"/>
      <c r="F115" s="60"/>
      <c r="G115" s="46"/>
      <c r="H115" s="45"/>
      <c r="I115" s="46"/>
      <c r="J115" s="57"/>
      <c r="K115" s="46"/>
    </row>
    <row r="116" spans="1:11" ht="23.1" customHeight="1">
      <c r="A116" s="3" t="s">
        <v>102</v>
      </c>
      <c r="C116" s="10">
        <v>10</v>
      </c>
      <c r="E116" s="61"/>
      <c r="G116" s="61"/>
      <c r="I116" s="61"/>
      <c r="J116" s="61"/>
      <c r="K116" s="61"/>
    </row>
    <row r="117" spans="1:11" ht="22.95" customHeight="1">
      <c r="A117" s="34" t="s">
        <v>103</v>
      </c>
      <c r="B117" s="11"/>
      <c r="C117" s="10"/>
      <c r="E117" s="61"/>
      <c r="G117" s="61"/>
      <c r="H117" s="61"/>
      <c r="I117" s="61"/>
      <c r="J117" s="61"/>
      <c r="K117" s="61"/>
    </row>
    <row r="118" spans="1:11" ht="23.1" customHeight="1" thickBot="1">
      <c r="A118" s="34" t="s">
        <v>104</v>
      </c>
      <c r="B118" s="18"/>
      <c r="C118" s="10"/>
      <c r="E118" s="100">
        <v>0.16</v>
      </c>
      <c r="F118" s="101"/>
      <c r="G118" s="100">
        <v>0.11</v>
      </c>
      <c r="H118" s="102"/>
      <c r="I118" s="100">
        <v>0.14000000000000001</v>
      </c>
      <c r="J118" s="102"/>
      <c r="K118" s="100">
        <v>0.1</v>
      </c>
    </row>
    <row r="119" spans="1:11" ht="23.1" customHeight="1" thickTop="1">
      <c r="A119" s="34"/>
      <c r="B119" s="18"/>
      <c r="E119" s="61"/>
      <c r="G119" s="61"/>
      <c r="I119" s="61"/>
      <c r="J119" s="61"/>
      <c r="K119" s="61"/>
    </row>
    <row r="120" spans="1:11" s="42" customFormat="1" ht="23.1" customHeight="1">
      <c r="A120" s="5" t="s">
        <v>9</v>
      </c>
      <c r="K120" s="22"/>
    </row>
    <row r="121" spans="1:11" s="18" customFormat="1" ht="23.1" customHeight="1">
      <c r="A121" s="1"/>
      <c r="B121" s="21"/>
      <c r="C121" s="20"/>
      <c r="D121" s="21"/>
      <c r="E121" s="21"/>
      <c r="F121" s="21"/>
      <c r="G121" s="21"/>
      <c r="H121" s="21"/>
      <c r="I121" s="21"/>
      <c r="J121" s="21"/>
      <c r="K121" s="22" t="s">
        <v>11</v>
      </c>
    </row>
    <row r="122" spans="1:11" s="18" customFormat="1" ht="23.1" customHeight="1">
      <c r="A122" s="1" t="s">
        <v>0</v>
      </c>
      <c r="B122" s="21"/>
      <c r="C122" s="20"/>
      <c r="D122" s="21"/>
      <c r="E122" s="21"/>
      <c r="F122" s="21"/>
      <c r="G122" s="21"/>
      <c r="H122" s="21"/>
      <c r="I122" s="21"/>
      <c r="J122" s="21"/>
      <c r="K122" s="21"/>
    </row>
    <row r="123" spans="1:11" s="18" customFormat="1" ht="23.1" customHeight="1">
      <c r="A123" s="40" t="s">
        <v>193</v>
      </c>
      <c r="B123" s="19"/>
      <c r="C123" s="20"/>
      <c r="D123" s="21"/>
      <c r="E123" s="21"/>
      <c r="F123" s="21"/>
      <c r="G123" s="21"/>
      <c r="H123" s="21"/>
      <c r="I123" s="21"/>
      <c r="J123" s="21"/>
      <c r="K123" s="21"/>
    </row>
    <row r="124" spans="1:11" s="18" customFormat="1" ht="23.1" customHeight="1">
      <c r="A124" s="1" t="s">
        <v>201</v>
      </c>
      <c r="B124" s="19"/>
      <c r="C124" s="20"/>
      <c r="D124" s="21"/>
      <c r="E124" s="21"/>
      <c r="F124" s="21"/>
      <c r="G124" s="21"/>
      <c r="H124" s="21"/>
      <c r="I124" s="21"/>
      <c r="J124" s="21"/>
      <c r="K124" s="21"/>
    </row>
    <row r="125" spans="1:11" s="18" customFormat="1" ht="23.1" customHeight="1">
      <c r="B125" s="19"/>
      <c r="C125" s="20"/>
      <c r="D125" s="21"/>
      <c r="E125" s="21"/>
      <c r="F125" s="21"/>
      <c r="G125" s="21"/>
      <c r="H125" s="21"/>
      <c r="I125" s="19"/>
      <c r="J125" s="21"/>
      <c r="K125" s="22" t="s">
        <v>10</v>
      </c>
    </row>
    <row r="126" spans="1:11" ht="23.1" customHeight="1">
      <c r="E126" s="23"/>
      <c r="F126" s="23" t="s">
        <v>3</v>
      </c>
      <c r="G126" s="23"/>
      <c r="H126" s="6"/>
      <c r="I126" s="23"/>
      <c r="J126" s="23" t="s">
        <v>4</v>
      </c>
      <c r="K126" s="23"/>
    </row>
    <row r="127" spans="1:11" ht="23.1" customHeight="1">
      <c r="C127" s="30"/>
      <c r="D127" s="25"/>
      <c r="E127" s="26">
        <v>2026</v>
      </c>
      <c r="F127" s="27"/>
      <c r="G127" s="28">
        <v>2025</v>
      </c>
      <c r="H127" s="29"/>
      <c r="I127" s="26">
        <v>2026</v>
      </c>
      <c r="J127" s="27"/>
      <c r="K127" s="28">
        <v>2025</v>
      </c>
    </row>
    <row r="128" spans="1:11" ht="23.1" customHeight="1">
      <c r="A128" s="3" t="s">
        <v>62</v>
      </c>
      <c r="B128" s="6"/>
      <c r="C128" s="62"/>
      <c r="E128" s="63"/>
      <c r="F128" s="63"/>
      <c r="G128" s="63"/>
      <c r="I128" s="63"/>
      <c r="J128" s="63"/>
      <c r="K128" s="63"/>
    </row>
    <row r="129" spans="1:11" ht="23.1" customHeight="1">
      <c r="A129" s="5" t="s">
        <v>105</v>
      </c>
      <c r="C129" s="62"/>
      <c r="E129" s="14">
        <f>+E83</f>
        <v>677108</v>
      </c>
      <c r="F129" s="14"/>
      <c r="G129" s="14">
        <f>+G83</f>
        <v>492658</v>
      </c>
      <c r="H129" s="14"/>
      <c r="I129" s="14">
        <f>+I83</f>
        <v>614008</v>
      </c>
      <c r="J129" s="14"/>
      <c r="K129" s="14">
        <f>+K83</f>
        <v>449389</v>
      </c>
    </row>
    <row r="130" spans="1:11" ht="23.1" customHeight="1">
      <c r="A130" s="5" t="s">
        <v>63</v>
      </c>
      <c r="C130" s="62"/>
      <c r="E130" s="14"/>
      <c r="F130" s="14"/>
      <c r="G130" s="14"/>
      <c r="H130" s="14"/>
      <c r="I130" s="14"/>
      <c r="J130" s="14"/>
      <c r="K130" s="14"/>
    </row>
    <row r="131" spans="1:11" ht="23.1" customHeight="1">
      <c r="A131" s="5" t="s">
        <v>130</v>
      </c>
      <c r="C131" s="62"/>
      <c r="E131" s="14"/>
      <c r="F131" s="14"/>
      <c r="G131" s="14"/>
      <c r="H131" s="14"/>
      <c r="I131" s="14"/>
      <c r="J131" s="14"/>
      <c r="K131" s="14"/>
    </row>
    <row r="132" spans="1:11" ht="23.1" customHeight="1">
      <c r="A132" s="34" t="s">
        <v>64</v>
      </c>
      <c r="C132" s="62"/>
      <c r="E132" s="14">
        <v>562102</v>
      </c>
      <c r="F132" s="14"/>
      <c r="G132" s="14">
        <v>508604</v>
      </c>
      <c r="H132" s="14"/>
      <c r="I132" s="14">
        <v>556204</v>
      </c>
      <c r="J132" s="14"/>
      <c r="K132" s="14">
        <v>509197</v>
      </c>
    </row>
    <row r="133" spans="1:11" ht="23.1" customHeight="1">
      <c r="A133" s="34" t="s">
        <v>135</v>
      </c>
      <c r="C133" s="62"/>
      <c r="E133" s="14">
        <v>56328</v>
      </c>
      <c r="F133" s="14"/>
      <c r="G133" s="14">
        <v>28532</v>
      </c>
      <c r="H133" s="14"/>
      <c r="I133" s="14">
        <v>56328</v>
      </c>
      <c r="J133" s="14"/>
      <c r="K133" s="14">
        <v>28532</v>
      </c>
    </row>
    <row r="134" spans="1:11" ht="23.1" customHeight="1">
      <c r="A134" s="5" t="s">
        <v>209</v>
      </c>
      <c r="C134" s="62"/>
      <c r="E134" s="14">
        <v>2850</v>
      </c>
      <c r="F134" s="14"/>
      <c r="G134" s="14">
        <v>-881</v>
      </c>
      <c r="H134" s="14"/>
      <c r="I134" s="14">
        <v>2850</v>
      </c>
      <c r="J134" s="14"/>
      <c r="K134" s="14">
        <v>-881</v>
      </c>
    </row>
    <row r="135" spans="1:11" ht="23.1" customHeight="1">
      <c r="A135" s="5" t="s">
        <v>166</v>
      </c>
      <c r="B135" s="18"/>
      <c r="C135" s="62"/>
      <c r="E135" s="14">
        <v>5509</v>
      </c>
      <c r="F135" s="14"/>
      <c r="G135" s="14">
        <v>4799</v>
      </c>
      <c r="H135" s="14"/>
      <c r="I135" s="14">
        <v>5509</v>
      </c>
      <c r="J135" s="14"/>
      <c r="K135" s="14">
        <v>4799</v>
      </c>
    </row>
    <row r="136" spans="1:11" ht="23.1" customHeight="1">
      <c r="A136" s="5" t="s">
        <v>179</v>
      </c>
      <c r="B136" s="18"/>
      <c r="C136" s="62"/>
      <c r="E136" s="14">
        <v>21793</v>
      </c>
      <c r="F136" s="14"/>
      <c r="G136" s="14">
        <v>31806</v>
      </c>
      <c r="H136" s="14"/>
      <c r="I136" s="14">
        <v>21793</v>
      </c>
      <c r="J136" s="14"/>
      <c r="K136" s="14">
        <v>31806</v>
      </c>
    </row>
    <row r="137" spans="1:11" ht="23.1" customHeight="1">
      <c r="A137" s="5" t="s">
        <v>214</v>
      </c>
      <c r="B137" s="18"/>
      <c r="C137" s="62"/>
      <c r="E137" s="14">
        <v>16034</v>
      </c>
      <c r="F137" s="14"/>
      <c r="G137" s="14">
        <v>-3334</v>
      </c>
      <c r="H137" s="14"/>
      <c r="I137" s="14">
        <v>16034</v>
      </c>
      <c r="J137" s="14"/>
      <c r="K137" s="14">
        <v>-3334</v>
      </c>
    </row>
    <row r="138" spans="1:11" ht="23.1" customHeight="1">
      <c r="A138" s="5" t="s">
        <v>172</v>
      </c>
      <c r="B138" s="18"/>
      <c r="C138" s="62"/>
      <c r="E138" s="14">
        <v>0</v>
      </c>
      <c r="F138" s="14"/>
      <c r="G138" s="14">
        <v>0</v>
      </c>
      <c r="H138" s="14"/>
      <c r="I138" s="14">
        <v>-4498</v>
      </c>
      <c r="J138" s="14"/>
      <c r="K138" s="14">
        <v>-12494</v>
      </c>
    </row>
    <row r="139" spans="1:11" ht="23.1" customHeight="1">
      <c r="A139" s="5" t="s">
        <v>124</v>
      </c>
      <c r="B139" s="18"/>
      <c r="C139" s="62"/>
      <c r="E139" s="14">
        <v>-7569</v>
      </c>
      <c r="F139" s="14"/>
      <c r="G139" s="14">
        <v>-8377</v>
      </c>
      <c r="H139" s="14"/>
      <c r="I139" s="14">
        <v>-7892</v>
      </c>
      <c r="J139" s="14"/>
      <c r="K139" s="14">
        <v>-10555</v>
      </c>
    </row>
    <row r="140" spans="1:11" ht="23.1" customHeight="1">
      <c r="A140" s="5" t="s">
        <v>111</v>
      </c>
      <c r="B140" s="18"/>
      <c r="C140" s="62"/>
      <c r="E140" s="15">
        <v>158147</v>
      </c>
      <c r="F140" s="14"/>
      <c r="G140" s="15">
        <v>234019</v>
      </c>
      <c r="H140" s="14"/>
      <c r="I140" s="15">
        <v>169184</v>
      </c>
      <c r="J140" s="14"/>
      <c r="K140" s="15">
        <v>245329</v>
      </c>
    </row>
    <row r="141" spans="1:11" ht="23.1" customHeight="1">
      <c r="A141" s="5" t="s">
        <v>65</v>
      </c>
      <c r="B141" s="18"/>
      <c r="C141" s="62"/>
      <c r="E141" s="14"/>
      <c r="F141" s="14"/>
      <c r="G141" s="14"/>
      <c r="H141" s="14"/>
      <c r="I141" s="14"/>
      <c r="J141" s="14"/>
      <c r="K141" s="14"/>
    </row>
    <row r="142" spans="1:11" ht="23.1" customHeight="1">
      <c r="A142" s="5" t="s">
        <v>66</v>
      </c>
      <c r="C142" s="62"/>
      <c r="E142" s="14">
        <f>SUM(E129:E140)</f>
        <v>1492302</v>
      </c>
      <c r="F142" s="14"/>
      <c r="G142" s="14">
        <f>SUM(G129:G140)</f>
        <v>1287826</v>
      </c>
      <c r="H142" s="14"/>
      <c r="I142" s="64">
        <f>SUM(I129:I140)</f>
        <v>1429520</v>
      </c>
      <c r="J142" s="14"/>
      <c r="K142" s="14">
        <f>SUM(K129:K140)</f>
        <v>1241788</v>
      </c>
    </row>
    <row r="143" spans="1:11" ht="23.1" customHeight="1">
      <c r="A143" s="5" t="s">
        <v>67</v>
      </c>
      <c r="C143" s="62"/>
      <c r="E143" s="14"/>
      <c r="F143" s="14"/>
      <c r="G143" s="14"/>
      <c r="H143" s="14"/>
      <c r="I143" s="64"/>
      <c r="J143" s="14"/>
      <c r="K143" s="14"/>
    </row>
    <row r="144" spans="1:11" ht="23.1" customHeight="1">
      <c r="A144" s="5" t="s">
        <v>162</v>
      </c>
      <c r="C144" s="62"/>
      <c r="E144" s="64">
        <v>-215639</v>
      </c>
      <c r="F144" s="64"/>
      <c r="G144" s="64">
        <v>66190</v>
      </c>
      <c r="H144" s="64"/>
      <c r="I144" s="64">
        <v>-217627</v>
      </c>
      <c r="J144" s="64"/>
      <c r="K144" s="64">
        <v>64851</v>
      </c>
    </row>
    <row r="145" spans="1:11" ht="23.1" customHeight="1">
      <c r="A145" s="5" t="s">
        <v>68</v>
      </c>
      <c r="C145" s="62"/>
      <c r="E145" s="14">
        <v>-478209</v>
      </c>
      <c r="F145" s="14"/>
      <c r="G145" s="14">
        <v>603743</v>
      </c>
      <c r="H145" s="14"/>
      <c r="I145" s="64">
        <v>-478209</v>
      </c>
      <c r="J145" s="14"/>
      <c r="K145" s="14">
        <v>603743</v>
      </c>
    </row>
    <row r="146" spans="1:11" ht="23.1" customHeight="1">
      <c r="A146" s="5" t="s">
        <v>69</v>
      </c>
      <c r="B146" s="11"/>
      <c r="C146" s="62"/>
      <c r="E146" s="14">
        <v>-3425</v>
      </c>
      <c r="F146" s="14"/>
      <c r="G146" s="14">
        <v>53624</v>
      </c>
      <c r="H146" s="14"/>
      <c r="I146" s="64">
        <v>-3874</v>
      </c>
      <c r="J146" s="14"/>
      <c r="K146" s="14">
        <v>58388</v>
      </c>
    </row>
    <row r="147" spans="1:11" ht="23.1" customHeight="1">
      <c r="A147" s="5" t="s">
        <v>195</v>
      </c>
      <c r="C147" s="62"/>
      <c r="E147" s="14"/>
      <c r="F147" s="14"/>
      <c r="G147" s="14"/>
      <c r="H147" s="14"/>
      <c r="I147" s="64"/>
      <c r="J147" s="14"/>
      <c r="K147" s="14"/>
    </row>
    <row r="148" spans="1:11" ht="23.1" customHeight="1">
      <c r="A148" s="5" t="s">
        <v>167</v>
      </c>
      <c r="B148" s="18"/>
      <c r="C148" s="62"/>
      <c r="E148" s="14">
        <v>414728</v>
      </c>
      <c r="F148" s="14"/>
      <c r="G148" s="14">
        <v>329205</v>
      </c>
      <c r="H148" s="14"/>
      <c r="I148" s="64">
        <v>419504</v>
      </c>
      <c r="J148" s="14"/>
      <c r="K148" s="14">
        <v>332574</v>
      </c>
    </row>
    <row r="149" spans="1:11" ht="23.1" customHeight="1">
      <c r="A149" s="5" t="s">
        <v>70</v>
      </c>
      <c r="B149" s="18"/>
      <c r="C149" s="62"/>
      <c r="E149" s="65">
        <v>16455</v>
      </c>
      <c r="F149" s="64"/>
      <c r="G149" s="65">
        <v>-2783</v>
      </c>
      <c r="H149" s="64"/>
      <c r="I149" s="65">
        <v>16684</v>
      </c>
      <c r="J149" s="64"/>
      <c r="K149" s="65">
        <v>-7501</v>
      </c>
    </row>
    <row r="150" spans="1:11" ht="23.1" customHeight="1">
      <c r="A150" s="34" t="s">
        <v>62</v>
      </c>
      <c r="B150" s="18"/>
      <c r="C150" s="62"/>
      <c r="E150" s="14">
        <f>SUM(E142:E146,E148:E149)</f>
        <v>1226212</v>
      </c>
      <c r="F150" s="14"/>
      <c r="G150" s="14">
        <f>SUM(G142:G146,G148:G149)</f>
        <v>2337805</v>
      </c>
      <c r="H150" s="14"/>
      <c r="I150" s="14">
        <f>SUM(I142:I146,I148:I149)</f>
        <v>1165998</v>
      </c>
      <c r="J150" s="14"/>
      <c r="K150" s="14">
        <f>SUM(K142:K146,K148:K149)</f>
        <v>2293843</v>
      </c>
    </row>
    <row r="151" spans="1:11" ht="23.1" customHeight="1">
      <c r="A151" s="5" t="s">
        <v>173</v>
      </c>
      <c r="B151" s="18"/>
      <c r="C151" s="62"/>
      <c r="E151" s="14">
        <v>-1243</v>
      </c>
      <c r="F151" s="14"/>
      <c r="G151" s="14">
        <v>-4782</v>
      </c>
      <c r="H151" s="14"/>
      <c r="I151" s="14">
        <v>-1243</v>
      </c>
      <c r="J151" s="14"/>
      <c r="K151" s="14">
        <v>-4782</v>
      </c>
    </row>
    <row r="152" spans="1:11" ht="23.1" customHeight="1">
      <c r="A152" s="5" t="s">
        <v>174</v>
      </c>
      <c r="B152" s="18"/>
      <c r="C152" s="62"/>
      <c r="E152" s="14">
        <v>1874</v>
      </c>
      <c r="F152" s="14"/>
      <c r="G152" s="14">
        <v>2668</v>
      </c>
      <c r="H152" s="14"/>
      <c r="I152" s="14">
        <v>2197</v>
      </c>
      <c r="J152" s="14"/>
      <c r="K152" s="14">
        <v>4846</v>
      </c>
    </row>
    <row r="153" spans="1:11" ht="23.1" customHeight="1">
      <c r="A153" s="5" t="s">
        <v>175</v>
      </c>
      <c r="B153" s="18"/>
      <c r="C153" s="62"/>
      <c r="E153" s="14">
        <v>-160290</v>
      </c>
      <c r="F153" s="14"/>
      <c r="G153" s="14">
        <v>-241123</v>
      </c>
      <c r="H153" s="14"/>
      <c r="I153" s="14">
        <v>-171327</v>
      </c>
      <c r="J153" s="14"/>
      <c r="K153" s="14">
        <v>-252433</v>
      </c>
    </row>
    <row r="154" spans="1:11" ht="23.1" customHeight="1">
      <c r="A154" s="5" t="s">
        <v>71</v>
      </c>
      <c r="C154" s="62"/>
      <c r="E154" s="65">
        <v>-36038</v>
      </c>
      <c r="F154" s="64"/>
      <c r="G154" s="65">
        <v>-39349</v>
      </c>
      <c r="H154" s="64"/>
      <c r="I154" s="65">
        <v>-31574</v>
      </c>
      <c r="J154" s="64"/>
      <c r="K154" s="65">
        <v>-34962</v>
      </c>
    </row>
    <row r="155" spans="1:11" ht="23.1" customHeight="1">
      <c r="A155" s="40" t="s">
        <v>180</v>
      </c>
      <c r="B155" s="11"/>
      <c r="C155" s="62"/>
      <c r="E155" s="15">
        <f>SUM(E150:E154)</f>
        <v>1030515</v>
      </c>
      <c r="F155" s="14"/>
      <c r="G155" s="15">
        <f>SUM(G150:G154)</f>
        <v>2055219</v>
      </c>
      <c r="H155" s="14"/>
      <c r="I155" s="15">
        <f>SUM(I150:I154)</f>
        <v>964051</v>
      </c>
      <c r="J155" s="14"/>
      <c r="K155" s="15">
        <f>SUM(K150:K154)</f>
        <v>2006512</v>
      </c>
    </row>
    <row r="156" spans="1:11" ht="23.1" customHeight="1">
      <c r="A156" s="40"/>
      <c r="B156" s="11"/>
      <c r="C156" s="62"/>
      <c r="E156" s="14"/>
      <c r="F156" s="14"/>
      <c r="G156" s="14"/>
      <c r="H156" s="14"/>
      <c r="I156" s="14"/>
      <c r="J156" s="14"/>
      <c r="K156" s="14"/>
    </row>
    <row r="157" spans="1:11" ht="23.1" customHeight="1">
      <c r="A157" s="12" t="s">
        <v>9</v>
      </c>
      <c r="B157" s="11"/>
      <c r="C157" s="62"/>
      <c r="F157" s="61"/>
    </row>
    <row r="158" spans="1:11" s="18" customFormat="1" ht="21" customHeight="1">
      <c r="A158" s="1"/>
      <c r="B158" s="19"/>
      <c r="C158" s="20"/>
      <c r="D158" s="21"/>
      <c r="E158" s="21"/>
      <c r="F158" s="21"/>
      <c r="G158" s="21"/>
      <c r="H158" s="21"/>
      <c r="I158" s="21"/>
      <c r="J158" s="21"/>
      <c r="K158" s="22" t="s">
        <v>11</v>
      </c>
    </row>
    <row r="159" spans="1:11" s="18" customFormat="1" ht="21" customHeight="1">
      <c r="A159" s="1" t="s">
        <v>0</v>
      </c>
      <c r="B159" s="19"/>
      <c r="C159" s="20"/>
      <c r="D159" s="21"/>
      <c r="E159" s="21"/>
      <c r="F159" s="21"/>
      <c r="G159" s="21"/>
      <c r="H159" s="21"/>
      <c r="I159" s="21"/>
      <c r="J159" s="21"/>
      <c r="K159" s="21"/>
    </row>
    <row r="160" spans="1:11" s="18" customFormat="1" ht="21" customHeight="1">
      <c r="A160" s="40" t="s">
        <v>194</v>
      </c>
      <c r="B160" s="21"/>
      <c r="C160" s="20"/>
      <c r="D160" s="21"/>
      <c r="E160" s="21"/>
      <c r="F160" s="21"/>
      <c r="G160" s="21"/>
      <c r="H160" s="21"/>
      <c r="I160" s="21"/>
      <c r="J160" s="21"/>
      <c r="K160" s="21"/>
    </row>
    <row r="161" spans="1:11" s="18" customFormat="1" ht="21" customHeight="1">
      <c r="A161" s="1" t="s">
        <v>201</v>
      </c>
      <c r="B161" s="19"/>
      <c r="C161" s="20"/>
      <c r="D161" s="21"/>
      <c r="E161" s="21"/>
      <c r="F161" s="21"/>
      <c r="G161" s="21"/>
      <c r="H161" s="21"/>
      <c r="I161" s="21"/>
      <c r="J161" s="21"/>
      <c r="K161" s="21"/>
    </row>
    <row r="162" spans="1:11" s="18" customFormat="1" ht="21" customHeight="1">
      <c r="B162" s="19"/>
      <c r="C162" s="20"/>
      <c r="D162" s="21"/>
      <c r="E162" s="21"/>
      <c r="F162" s="21"/>
      <c r="G162" s="21"/>
      <c r="H162" s="21"/>
      <c r="I162" s="19"/>
      <c r="J162" s="21"/>
      <c r="K162" s="22" t="s">
        <v>10</v>
      </c>
    </row>
    <row r="163" spans="1:11" ht="21" customHeight="1">
      <c r="E163" s="23"/>
      <c r="F163" s="23" t="s">
        <v>3</v>
      </c>
      <c r="G163" s="23"/>
      <c r="H163" s="6"/>
      <c r="I163" s="23"/>
      <c r="J163" s="23" t="s">
        <v>4</v>
      </c>
      <c r="K163" s="23"/>
    </row>
    <row r="164" spans="1:11" ht="21" customHeight="1">
      <c r="C164" s="30"/>
      <c r="D164" s="25"/>
      <c r="E164" s="26">
        <v>2026</v>
      </c>
      <c r="F164" s="27"/>
      <c r="G164" s="28">
        <v>2025</v>
      </c>
      <c r="H164" s="29"/>
      <c r="I164" s="26">
        <v>2026</v>
      </c>
      <c r="J164" s="27"/>
      <c r="K164" s="28">
        <v>2025</v>
      </c>
    </row>
    <row r="165" spans="1:11" ht="21" customHeight="1">
      <c r="A165" s="3" t="s">
        <v>78</v>
      </c>
      <c r="B165" s="6"/>
      <c r="C165" s="62"/>
      <c r="E165" s="61"/>
      <c r="F165" s="61"/>
      <c r="G165" s="61"/>
      <c r="I165" s="61"/>
      <c r="J165" s="61"/>
      <c r="K165" s="61"/>
    </row>
    <row r="166" spans="1:11" ht="21" customHeight="1">
      <c r="A166" s="5" t="s">
        <v>186</v>
      </c>
      <c r="B166" s="5"/>
      <c r="C166" s="62"/>
      <c r="E166" s="14">
        <v>0</v>
      </c>
      <c r="F166" s="8"/>
      <c r="G166" s="8">
        <v>0</v>
      </c>
      <c r="H166" s="16"/>
      <c r="I166" s="14">
        <v>19000</v>
      </c>
      <c r="J166" s="8"/>
      <c r="K166" s="8">
        <v>-33500</v>
      </c>
    </row>
    <row r="167" spans="1:11" ht="21" customHeight="1">
      <c r="A167" s="5" t="s">
        <v>112</v>
      </c>
      <c r="B167" s="5"/>
      <c r="C167" s="62"/>
      <c r="E167" s="4">
        <v>2325</v>
      </c>
      <c r="F167" s="8"/>
      <c r="G167" s="8">
        <v>1774</v>
      </c>
      <c r="H167" s="16"/>
      <c r="I167" s="14">
        <v>2325</v>
      </c>
      <c r="J167" s="8"/>
      <c r="K167" s="8">
        <v>1774</v>
      </c>
    </row>
    <row r="168" spans="1:11" ht="21" customHeight="1">
      <c r="A168" s="5" t="s">
        <v>153</v>
      </c>
      <c r="C168" s="62"/>
      <c r="E168" s="16">
        <v>0</v>
      </c>
      <c r="F168" s="16"/>
      <c r="G168" s="16">
        <v>0</v>
      </c>
      <c r="H168" s="16"/>
      <c r="I168" s="16">
        <v>4498</v>
      </c>
      <c r="J168" s="16"/>
      <c r="K168" s="16">
        <v>12494</v>
      </c>
    </row>
    <row r="169" spans="1:11" ht="21" customHeight="1">
      <c r="A169" s="5" t="s">
        <v>163</v>
      </c>
      <c r="C169" s="62"/>
      <c r="E169" s="16"/>
      <c r="F169" s="16"/>
      <c r="G169" s="16"/>
      <c r="H169" s="16"/>
      <c r="I169" s="16"/>
      <c r="J169" s="16"/>
      <c r="K169" s="16"/>
    </row>
    <row r="170" spans="1:11" ht="21" customHeight="1">
      <c r="A170" s="5" t="s">
        <v>164</v>
      </c>
      <c r="C170" s="62"/>
      <c r="E170" s="16">
        <v>-385273</v>
      </c>
      <c r="F170" s="16"/>
      <c r="G170" s="16">
        <v>-828814</v>
      </c>
      <c r="H170" s="16"/>
      <c r="I170" s="16">
        <v>-340663</v>
      </c>
      <c r="J170" s="16"/>
      <c r="K170" s="16">
        <v>-768208</v>
      </c>
    </row>
    <row r="171" spans="1:11" ht="21" customHeight="1">
      <c r="A171" s="5" t="s">
        <v>165</v>
      </c>
      <c r="C171" s="62"/>
      <c r="E171" s="16">
        <v>0</v>
      </c>
      <c r="F171" s="16"/>
      <c r="G171" s="16">
        <v>-101500</v>
      </c>
      <c r="H171" s="16"/>
      <c r="I171" s="16">
        <v>0</v>
      </c>
      <c r="J171" s="16"/>
      <c r="K171" s="16">
        <v>-101500</v>
      </c>
    </row>
    <row r="172" spans="1:11" ht="21" customHeight="1">
      <c r="A172" s="5" t="s">
        <v>131</v>
      </c>
      <c r="C172" s="62"/>
      <c r="E172" s="16">
        <v>568</v>
      </c>
      <c r="F172" s="16"/>
      <c r="G172" s="16">
        <v>2031</v>
      </c>
      <c r="H172" s="16"/>
      <c r="I172" s="16">
        <v>568</v>
      </c>
      <c r="J172" s="16"/>
      <c r="K172" s="16">
        <v>2031</v>
      </c>
    </row>
    <row r="173" spans="1:11" ht="21" customHeight="1">
      <c r="A173" s="5" t="s">
        <v>147</v>
      </c>
      <c r="C173" s="62"/>
      <c r="E173" s="16">
        <v>-3949</v>
      </c>
      <c r="F173" s="16"/>
      <c r="G173" s="16">
        <v>-9213</v>
      </c>
      <c r="H173" s="16"/>
      <c r="I173" s="16">
        <v>-3949</v>
      </c>
      <c r="J173" s="16"/>
      <c r="K173" s="16">
        <v>-9213</v>
      </c>
    </row>
    <row r="174" spans="1:11" ht="21" customHeight="1">
      <c r="A174" s="3" t="s">
        <v>79</v>
      </c>
      <c r="C174" s="62"/>
      <c r="E174" s="39">
        <f>SUM(E166:E173)</f>
        <v>-386329</v>
      </c>
      <c r="F174" s="14"/>
      <c r="G174" s="39">
        <f>SUM(G166:G173)</f>
        <v>-935722</v>
      </c>
      <c r="H174" s="14"/>
      <c r="I174" s="39">
        <f>SUM(I166:I173)</f>
        <v>-318221</v>
      </c>
      <c r="J174" s="14"/>
      <c r="K174" s="39">
        <f>SUM(K166:K173)</f>
        <v>-896122</v>
      </c>
    </row>
    <row r="175" spans="1:11" ht="21" customHeight="1">
      <c r="A175" s="3" t="s">
        <v>80</v>
      </c>
      <c r="B175" s="6"/>
      <c r="C175" s="62"/>
      <c r="E175" s="14"/>
      <c r="F175" s="14"/>
      <c r="G175" s="14"/>
      <c r="H175" s="14"/>
      <c r="I175" s="14"/>
      <c r="J175" s="14"/>
      <c r="K175" s="14"/>
    </row>
    <row r="176" spans="1:11" ht="21" customHeight="1">
      <c r="A176" s="5" t="s">
        <v>210</v>
      </c>
      <c r="B176" s="6"/>
      <c r="C176" s="62"/>
      <c r="E176" s="14">
        <v>136483</v>
      </c>
      <c r="F176" s="14"/>
      <c r="G176" s="14">
        <v>-18672</v>
      </c>
      <c r="H176" s="14"/>
      <c r="I176" s="14">
        <v>136483</v>
      </c>
      <c r="J176" s="14"/>
      <c r="K176" s="14">
        <v>-18672</v>
      </c>
    </row>
    <row r="177" spans="1:11" ht="21" customHeight="1">
      <c r="A177" s="5" t="s">
        <v>108</v>
      </c>
      <c r="B177" s="6"/>
      <c r="C177" s="62"/>
      <c r="E177" s="14">
        <v>555251</v>
      </c>
      <c r="F177" s="14"/>
      <c r="G177" s="14">
        <v>168384</v>
      </c>
      <c r="H177" s="14"/>
      <c r="I177" s="14">
        <v>555251</v>
      </c>
      <c r="J177" s="14"/>
      <c r="K177" s="14">
        <v>168384</v>
      </c>
    </row>
    <row r="178" spans="1:11" ht="21" customHeight="1">
      <c r="A178" s="5" t="s">
        <v>107</v>
      </c>
      <c r="B178" s="5"/>
      <c r="C178" s="62"/>
      <c r="E178" s="14">
        <v>-1285802</v>
      </c>
      <c r="F178" s="14"/>
      <c r="G178" s="14">
        <v>-1061701</v>
      </c>
      <c r="H178" s="14"/>
      <c r="I178" s="14">
        <v>-1285802</v>
      </c>
      <c r="J178" s="14"/>
      <c r="K178" s="14">
        <v>-1061701</v>
      </c>
    </row>
    <row r="179" spans="1:11" ht="21" customHeight="1">
      <c r="A179" s="5" t="s">
        <v>149</v>
      </c>
      <c r="B179" s="6"/>
      <c r="C179" s="62"/>
      <c r="E179" s="14">
        <v>-14002</v>
      </c>
      <c r="F179" s="14"/>
      <c r="G179" s="14">
        <v>-12416</v>
      </c>
      <c r="H179" s="14"/>
      <c r="I179" s="14">
        <v>-21087</v>
      </c>
      <c r="J179" s="14"/>
      <c r="K179" s="14">
        <v>-19227</v>
      </c>
    </row>
    <row r="180" spans="1:11" ht="21" customHeight="1">
      <c r="A180" s="5" t="s">
        <v>202</v>
      </c>
      <c r="B180" s="6"/>
      <c r="C180" s="62"/>
      <c r="E180" s="14">
        <v>-15047</v>
      </c>
      <c r="F180" s="14"/>
      <c r="G180" s="14">
        <v>-17096</v>
      </c>
      <c r="H180" s="14"/>
      <c r="I180" s="14">
        <v>-15047</v>
      </c>
      <c r="J180" s="14"/>
      <c r="K180" s="14">
        <v>-17096</v>
      </c>
    </row>
    <row r="181" spans="1:11" ht="21" customHeight="1">
      <c r="A181" s="5" t="s">
        <v>154</v>
      </c>
      <c r="B181" s="6"/>
      <c r="C181" s="62"/>
      <c r="E181" s="14">
        <v>-2</v>
      </c>
      <c r="F181" s="14"/>
      <c r="G181" s="14">
        <v>-6</v>
      </c>
      <c r="H181" s="14"/>
      <c r="I181" s="14">
        <v>0</v>
      </c>
      <c r="J181" s="14"/>
      <c r="K181" s="14">
        <v>0</v>
      </c>
    </row>
    <row r="182" spans="1:11" ht="21" customHeight="1">
      <c r="A182" s="3" t="s">
        <v>187</v>
      </c>
      <c r="B182" s="40"/>
      <c r="C182" s="62"/>
      <c r="E182" s="39">
        <f>SUM(E176:E181)</f>
        <v>-623119</v>
      </c>
      <c r="F182" s="14"/>
      <c r="G182" s="39">
        <f>SUM(G176:G181)</f>
        <v>-941507</v>
      </c>
      <c r="H182" s="14"/>
      <c r="I182" s="39">
        <f>SUM(I176:I181)</f>
        <v>-630202</v>
      </c>
      <c r="J182" s="14"/>
      <c r="K182" s="39">
        <f>SUM(K176:K181)</f>
        <v>-948312</v>
      </c>
    </row>
    <row r="183" spans="1:11" ht="21" customHeight="1">
      <c r="A183" s="3" t="s">
        <v>211</v>
      </c>
      <c r="C183" s="62"/>
      <c r="E183" s="64">
        <f>SUM(E155,E174,E182)</f>
        <v>21067</v>
      </c>
      <c r="F183" s="64"/>
      <c r="G183" s="64">
        <f>SUM(G155,G174,G182)</f>
        <v>177990</v>
      </c>
      <c r="H183" s="64"/>
      <c r="I183" s="64">
        <f>SUM(I155,I174,I182)</f>
        <v>15628</v>
      </c>
      <c r="J183" s="64"/>
      <c r="K183" s="64">
        <f>SUM(K155,K174,K182)</f>
        <v>162078</v>
      </c>
    </row>
    <row r="184" spans="1:11" ht="21" customHeight="1">
      <c r="A184" s="34" t="s">
        <v>81</v>
      </c>
      <c r="B184" s="18"/>
      <c r="C184" s="62"/>
      <c r="E184" s="14">
        <f>BS!G11</f>
        <v>144841</v>
      </c>
      <c r="F184" s="14"/>
      <c r="G184" s="14">
        <v>124368</v>
      </c>
      <c r="H184" s="14"/>
      <c r="I184" s="14">
        <f>BS!K11</f>
        <v>135078</v>
      </c>
      <c r="J184" s="14"/>
      <c r="K184" s="14">
        <v>110260</v>
      </c>
    </row>
    <row r="185" spans="1:11" ht="21" customHeight="1">
      <c r="A185" s="34" t="s">
        <v>96</v>
      </c>
      <c r="B185" s="18"/>
      <c r="C185" s="62"/>
      <c r="E185" s="15">
        <v>-115</v>
      </c>
      <c r="F185" s="14"/>
      <c r="G185" s="15">
        <v>11</v>
      </c>
      <c r="H185" s="14"/>
      <c r="I185" s="15">
        <v>-115</v>
      </c>
      <c r="J185" s="14"/>
      <c r="K185" s="15">
        <v>11</v>
      </c>
    </row>
    <row r="186" spans="1:11" ht="21" customHeight="1" thickBot="1">
      <c r="A186" s="1" t="s">
        <v>82</v>
      </c>
      <c r="B186" s="11"/>
      <c r="C186" s="62"/>
      <c r="E186" s="66">
        <f>SUM(E183:E185)</f>
        <v>165793</v>
      </c>
      <c r="F186" s="14"/>
      <c r="G186" s="66">
        <f>SUM(G183:G185)</f>
        <v>302369</v>
      </c>
      <c r="H186" s="14"/>
      <c r="I186" s="66">
        <f>SUM(I183:I185)</f>
        <v>150591</v>
      </c>
      <c r="J186" s="14"/>
      <c r="K186" s="66">
        <f>SUM(K183:K185)</f>
        <v>272349</v>
      </c>
    </row>
    <row r="187" spans="1:11" ht="21" customHeight="1" thickTop="1">
      <c r="C187" s="62"/>
      <c r="D187" s="63"/>
      <c r="E187" s="14"/>
      <c r="F187" s="14"/>
      <c r="G187" s="14"/>
      <c r="H187" s="14"/>
      <c r="I187" s="14"/>
      <c r="J187" s="14"/>
      <c r="K187" s="14"/>
    </row>
    <row r="188" spans="1:11" ht="21" customHeight="1">
      <c r="A188" s="3" t="s">
        <v>72</v>
      </c>
      <c r="C188" s="62"/>
      <c r="D188" s="63"/>
      <c r="E188" s="14"/>
      <c r="F188" s="14"/>
      <c r="G188" s="14"/>
      <c r="H188" s="14"/>
      <c r="I188" s="14"/>
      <c r="J188" s="14"/>
      <c r="K188" s="14"/>
    </row>
    <row r="189" spans="1:11" ht="21" customHeight="1">
      <c r="A189" s="5" t="s">
        <v>73</v>
      </c>
      <c r="C189" s="62"/>
      <c r="D189" s="63"/>
      <c r="E189" s="14"/>
      <c r="F189" s="14"/>
      <c r="G189" s="14"/>
      <c r="H189" s="14"/>
      <c r="I189" s="14"/>
      <c r="J189" s="14"/>
      <c r="K189" s="14"/>
    </row>
    <row r="190" spans="1:11" ht="21" customHeight="1">
      <c r="A190" s="5" t="s">
        <v>176</v>
      </c>
      <c r="C190" s="62"/>
      <c r="D190" s="63"/>
      <c r="E190" s="14">
        <v>154624</v>
      </c>
      <c r="F190" s="14"/>
      <c r="G190" s="14">
        <v>157447</v>
      </c>
      <c r="H190" s="14"/>
      <c r="I190" s="14">
        <v>154624</v>
      </c>
      <c r="J190" s="14"/>
      <c r="K190" s="14">
        <v>157447</v>
      </c>
    </row>
    <row r="191" spans="1:11" ht="21" customHeight="1">
      <c r="A191" s="5" t="s">
        <v>182</v>
      </c>
      <c r="C191" s="62"/>
      <c r="D191" s="63"/>
      <c r="E191" s="14"/>
      <c r="F191" s="14"/>
      <c r="G191" s="14"/>
      <c r="H191" s="14"/>
      <c r="I191" s="14"/>
      <c r="J191" s="14"/>
      <c r="K191" s="14"/>
    </row>
    <row r="192" spans="1:11" ht="21" customHeight="1">
      <c r="A192" s="5" t="s">
        <v>177</v>
      </c>
      <c r="C192" s="62"/>
      <c r="D192" s="63"/>
      <c r="E192" s="4">
        <v>-166165</v>
      </c>
      <c r="G192" s="14">
        <v>92310</v>
      </c>
      <c r="H192" s="14"/>
      <c r="I192" s="14">
        <v>-148764</v>
      </c>
      <c r="J192" s="14"/>
      <c r="K192" s="14">
        <v>61316</v>
      </c>
    </row>
    <row r="193" spans="1:12" ht="21" customHeight="1">
      <c r="A193" s="5" t="s">
        <v>181</v>
      </c>
      <c r="C193" s="62"/>
      <c r="D193" s="63"/>
      <c r="E193" s="14"/>
      <c r="F193" s="14"/>
      <c r="G193" s="14"/>
      <c r="H193" s="14"/>
      <c r="I193" s="14"/>
      <c r="J193" s="14"/>
      <c r="K193" s="14"/>
    </row>
    <row r="194" spans="1:12" ht="21" customHeight="1">
      <c r="A194" s="5" t="s">
        <v>125</v>
      </c>
      <c r="C194" s="62"/>
      <c r="D194" s="63"/>
      <c r="E194" s="14">
        <v>2086</v>
      </c>
      <c r="F194" s="14"/>
      <c r="G194" s="14">
        <v>6175</v>
      </c>
      <c r="H194" s="14"/>
      <c r="I194" s="14">
        <v>2086</v>
      </c>
      <c r="J194" s="14"/>
      <c r="K194" s="14">
        <v>6175</v>
      </c>
    </row>
    <row r="195" spans="1:12" ht="21" customHeight="1">
      <c r="A195" s="5" t="s">
        <v>152</v>
      </c>
      <c r="C195" s="62"/>
      <c r="D195" s="63"/>
      <c r="E195" s="14">
        <v>2864</v>
      </c>
      <c r="F195" s="14"/>
      <c r="G195" s="14">
        <v>3116</v>
      </c>
      <c r="H195" s="14"/>
      <c r="I195" s="14">
        <v>2864</v>
      </c>
      <c r="J195" s="14"/>
      <c r="K195" s="14">
        <v>3116</v>
      </c>
    </row>
    <row r="196" spans="1:12" ht="21" customHeight="1">
      <c r="A196" s="4" t="s">
        <v>215</v>
      </c>
      <c r="C196" s="62"/>
      <c r="D196" s="63"/>
      <c r="E196" s="14">
        <v>135321</v>
      </c>
      <c r="F196" s="14"/>
      <c r="G196" s="14">
        <v>153751</v>
      </c>
      <c r="H196" s="14"/>
      <c r="I196" s="14">
        <v>135321</v>
      </c>
      <c r="J196" s="14"/>
      <c r="K196" s="14">
        <v>153751</v>
      </c>
    </row>
    <row r="197" spans="1:12" ht="12" customHeight="1">
      <c r="C197" s="62"/>
      <c r="D197" s="63"/>
      <c r="E197" s="14"/>
      <c r="F197" s="14"/>
      <c r="G197" s="14"/>
      <c r="H197" s="14"/>
      <c r="I197" s="14"/>
      <c r="J197" s="14"/>
      <c r="K197" s="14"/>
    </row>
    <row r="198" spans="1:12" ht="21" customHeight="1">
      <c r="A198" s="12" t="s">
        <v>9</v>
      </c>
      <c r="B198" s="11"/>
      <c r="C198" s="62"/>
      <c r="E198" s="61"/>
      <c r="F198" s="61"/>
      <c r="G198" s="61"/>
    </row>
    <row r="204" spans="1:12" s="5" customFormat="1" ht="23.1" customHeight="1">
      <c r="B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s="5" customFormat="1" ht="23.1" customHeight="1">
      <c r="B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s="5" customFormat="1" ht="23.1" customHeight="1">
      <c r="B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s="5" customFormat="1" ht="23.1" customHeight="1">
      <c r="B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s="5" customFormat="1" ht="23.1" customHeight="1">
      <c r="B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2:12" s="5" customFormat="1" ht="23.1" customHeight="1">
      <c r="B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2:12" s="5" customFormat="1" ht="23.1" customHeight="1">
      <c r="B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2:12" s="5" customFormat="1" ht="23.1" customHeight="1">
      <c r="B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2:12" s="5" customFormat="1" ht="23.1" customHeight="1">
      <c r="B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2:12" s="5" customFormat="1" ht="23.1" customHeight="1">
      <c r="B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2:12" s="5" customFormat="1" ht="23.1" customHeight="1">
      <c r="B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2:12" s="5" customFormat="1" ht="23.1" customHeight="1">
      <c r="B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2:12" s="5" customFormat="1" ht="23.1" customHeight="1">
      <c r="B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2:12" s="5" customFormat="1" ht="23.1" customHeight="1">
      <c r="B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2:12" s="5" customFormat="1" ht="23.1" customHeight="1">
      <c r="B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2:12" s="5" customFormat="1" ht="23.1" customHeight="1">
      <c r="B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2:12" s="5" customFormat="1" ht="23.1" customHeight="1">
      <c r="B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2:12" s="5" customFormat="1" ht="23.1" customHeight="1">
      <c r="B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2:12" s="5" customFormat="1" ht="23.1" customHeight="1">
      <c r="B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2:12" s="5" customFormat="1" ht="23.1" customHeight="1">
      <c r="B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2:12" s="5" customFormat="1" ht="23.1" customHeight="1">
      <c r="B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2:12" s="5" customFormat="1" ht="23.1" customHeight="1">
      <c r="B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2:12" s="5" customFormat="1" ht="23.1" customHeight="1">
      <c r="B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2:12" s="5" customFormat="1" ht="23.1" customHeight="1">
      <c r="B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2:12" s="5" customFormat="1" ht="23.1" customHeight="1">
      <c r="B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2:12" s="5" customFormat="1" ht="23.1" customHeight="1">
      <c r="B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2:12" s="5" customFormat="1" ht="23.1" customHeight="1">
      <c r="B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2:12" s="5" customFormat="1" ht="23.1" customHeight="1">
      <c r="B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2:12" s="5" customFormat="1" ht="23.1" customHeight="1">
      <c r="B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2:12" s="5" customFormat="1" ht="23.1" customHeight="1">
      <c r="B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2:12" s="5" customFormat="1" ht="23.1" customHeight="1">
      <c r="B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2:12" s="5" customFormat="1" ht="23.1" customHeight="1">
      <c r="B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2:12" s="5" customFormat="1" ht="23.1" customHeight="1">
      <c r="B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2:12" s="5" customFormat="1" ht="23.1" customHeight="1">
      <c r="B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2:12" s="5" customFormat="1" ht="23.1" customHeight="1">
      <c r="B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2:12" s="5" customFormat="1" ht="23.1" customHeight="1">
      <c r="B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2:12" s="5" customFormat="1" ht="23.1" customHeight="1">
      <c r="B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2:12" s="5" customFormat="1" ht="23.1" customHeight="1">
      <c r="B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2:12" s="5" customFormat="1" ht="23.1" customHeight="1">
      <c r="B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2:12" s="5" customFormat="1" ht="23.1" customHeight="1">
      <c r="B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2:12" s="5" customFormat="1" ht="23.1" customHeight="1">
      <c r="B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2:12" s="5" customFormat="1" ht="23.1" customHeight="1">
      <c r="B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2:12" s="5" customFormat="1" ht="23.1" customHeight="1">
      <c r="B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2:12" s="5" customFormat="1" ht="23.1" customHeight="1">
      <c r="B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2:12" s="5" customFormat="1" ht="23.1" customHeight="1">
      <c r="B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2:12" s="5" customFormat="1" ht="23.1" customHeight="1">
      <c r="B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2:12" s="5" customFormat="1" ht="23.1" customHeight="1">
      <c r="B250" s="4"/>
      <c r="D250" s="4"/>
      <c r="E250" s="4"/>
      <c r="F250" s="4"/>
      <c r="G250" s="4"/>
      <c r="H250" s="4"/>
      <c r="I250" s="4"/>
      <c r="J250" s="4"/>
      <c r="K250" s="4"/>
      <c r="L250" s="4"/>
    </row>
    <row r="251" spans="2:12" s="5" customFormat="1" ht="23.1" customHeight="1">
      <c r="B251" s="4"/>
      <c r="D251" s="4"/>
      <c r="E251" s="4"/>
      <c r="F251" s="4"/>
      <c r="G251" s="4"/>
      <c r="H251" s="4"/>
      <c r="I251" s="4"/>
      <c r="J251" s="4"/>
      <c r="K251" s="4"/>
      <c r="L251" s="4"/>
    </row>
    <row r="252" spans="2:12" s="5" customFormat="1" ht="23.1" customHeight="1">
      <c r="B252" s="4"/>
      <c r="D252" s="4"/>
      <c r="E252" s="4"/>
      <c r="F252" s="4"/>
      <c r="G252" s="4"/>
      <c r="H252" s="4"/>
      <c r="I252" s="4"/>
      <c r="J252" s="4"/>
      <c r="K252" s="4"/>
      <c r="L252" s="4"/>
    </row>
    <row r="253" spans="2:12" s="5" customFormat="1" ht="23.1" customHeight="1">
      <c r="B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2:12" s="5" customFormat="1" ht="23.1" customHeight="1">
      <c r="B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2:12" s="5" customFormat="1" ht="23.1" customHeight="1">
      <c r="B255" s="4"/>
      <c r="D255" s="4"/>
      <c r="E255" s="4"/>
      <c r="F255" s="4"/>
      <c r="G255" s="4"/>
      <c r="H255" s="4"/>
      <c r="I255" s="4"/>
      <c r="J255" s="4"/>
      <c r="K255" s="4"/>
      <c r="L255" s="4"/>
    </row>
  </sheetData>
  <pageMargins left="0.98425196850393704" right="0.31496062992125984" top="0.78740157480314965" bottom="0.19685039370078741" header="0.31496062992125984" footer="0.31496062992125984"/>
  <pageSetup paperSize="9" scale="80" fitToHeight="7" orientation="portrait" r:id="rId1"/>
  <headerFooter>
    <evenHeader>&amp;R&amp;"Arial,Italic"&amp;12For internal use only</evenHeader>
  </headerFooter>
  <rowBreaks count="5" manualBreakCount="5">
    <brk id="38" max="11" man="1"/>
    <brk id="60" max="11" man="1"/>
    <brk id="98" max="11" man="1"/>
    <brk id="120" max="11" man="1"/>
    <brk id="15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0E324-E13B-44B4-8011-53F558093EB1}">
  <dimension ref="A1:Z33"/>
  <sheetViews>
    <sheetView showGridLines="0" view="pageBreakPreview" zoomScale="70" zoomScaleNormal="100" zoomScaleSheetLayoutView="70" workbookViewId="0">
      <selection activeCell="AC3" sqref="AC3"/>
    </sheetView>
  </sheetViews>
  <sheetFormatPr defaultColWidth="9.44140625" defaultRowHeight="21" customHeight="1"/>
  <cols>
    <col min="1" max="1" width="13.109375" style="4" customWidth="1"/>
    <col min="2" max="2" width="12.6640625" style="4" customWidth="1"/>
    <col min="3" max="3" width="2.88671875" style="4" customWidth="1"/>
    <col min="4" max="4" width="3.109375" style="4" customWidth="1"/>
    <col min="5" max="5" width="6.21875" style="63" customWidth="1"/>
    <col min="6" max="6" width="4.6640625" style="4" customWidth="1"/>
    <col min="7" max="7" width="1.44140625" style="4" customWidth="1"/>
    <col min="8" max="8" width="16.33203125" style="4" customWidth="1"/>
    <col min="9" max="9" width="1.44140625" style="4" customWidth="1"/>
    <col min="10" max="10" width="16.33203125" style="4" customWidth="1"/>
    <col min="11" max="11" width="1.44140625" style="4" customWidth="1"/>
    <col min="12" max="12" width="16.33203125" style="4" customWidth="1"/>
    <col min="13" max="13" width="1.44140625" style="4" customWidth="1"/>
    <col min="14" max="14" width="16.33203125" style="4" customWidth="1"/>
    <col min="15" max="15" width="1.44140625" style="4" customWidth="1"/>
    <col min="16" max="16" width="16.33203125" style="4" customWidth="1"/>
    <col min="17" max="17" width="1.44140625" style="4" customWidth="1"/>
    <col min="18" max="18" width="16.33203125" style="4" customWidth="1"/>
    <col min="19" max="19" width="1.44140625" style="4" customWidth="1"/>
    <col min="20" max="20" width="18.6640625" style="4" customWidth="1"/>
    <col min="21" max="21" width="1.44140625" style="4" customWidth="1"/>
    <col min="22" max="22" width="16.33203125" style="4" customWidth="1"/>
    <col min="23" max="23" width="1.44140625" style="4" customWidth="1"/>
    <col min="24" max="24" width="16.33203125" style="4" customWidth="1"/>
    <col min="25" max="25" width="1.44140625" style="4" customWidth="1"/>
    <col min="26" max="26" width="16.33203125" style="4" customWidth="1"/>
    <col min="27" max="27" width="0.5546875" style="4" customWidth="1"/>
    <col min="28" max="16384" width="9.44140625" style="4"/>
  </cols>
  <sheetData>
    <row r="1" spans="1:26" ht="21" customHeight="1">
      <c r="A1" s="1"/>
      <c r="B1" s="2"/>
      <c r="C1" s="2"/>
      <c r="D1" s="2"/>
      <c r="E1" s="9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60" t="s">
        <v>11</v>
      </c>
    </row>
    <row r="2" spans="1:26" ht="21" customHeight="1">
      <c r="A2" s="1" t="s">
        <v>0</v>
      </c>
      <c r="B2" s="2"/>
      <c r="C2" s="2"/>
      <c r="D2" s="2"/>
      <c r="E2" s="9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>
      <c r="A3" s="2" t="s">
        <v>191</v>
      </c>
      <c r="B3" s="2"/>
      <c r="C3" s="2"/>
      <c r="D3" s="2"/>
      <c r="E3" s="97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>
      <c r="A4" s="2" t="s">
        <v>201</v>
      </c>
      <c r="B4" s="2"/>
      <c r="C4" s="2"/>
      <c r="D4" s="2"/>
      <c r="E4" s="9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>
      <c r="B5" s="67"/>
      <c r="C5" s="67"/>
      <c r="D5" s="67"/>
      <c r="E5" s="98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0"/>
      <c r="W5" s="67"/>
      <c r="X5" s="67"/>
      <c r="Y5" s="67"/>
      <c r="Z5" s="60" t="s">
        <v>10</v>
      </c>
    </row>
    <row r="6" spans="1:26" ht="21" customHeight="1">
      <c r="A6" s="63"/>
      <c r="B6" s="63"/>
      <c r="C6" s="63"/>
      <c r="D6" s="63"/>
      <c r="E6" s="7"/>
      <c r="F6" s="63"/>
      <c r="G6" s="63"/>
      <c r="H6" s="103" t="s">
        <v>3</v>
      </c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</row>
    <row r="7" spans="1:26" ht="21" customHeight="1">
      <c r="A7" s="63"/>
      <c r="B7" s="63"/>
      <c r="C7" s="63"/>
      <c r="D7" s="63"/>
      <c r="E7" s="7"/>
      <c r="F7" s="63"/>
      <c r="G7" s="63"/>
      <c r="H7" s="104" t="s">
        <v>42</v>
      </c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7"/>
      <c r="X7" s="7"/>
      <c r="Y7" s="7"/>
      <c r="Z7" s="7"/>
    </row>
    <row r="8" spans="1:26" ht="21" customHeight="1">
      <c r="A8" s="63"/>
      <c r="B8" s="63"/>
      <c r="C8" s="63"/>
      <c r="D8" s="63"/>
      <c r="E8" s="7"/>
      <c r="F8" s="63"/>
      <c r="G8" s="63"/>
      <c r="H8" s="63"/>
      <c r="I8" s="63"/>
      <c r="J8" s="63"/>
      <c r="K8" s="63"/>
      <c r="L8" s="63" t="s">
        <v>143</v>
      </c>
      <c r="M8" s="63"/>
      <c r="N8" s="63"/>
      <c r="O8" s="63"/>
      <c r="P8" s="63"/>
      <c r="Q8" s="63"/>
      <c r="R8" s="63"/>
      <c r="S8" s="63"/>
      <c r="T8" s="63"/>
      <c r="U8" s="63"/>
      <c r="W8" s="7"/>
      <c r="Y8" s="7"/>
      <c r="Z8" s="7"/>
    </row>
    <row r="9" spans="1:26" ht="21" customHeight="1">
      <c r="A9" s="63"/>
      <c r="B9" s="63"/>
      <c r="C9" s="63"/>
      <c r="D9" s="63"/>
      <c r="F9" s="63"/>
      <c r="G9" s="63"/>
      <c r="H9" s="63"/>
      <c r="I9" s="63"/>
      <c r="J9" s="63"/>
      <c r="K9" s="63"/>
      <c r="L9" s="63" t="s">
        <v>145</v>
      </c>
      <c r="M9" s="63"/>
      <c r="N9" s="63"/>
      <c r="O9" s="63"/>
      <c r="P9" s="63"/>
      <c r="Q9" s="63"/>
      <c r="R9" s="63"/>
      <c r="S9" s="63"/>
      <c r="T9" s="63"/>
      <c r="U9" s="63"/>
      <c r="V9" s="63" t="s">
        <v>53</v>
      </c>
      <c r="W9" s="7"/>
      <c r="X9" s="69" t="s">
        <v>118</v>
      </c>
      <c r="Y9" s="7"/>
      <c r="Z9" s="7"/>
    </row>
    <row r="10" spans="1:26" s="63" customFormat="1" ht="21" customHeight="1">
      <c r="H10" s="63" t="s">
        <v>46</v>
      </c>
      <c r="L10" s="63" t="s">
        <v>144</v>
      </c>
      <c r="N10" s="105" t="s">
        <v>39</v>
      </c>
      <c r="O10" s="105"/>
      <c r="P10" s="105"/>
      <c r="Q10" s="105"/>
      <c r="R10" s="105"/>
      <c r="V10" s="63" t="s">
        <v>54</v>
      </c>
      <c r="X10" s="69" t="s">
        <v>119</v>
      </c>
      <c r="Z10" s="63" t="s">
        <v>56</v>
      </c>
    </row>
    <row r="11" spans="1:26" s="63" customFormat="1" ht="21" customHeight="1">
      <c r="H11" s="63" t="s">
        <v>47</v>
      </c>
      <c r="J11" s="63" t="s">
        <v>75</v>
      </c>
      <c r="L11" s="63" t="s">
        <v>49</v>
      </c>
      <c r="N11" s="106" t="s">
        <v>132</v>
      </c>
      <c r="O11" s="106"/>
      <c r="P11" s="106"/>
      <c r="T11" s="63" t="s">
        <v>155</v>
      </c>
      <c r="V11" s="63" t="s">
        <v>77</v>
      </c>
      <c r="X11" s="69" t="s">
        <v>120</v>
      </c>
      <c r="Z11" s="63" t="s">
        <v>57</v>
      </c>
    </row>
    <row r="12" spans="1:26" s="63" customFormat="1" ht="21" customHeight="1">
      <c r="E12" s="99"/>
      <c r="F12" s="68" t="s">
        <v>8</v>
      </c>
      <c r="H12" s="68" t="s">
        <v>48</v>
      </c>
      <c r="J12" s="68" t="s">
        <v>76</v>
      </c>
      <c r="L12" s="68" t="s">
        <v>50</v>
      </c>
      <c r="N12" s="70" t="s">
        <v>122</v>
      </c>
      <c r="O12" s="69"/>
      <c r="P12" s="70" t="s">
        <v>123</v>
      </c>
      <c r="R12" s="68" t="s">
        <v>51</v>
      </c>
      <c r="T12" s="68" t="s">
        <v>178</v>
      </c>
      <c r="V12" s="68" t="s">
        <v>55</v>
      </c>
      <c r="X12" s="70" t="s">
        <v>121</v>
      </c>
      <c r="Z12" s="68" t="s">
        <v>58</v>
      </c>
    </row>
    <row r="13" spans="1:26" ht="21" customHeight="1">
      <c r="A13" s="3" t="s">
        <v>157</v>
      </c>
      <c r="C13" s="71"/>
      <c r="D13" s="14"/>
      <c r="E13" s="99"/>
      <c r="F13" s="14"/>
      <c r="G13" s="14"/>
      <c r="H13" s="14">
        <v>3229535</v>
      </c>
      <c r="I13" s="14"/>
      <c r="J13" s="14">
        <v>5566081</v>
      </c>
      <c r="K13" s="14"/>
      <c r="L13" s="14">
        <v>-598386</v>
      </c>
      <c r="M13" s="14"/>
      <c r="N13" s="14">
        <v>269030</v>
      </c>
      <c r="O13" s="14"/>
      <c r="P13" s="14">
        <v>2900</v>
      </c>
      <c r="Q13" s="14"/>
      <c r="R13" s="14">
        <v>4354656</v>
      </c>
      <c r="S13" s="14"/>
      <c r="T13" s="14">
        <v>2405</v>
      </c>
      <c r="U13" s="14"/>
      <c r="V13" s="14">
        <f>SUM(H13:T13)</f>
        <v>12826221</v>
      </c>
      <c r="W13" s="14"/>
      <c r="X13" s="14">
        <v>4</v>
      </c>
      <c r="Y13" s="14"/>
      <c r="Z13" s="14">
        <f>SUM(V13:X13)</f>
        <v>12826225</v>
      </c>
    </row>
    <row r="14" spans="1:26" ht="21" customHeight="1">
      <c r="A14" s="5" t="s">
        <v>59</v>
      </c>
      <c r="C14" s="71"/>
      <c r="D14" s="14"/>
      <c r="E14" s="99"/>
      <c r="F14" s="14"/>
      <c r="G14" s="14"/>
      <c r="H14" s="14">
        <v>0</v>
      </c>
      <c r="I14" s="14"/>
      <c r="J14" s="14">
        <v>0</v>
      </c>
      <c r="K14" s="14"/>
      <c r="L14" s="14">
        <v>0</v>
      </c>
      <c r="M14" s="14"/>
      <c r="N14" s="14">
        <v>0</v>
      </c>
      <c r="O14" s="14"/>
      <c r="P14" s="14">
        <v>0</v>
      </c>
      <c r="Q14" s="14"/>
      <c r="R14" s="14">
        <f>PL!G107</f>
        <v>402258</v>
      </c>
      <c r="S14" s="14"/>
      <c r="T14" s="14">
        <v>0</v>
      </c>
      <c r="U14" s="14"/>
      <c r="V14" s="14">
        <f>SUM(H14:T14)</f>
        <v>402258</v>
      </c>
      <c r="W14" s="14"/>
      <c r="X14" s="14">
        <v>4</v>
      </c>
      <c r="Y14" s="14"/>
      <c r="Z14" s="14">
        <f>SUM(V14:X14)</f>
        <v>402262</v>
      </c>
    </row>
    <row r="15" spans="1:26" ht="21" customHeight="1">
      <c r="A15" s="72" t="s">
        <v>60</v>
      </c>
      <c r="C15" s="71"/>
      <c r="D15" s="14"/>
      <c r="F15" s="14"/>
      <c r="G15" s="14"/>
      <c r="H15" s="15">
        <v>0</v>
      </c>
      <c r="I15" s="14"/>
      <c r="J15" s="15">
        <v>0</v>
      </c>
      <c r="K15" s="14"/>
      <c r="L15" s="15">
        <v>0</v>
      </c>
      <c r="M15" s="14"/>
      <c r="N15" s="15">
        <v>0</v>
      </c>
      <c r="O15" s="14"/>
      <c r="P15" s="15">
        <v>0</v>
      </c>
      <c r="Q15" s="14"/>
      <c r="R15" s="15">
        <v>0</v>
      </c>
      <c r="S15" s="14"/>
      <c r="T15" s="15">
        <f>PL!G94</f>
        <v>517</v>
      </c>
      <c r="U15" s="14"/>
      <c r="V15" s="15">
        <f>SUM(H15:T15)</f>
        <v>517</v>
      </c>
      <c r="W15" s="14"/>
      <c r="X15" s="15">
        <v>0</v>
      </c>
      <c r="Y15" s="14"/>
      <c r="Z15" s="15">
        <f>SUM(V15:X15)</f>
        <v>517</v>
      </c>
    </row>
    <row r="16" spans="1:26" ht="21" customHeight="1">
      <c r="A16" s="5" t="s">
        <v>61</v>
      </c>
      <c r="C16" s="71"/>
      <c r="D16" s="14"/>
      <c r="F16" s="14"/>
      <c r="G16" s="14"/>
      <c r="H16" s="14">
        <f>SUM(H14:H15)</f>
        <v>0</v>
      </c>
      <c r="I16" s="14"/>
      <c r="J16" s="14">
        <f>SUM(J14:J15)</f>
        <v>0</v>
      </c>
      <c r="K16" s="14"/>
      <c r="L16" s="14">
        <f>SUM(L14:L15)</f>
        <v>0</v>
      </c>
      <c r="M16" s="14"/>
      <c r="N16" s="14">
        <f>SUM(N14:N15)</f>
        <v>0</v>
      </c>
      <c r="O16" s="14"/>
      <c r="P16" s="14">
        <f>SUM(P14:P15)</f>
        <v>0</v>
      </c>
      <c r="Q16" s="14"/>
      <c r="R16" s="14">
        <f>SUM(R14:R15)</f>
        <v>402258</v>
      </c>
      <c r="S16" s="14"/>
      <c r="T16" s="14">
        <f>SUM(T14:T15)</f>
        <v>517</v>
      </c>
      <c r="U16" s="14"/>
      <c r="V16" s="14">
        <f>SUM(V14:V15)</f>
        <v>402775</v>
      </c>
      <c r="W16" s="14"/>
      <c r="X16" s="14">
        <f>SUM(X14:X15)</f>
        <v>4</v>
      </c>
      <c r="Y16" s="14"/>
      <c r="Z16" s="14">
        <f>SUM(Z14:Z15)</f>
        <v>402779</v>
      </c>
    </row>
    <row r="17" spans="1:26" ht="21" customHeight="1">
      <c r="A17" s="5" t="s">
        <v>203</v>
      </c>
      <c r="C17" s="71"/>
      <c r="D17" s="14"/>
      <c r="F17" s="10">
        <v>11</v>
      </c>
      <c r="G17" s="14"/>
      <c r="H17" s="14">
        <v>153751</v>
      </c>
      <c r="I17" s="14"/>
      <c r="J17" s="14">
        <v>0</v>
      </c>
      <c r="K17" s="14"/>
      <c r="L17" s="14">
        <v>0</v>
      </c>
      <c r="M17" s="14"/>
      <c r="N17" s="14">
        <v>0</v>
      </c>
      <c r="O17" s="14"/>
      <c r="P17" s="14">
        <v>0</v>
      </c>
      <c r="Q17" s="14"/>
      <c r="R17" s="14">
        <v>-153751</v>
      </c>
      <c r="S17" s="14"/>
      <c r="T17" s="14">
        <v>0</v>
      </c>
      <c r="U17" s="14"/>
      <c r="V17" s="14">
        <v>0</v>
      </c>
      <c r="W17" s="14"/>
      <c r="X17" s="14">
        <v>0</v>
      </c>
      <c r="Y17" s="14"/>
      <c r="Z17" s="14">
        <f>SUM(V17:X17)</f>
        <v>0</v>
      </c>
    </row>
    <row r="18" spans="1:26" ht="21" customHeight="1">
      <c r="A18" s="5" t="s">
        <v>202</v>
      </c>
      <c r="C18" s="71"/>
      <c r="D18" s="14"/>
      <c r="F18" s="10">
        <v>11</v>
      </c>
      <c r="G18" s="14"/>
      <c r="H18" s="14">
        <v>0</v>
      </c>
      <c r="I18" s="14"/>
      <c r="J18" s="14">
        <v>0</v>
      </c>
      <c r="K18" s="14"/>
      <c r="L18" s="14">
        <v>0</v>
      </c>
      <c r="M18" s="14"/>
      <c r="N18" s="14">
        <v>0</v>
      </c>
      <c r="O18" s="14"/>
      <c r="P18" s="14">
        <v>0</v>
      </c>
      <c r="Q18" s="14"/>
      <c r="R18" s="14">
        <v>-17096</v>
      </c>
      <c r="S18" s="14"/>
      <c r="T18" s="14">
        <v>0</v>
      </c>
      <c r="U18" s="14"/>
      <c r="V18" s="14">
        <v>-17096</v>
      </c>
      <c r="W18" s="14"/>
      <c r="X18" s="14">
        <v>0</v>
      </c>
      <c r="Y18" s="14"/>
      <c r="Z18" s="14">
        <f>SUM(V18:X18)</f>
        <v>-17096</v>
      </c>
    </row>
    <row r="19" spans="1:26" ht="21" customHeight="1">
      <c r="A19" s="5" t="s">
        <v>160</v>
      </c>
      <c r="C19" s="71"/>
      <c r="D19" s="14"/>
      <c r="E19" s="10"/>
      <c r="F19" s="10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21" customHeight="1">
      <c r="A20" s="5" t="s">
        <v>161</v>
      </c>
      <c r="C20" s="71"/>
      <c r="D20" s="14"/>
      <c r="E20" s="10"/>
      <c r="F20" s="10"/>
      <c r="G20" s="14"/>
      <c r="H20" s="14">
        <v>0</v>
      </c>
      <c r="I20" s="14"/>
      <c r="J20" s="14">
        <v>0</v>
      </c>
      <c r="K20" s="14"/>
      <c r="L20" s="14">
        <v>0</v>
      </c>
      <c r="M20" s="14"/>
      <c r="N20" s="14">
        <v>0</v>
      </c>
      <c r="O20" s="14"/>
      <c r="P20" s="14">
        <v>0</v>
      </c>
      <c r="Q20" s="14"/>
      <c r="R20" s="14">
        <v>0</v>
      </c>
      <c r="S20" s="14"/>
      <c r="T20" s="14">
        <v>0</v>
      </c>
      <c r="U20" s="14"/>
      <c r="V20" s="14">
        <v>0</v>
      </c>
      <c r="W20" s="14"/>
      <c r="X20" s="14">
        <v>-6</v>
      </c>
      <c r="Y20" s="14"/>
      <c r="Z20" s="14">
        <f>SUM(V20:X20)</f>
        <v>-6</v>
      </c>
    </row>
    <row r="21" spans="1:26" ht="21" customHeight="1" thickBot="1">
      <c r="A21" s="3" t="s">
        <v>199</v>
      </c>
      <c r="D21" s="14"/>
      <c r="E21" s="10"/>
      <c r="F21" s="10"/>
      <c r="G21" s="14"/>
      <c r="H21" s="73">
        <f>SUM(H13,H16:H20)</f>
        <v>3383286</v>
      </c>
      <c r="I21" s="14"/>
      <c r="J21" s="73">
        <f>SUM(J13,J16:J20)</f>
        <v>5566081</v>
      </c>
      <c r="K21" s="14"/>
      <c r="L21" s="73">
        <f>SUM(L13,L16:L20)</f>
        <v>-598386</v>
      </c>
      <c r="M21" s="14"/>
      <c r="N21" s="73">
        <f>SUM(N13,N16:N20)</f>
        <v>269030</v>
      </c>
      <c r="O21" s="14"/>
      <c r="P21" s="73">
        <f>SUM(P13,P16:P20)</f>
        <v>2900</v>
      </c>
      <c r="Q21" s="14"/>
      <c r="R21" s="73">
        <f>SUM(R13,R16:R20)</f>
        <v>4586067</v>
      </c>
      <c r="S21" s="14"/>
      <c r="T21" s="73">
        <f>SUM(T13,T16:T20)</f>
        <v>2922</v>
      </c>
      <c r="U21" s="14"/>
      <c r="V21" s="73">
        <f>SUM(V13,V16:V20)</f>
        <v>13211900</v>
      </c>
      <c r="W21" s="14"/>
      <c r="X21" s="73">
        <f>SUM(X13,X16:X20)</f>
        <v>2</v>
      </c>
      <c r="Y21" s="14"/>
      <c r="Z21" s="73">
        <f>SUM(Z13,Z16:Z20)</f>
        <v>13211902</v>
      </c>
    </row>
    <row r="22" spans="1:26" ht="21" customHeight="1" thickTop="1">
      <c r="A22" s="3"/>
      <c r="D22" s="14"/>
      <c r="E22" s="10"/>
      <c r="F22" s="10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21" customHeight="1">
      <c r="A23" s="3" t="s">
        <v>183</v>
      </c>
      <c r="C23" s="71"/>
      <c r="D23" s="14"/>
      <c r="E23" s="10"/>
      <c r="F23" s="10"/>
      <c r="G23" s="14"/>
      <c r="H23" s="14">
        <v>3383286</v>
      </c>
      <c r="I23" s="14"/>
      <c r="J23" s="14">
        <v>5566081</v>
      </c>
      <c r="K23" s="14"/>
      <c r="L23" s="14">
        <v>-598386</v>
      </c>
      <c r="M23" s="14"/>
      <c r="N23" s="14">
        <v>296030</v>
      </c>
      <c r="O23" s="14"/>
      <c r="P23" s="14">
        <v>2900</v>
      </c>
      <c r="Q23" s="14"/>
      <c r="R23" s="14">
        <v>4753439</v>
      </c>
      <c r="S23" s="14"/>
      <c r="T23" s="14">
        <v>4607</v>
      </c>
      <c r="U23" s="14"/>
      <c r="V23" s="14">
        <f>SUM(H23:T23)</f>
        <v>13407957</v>
      </c>
      <c r="W23" s="14"/>
      <c r="X23" s="14">
        <v>3</v>
      </c>
      <c r="Y23" s="14"/>
      <c r="Z23" s="14">
        <f>SUM(V23:X23)</f>
        <v>13407960</v>
      </c>
    </row>
    <row r="24" spans="1:26" ht="21" customHeight="1">
      <c r="A24" s="5" t="s">
        <v>59</v>
      </c>
      <c r="C24" s="71"/>
      <c r="D24" s="14"/>
      <c r="E24" s="10"/>
      <c r="F24" s="10"/>
      <c r="G24" s="14"/>
      <c r="H24" s="14">
        <v>0</v>
      </c>
      <c r="I24" s="14"/>
      <c r="J24" s="14">
        <v>0</v>
      </c>
      <c r="K24" s="14"/>
      <c r="L24" s="14">
        <v>0</v>
      </c>
      <c r="M24" s="14"/>
      <c r="N24" s="14">
        <v>0</v>
      </c>
      <c r="O24" s="14"/>
      <c r="P24" s="14">
        <v>0</v>
      </c>
      <c r="Q24" s="14"/>
      <c r="R24" s="14">
        <f>PL!E107</f>
        <v>556112</v>
      </c>
      <c r="S24" s="14"/>
      <c r="T24" s="14">
        <v>0</v>
      </c>
      <c r="U24" s="14"/>
      <c r="V24" s="14">
        <f>SUM(H24:T24)</f>
        <v>556112</v>
      </c>
      <c r="W24" s="14"/>
      <c r="X24" s="14">
        <v>4</v>
      </c>
      <c r="Y24" s="14"/>
      <c r="Z24" s="14">
        <f>SUM(V24:X24)</f>
        <v>556116</v>
      </c>
    </row>
    <row r="25" spans="1:26" ht="21" customHeight="1">
      <c r="A25" s="72" t="s">
        <v>60</v>
      </c>
      <c r="C25" s="71"/>
      <c r="D25" s="14"/>
      <c r="E25" s="10"/>
      <c r="F25" s="10"/>
      <c r="G25" s="14"/>
      <c r="H25" s="15">
        <v>0</v>
      </c>
      <c r="I25" s="14"/>
      <c r="J25" s="15">
        <v>0</v>
      </c>
      <c r="K25" s="14"/>
      <c r="L25" s="15">
        <v>0</v>
      </c>
      <c r="M25" s="14"/>
      <c r="N25" s="15">
        <v>0</v>
      </c>
      <c r="O25" s="14"/>
      <c r="P25" s="15">
        <v>0</v>
      </c>
      <c r="Q25" s="14"/>
      <c r="R25" s="15">
        <v>0</v>
      </c>
      <c r="S25" s="14"/>
      <c r="T25" s="15">
        <f>PL!E94</f>
        <v>5070</v>
      </c>
      <c r="U25" s="14"/>
      <c r="V25" s="15">
        <f>SUM(H25:T25)</f>
        <v>5070</v>
      </c>
      <c r="W25" s="14"/>
      <c r="X25" s="15">
        <v>0</v>
      </c>
      <c r="Y25" s="14"/>
      <c r="Z25" s="15">
        <f>SUM(V25:X25)</f>
        <v>5070</v>
      </c>
    </row>
    <row r="26" spans="1:26" ht="21" customHeight="1">
      <c r="A26" s="72" t="s">
        <v>61</v>
      </c>
      <c r="C26" s="71"/>
      <c r="D26" s="14"/>
      <c r="E26" s="10"/>
      <c r="F26" s="10"/>
      <c r="G26" s="14"/>
      <c r="H26" s="14">
        <f>SUM(H24:H25)</f>
        <v>0</v>
      </c>
      <c r="I26" s="14"/>
      <c r="J26" s="14">
        <f>SUM(J24:J25)</f>
        <v>0</v>
      </c>
      <c r="K26" s="14"/>
      <c r="L26" s="14">
        <f>SUM(L24:L25)</f>
        <v>0</v>
      </c>
      <c r="M26" s="14"/>
      <c r="N26" s="14">
        <f>SUM(N24:N25)</f>
        <v>0</v>
      </c>
      <c r="O26" s="14"/>
      <c r="P26" s="14">
        <f>SUM(P24:P25)</f>
        <v>0</v>
      </c>
      <c r="Q26" s="14"/>
      <c r="R26" s="14">
        <f>SUM(R24:R25)</f>
        <v>556112</v>
      </c>
      <c r="S26" s="14"/>
      <c r="T26" s="14">
        <f>SUM(T24:T25)</f>
        <v>5070</v>
      </c>
      <c r="U26" s="14"/>
      <c r="V26" s="14">
        <f>SUM(V24:V25)</f>
        <v>561182</v>
      </c>
      <c r="W26" s="14"/>
      <c r="X26" s="14">
        <f>SUM(X24:X25)</f>
        <v>4</v>
      </c>
      <c r="Y26" s="14"/>
      <c r="Z26" s="14">
        <f>SUM(Z24:Z25)</f>
        <v>561186</v>
      </c>
    </row>
    <row r="27" spans="1:26" ht="21" customHeight="1">
      <c r="A27" s="5" t="s">
        <v>203</v>
      </c>
      <c r="C27" s="71"/>
      <c r="D27" s="14"/>
      <c r="F27" s="10" t="s">
        <v>204</v>
      </c>
      <c r="G27" s="14"/>
      <c r="H27" s="14">
        <v>135321</v>
      </c>
      <c r="I27" s="14"/>
      <c r="J27" s="14">
        <v>0</v>
      </c>
      <c r="K27" s="14"/>
      <c r="L27" s="14">
        <v>0</v>
      </c>
      <c r="M27" s="14"/>
      <c r="N27" s="14">
        <v>0</v>
      </c>
      <c r="O27" s="14"/>
      <c r="P27" s="14">
        <v>0</v>
      </c>
      <c r="Q27" s="14"/>
      <c r="R27" s="14">
        <v>-135321</v>
      </c>
      <c r="S27" s="14"/>
      <c r="T27" s="14">
        <v>0</v>
      </c>
      <c r="U27" s="14"/>
      <c r="V27" s="14">
        <v>0</v>
      </c>
      <c r="W27" s="14"/>
      <c r="X27" s="14">
        <v>0</v>
      </c>
      <c r="Y27" s="14"/>
      <c r="Z27" s="14">
        <f>SUM(V27:X27)</f>
        <v>0</v>
      </c>
    </row>
    <row r="28" spans="1:26" ht="21" customHeight="1">
      <c r="A28" s="5" t="s">
        <v>202</v>
      </c>
      <c r="C28" s="71"/>
      <c r="D28" s="14"/>
      <c r="F28" s="10">
        <v>11</v>
      </c>
      <c r="G28" s="14"/>
      <c r="H28" s="14">
        <v>0</v>
      </c>
      <c r="I28" s="14"/>
      <c r="J28" s="14">
        <v>0</v>
      </c>
      <c r="K28" s="14"/>
      <c r="L28" s="14">
        <v>0</v>
      </c>
      <c r="M28" s="14"/>
      <c r="N28" s="14">
        <v>0</v>
      </c>
      <c r="O28" s="14"/>
      <c r="P28" s="14">
        <v>0</v>
      </c>
      <c r="Q28" s="14"/>
      <c r="R28" s="14">
        <v>-15047</v>
      </c>
      <c r="S28" s="14"/>
      <c r="T28" s="14">
        <v>0</v>
      </c>
      <c r="U28" s="14"/>
      <c r="V28" s="14">
        <v>-15047</v>
      </c>
      <c r="W28" s="14"/>
      <c r="X28" s="14">
        <v>0</v>
      </c>
      <c r="Y28" s="14"/>
      <c r="Z28" s="14">
        <f>SUM(V28:X28)</f>
        <v>-15047</v>
      </c>
    </row>
    <row r="29" spans="1:26" ht="21" customHeight="1">
      <c r="A29" s="5" t="s">
        <v>160</v>
      </c>
      <c r="C29" s="71"/>
      <c r="D29" s="14"/>
      <c r="E29" s="10"/>
      <c r="F29" s="10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21" customHeight="1">
      <c r="A30" s="5" t="s">
        <v>161</v>
      </c>
      <c r="C30" s="71"/>
      <c r="D30" s="14"/>
      <c r="E30" s="10"/>
      <c r="F30" s="10"/>
      <c r="G30" s="14"/>
      <c r="H30" s="14">
        <v>0</v>
      </c>
      <c r="I30" s="14"/>
      <c r="J30" s="14">
        <v>0</v>
      </c>
      <c r="K30" s="14"/>
      <c r="L30" s="14">
        <v>0</v>
      </c>
      <c r="M30" s="14"/>
      <c r="N30" s="14">
        <v>0</v>
      </c>
      <c r="O30" s="14"/>
      <c r="P30" s="14">
        <v>0</v>
      </c>
      <c r="Q30" s="14"/>
      <c r="R30" s="14">
        <v>0</v>
      </c>
      <c r="S30" s="14"/>
      <c r="T30" s="14">
        <v>0</v>
      </c>
      <c r="U30" s="14"/>
      <c r="V30" s="14">
        <v>0</v>
      </c>
      <c r="W30" s="14"/>
      <c r="X30" s="14">
        <v>-2</v>
      </c>
      <c r="Y30" s="14"/>
      <c r="Z30" s="14">
        <f>SUM(V30:X30)</f>
        <v>-2</v>
      </c>
    </row>
    <row r="31" spans="1:26" ht="21" customHeight="1" thickBot="1">
      <c r="A31" s="3" t="s">
        <v>200</v>
      </c>
      <c r="D31" s="14"/>
      <c r="F31" s="10"/>
      <c r="G31" s="14"/>
      <c r="H31" s="74">
        <f>SUM(H23,H26:H30)</f>
        <v>3518607</v>
      </c>
      <c r="I31" s="14"/>
      <c r="J31" s="74">
        <f>SUM(J23,J26:J30)</f>
        <v>5566081</v>
      </c>
      <c r="K31" s="14"/>
      <c r="L31" s="74">
        <f>SUM(L23,L26:L30)</f>
        <v>-598386</v>
      </c>
      <c r="M31" s="14"/>
      <c r="N31" s="74">
        <f>SUM(N23,N26:N30)</f>
        <v>296030</v>
      </c>
      <c r="O31" s="14"/>
      <c r="P31" s="74">
        <f>SUM(P23,P26:P30)</f>
        <v>2900</v>
      </c>
      <c r="Q31" s="14"/>
      <c r="R31" s="74">
        <f>SUM(R23,R26:R30)</f>
        <v>5159183</v>
      </c>
      <c r="S31" s="14"/>
      <c r="T31" s="74">
        <f>SUM(T23,T26:T30)</f>
        <v>9677</v>
      </c>
      <c r="U31" s="14"/>
      <c r="V31" s="74">
        <f>SUM(V23,V26:V30)</f>
        <v>13954092</v>
      </c>
      <c r="W31" s="14"/>
      <c r="X31" s="74">
        <f>SUM(X23,X26:X30)</f>
        <v>5</v>
      </c>
      <c r="Y31" s="14"/>
      <c r="Z31" s="74">
        <f>SUM(Z23,Z26:Z30)</f>
        <v>13954097</v>
      </c>
    </row>
    <row r="32" spans="1:26" ht="21" customHeight="1" thickTop="1">
      <c r="A32" s="3"/>
      <c r="D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1" ht="21" customHeight="1">
      <c r="A33" s="5" t="s">
        <v>9</v>
      </c>
    </row>
  </sheetData>
  <mergeCells count="4">
    <mergeCell ref="H6:Z6"/>
    <mergeCell ref="H7:V7"/>
    <mergeCell ref="N10:R10"/>
    <mergeCell ref="N11:P11"/>
  </mergeCells>
  <printOptions horizontalCentered="1"/>
  <pageMargins left="0.51181102362204722" right="0.31496062992125984" top="0.98425196850393704" bottom="0.31496062992125984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42AFE-F8BA-4814-94F4-C864A7D90D06}">
  <dimension ref="A1:T27"/>
  <sheetViews>
    <sheetView showGridLines="0" view="pageBreakPreview" zoomScale="80" zoomScaleNormal="53" zoomScaleSheetLayoutView="80" workbookViewId="0">
      <selection activeCell="U1" sqref="U1"/>
    </sheetView>
  </sheetViews>
  <sheetFormatPr defaultColWidth="9.44140625" defaultRowHeight="19.95" customHeight="1"/>
  <cols>
    <col min="1" max="1" width="11.109375" style="4" customWidth="1"/>
    <col min="2" max="2" width="3.33203125" style="4" customWidth="1"/>
    <col min="3" max="3" width="11.109375" style="4" customWidth="1"/>
    <col min="4" max="4" width="7.33203125" style="4" customWidth="1"/>
    <col min="5" max="5" width="3.33203125" style="63" customWidth="1"/>
    <col min="6" max="6" width="1" style="4" customWidth="1"/>
    <col min="7" max="7" width="4.77734375" style="4" customWidth="1"/>
    <col min="8" max="8" width="1" style="4" customWidth="1"/>
    <col min="9" max="9" width="19" style="4" customWidth="1"/>
    <col min="10" max="10" width="1.33203125" style="4" customWidth="1"/>
    <col min="11" max="11" width="19.88671875" style="4" customWidth="1"/>
    <col min="12" max="12" width="1.33203125" style="4" customWidth="1"/>
    <col min="13" max="13" width="19.88671875" style="4" customWidth="1"/>
    <col min="14" max="14" width="1.33203125" style="4" customWidth="1"/>
    <col min="15" max="15" width="19.88671875" style="4" customWidth="1"/>
    <col min="16" max="16" width="1.33203125" style="4" customWidth="1"/>
    <col min="17" max="17" width="18.33203125" style="4" customWidth="1"/>
    <col min="18" max="18" width="1.33203125" style="4" customWidth="1"/>
    <col min="19" max="19" width="19.88671875" style="4" customWidth="1"/>
    <col min="20" max="20" width="0.6640625" style="4" customWidth="1"/>
    <col min="21" max="21" width="9.44140625" style="4"/>
    <col min="22" max="22" width="14.5546875" style="4" bestFit="1" customWidth="1"/>
    <col min="23" max="16384" width="9.44140625" style="4"/>
  </cols>
  <sheetData>
    <row r="1" spans="1:20" ht="19.95" customHeight="1">
      <c r="A1" s="1"/>
      <c r="B1" s="2"/>
      <c r="C1" s="2"/>
      <c r="D1" s="2"/>
      <c r="E1" s="9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0" t="s">
        <v>11</v>
      </c>
    </row>
    <row r="2" spans="1:20" ht="19.95" customHeight="1">
      <c r="A2" s="1" t="s">
        <v>0</v>
      </c>
      <c r="B2" s="2"/>
      <c r="C2" s="2"/>
      <c r="D2" s="2"/>
      <c r="E2" s="9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0" ht="19.95" customHeight="1">
      <c r="A3" s="2" t="s">
        <v>192</v>
      </c>
      <c r="B3" s="2"/>
      <c r="C3" s="2"/>
      <c r="D3" s="2"/>
      <c r="E3" s="97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 ht="19.95" customHeight="1">
      <c r="A4" s="2" t="s">
        <v>201</v>
      </c>
      <c r="B4" s="2"/>
      <c r="C4" s="2"/>
      <c r="D4" s="2"/>
      <c r="E4" s="9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20" ht="19.95" customHeight="1">
      <c r="B5" s="67"/>
      <c r="C5" s="67"/>
      <c r="D5" s="67"/>
      <c r="E5" s="98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0" t="s">
        <v>10</v>
      </c>
    </row>
    <row r="6" spans="1:20" ht="19.95" customHeight="1">
      <c r="A6" s="63"/>
      <c r="B6" s="63"/>
      <c r="C6" s="63"/>
      <c r="D6" s="6"/>
      <c r="E6" s="7"/>
      <c r="F6" s="6"/>
      <c r="G6" s="6"/>
      <c r="H6" s="6"/>
      <c r="I6" s="103" t="s">
        <v>4</v>
      </c>
      <c r="J6" s="103"/>
      <c r="K6" s="103"/>
      <c r="L6" s="103"/>
      <c r="M6" s="103"/>
      <c r="N6" s="103"/>
      <c r="O6" s="103"/>
      <c r="P6" s="103"/>
      <c r="Q6" s="103"/>
      <c r="R6" s="103"/>
      <c r="S6" s="103"/>
    </row>
    <row r="7" spans="1:20" ht="19.95" customHeight="1">
      <c r="A7" s="63"/>
      <c r="B7" s="63"/>
      <c r="C7" s="63"/>
      <c r="D7" s="6"/>
      <c r="E7" s="7"/>
      <c r="F7" s="6"/>
      <c r="G7" s="6"/>
      <c r="H7" s="6"/>
      <c r="I7" s="63" t="s">
        <v>46</v>
      </c>
      <c r="J7" s="63"/>
      <c r="K7" s="63"/>
      <c r="L7" s="63"/>
      <c r="M7" s="105" t="s">
        <v>39</v>
      </c>
      <c r="N7" s="105"/>
      <c r="O7" s="105"/>
      <c r="P7" s="7"/>
      <c r="Q7" s="63"/>
      <c r="R7" s="7"/>
      <c r="S7" s="63" t="s">
        <v>56</v>
      </c>
    </row>
    <row r="8" spans="1:20" s="63" customFormat="1" ht="19.95" customHeight="1">
      <c r="I8" s="63" t="s">
        <v>47</v>
      </c>
      <c r="K8" s="63" t="s">
        <v>75</v>
      </c>
      <c r="M8" s="63" t="s">
        <v>134</v>
      </c>
      <c r="Q8" s="63" t="s">
        <v>52</v>
      </c>
      <c r="S8" s="63" t="s">
        <v>57</v>
      </c>
    </row>
    <row r="9" spans="1:20" s="63" customFormat="1" ht="19.95" customHeight="1">
      <c r="E9" s="99"/>
      <c r="G9" s="68" t="s">
        <v>8</v>
      </c>
      <c r="I9" s="68" t="s">
        <v>48</v>
      </c>
      <c r="K9" s="68" t="s">
        <v>76</v>
      </c>
      <c r="M9" s="68" t="s">
        <v>133</v>
      </c>
      <c r="O9" s="68" t="s">
        <v>51</v>
      </c>
      <c r="Q9" s="68" t="s">
        <v>171</v>
      </c>
      <c r="S9" s="68" t="s">
        <v>58</v>
      </c>
    </row>
    <row r="10" spans="1:20" ht="19.95" customHeight="1">
      <c r="A10" s="3" t="s">
        <v>157</v>
      </c>
      <c r="D10" s="63"/>
      <c r="E10" s="99"/>
      <c r="F10" s="63"/>
      <c r="G10" s="14"/>
      <c r="H10" s="63"/>
      <c r="I10" s="14">
        <v>3229535</v>
      </c>
      <c r="J10" s="14"/>
      <c r="K10" s="14">
        <v>5566081</v>
      </c>
      <c r="L10" s="14"/>
      <c r="M10" s="14">
        <v>269030</v>
      </c>
      <c r="N10" s="14"/>
      <c r="O10" s="14">
        <v>3993000</v>
      </c>
      <c r="P10" s="14"/>
      <c r="Q10" s="14">
        <v>-3555</v>
      </c>
      <c r="R10" s="14"/>
      <c r="S10" s="14">
        <f>SUM(I10:Q10)</f>
        <v>13054091</v>
      </c>
    </row>
    <row r="11" spans="1:20" ht="19.95" customHeight="1">
      <c r="A11" s="5" t="s">
        <v>59</v>
      </c>
      <c r="C11" s="71"/>
      <c r="D11" s="71"/>
      <c r="E11" s="99"/>
      <c r="F11" s="71"/>
      <c r="G11" s="14"/>
      <c r="H11" s="71"/>
      <c r="I11" s="14">
        <v>0</v>
      </c>
      <c r="J11" s="14"/>
      <c r="K11" s="14">
        <v>0</v>
      </c>
      <c r="L11" s="14"/>
      <c r="M11" s="14">
        <v>0</v>
      </c>
      <c r="N11" s="14"/>
      <c r="O11" s="14">
        <f>PL!K85</f>
        <v>363588</v>
      </c>
      <c r="P11" s="14"/>
      <c r="Q11" s="14">
        <v>0</v>
      </c>
      <c r="R11" s="14"/>
      <c r="S11" s="14">
        <f t="shared" ref="S11:S13" si="0">SUM(I11:R11)</f>
        <v>363588</v>
      </c>
      <c r="T11" s="63"/>
    </row>
    <row r="12" spans="1:20" ht="19.95" customHeight="1">
      <c r="A12" s="72" t="s">
        <v>60</v>
      </c>
      <c r="C12" s="71"/>
      <c r="D12" s="71"/>
      <c r="F12" s="71"/>
      <c r="G12" s="14"/>
      <c r="H12" s="71"/>
      <c r="I12" s="75">
        <v>0</v>
      </c>
      <c r="J12" s="14"/>
      <c r="K12" s="15">
        <v>0</v>
      </c>
      <c r="L12" s="14"/>
      <c r="M12" s="15">
        <v>0</v>
      </c>
      <c r="N12" s="14"/>
      <c r="O12" s="15">
        <v>0</v>
      </c>
      <c r="P12" s="14"/>
      <c r="Q12" s="15">
        <f>PL!K94</f>
        <v>517</v>
      </c>
      <c r="R12" s="14"/>
      <c r="S12" s="15">
        <f t="shared" si="0"/>
        <v>517</v>
      </c>
      <c r="T12" s="63"/>
    </row>
    <row r="13" spans="1:20" ht="19.95" customHeight="1">
      <c r="A13" s="5" t="s">
        <v>61</v>
      </c>
      <c r="C13" s="71"/>
      <c r="D13" s="71"/>
      <c r="F13" s="71"/>
      <c r="G13" s="14"/>
      <c r="H13" s="71"/>
      <c r="I13" s="14">
        <f>SUM(I11:I12)</f>
        <v>0</v>
      </c>
      <c r="J13" s="14"/>
      <c r="K13" s="14">
        <f>SUM(K11:K12)</f>
        <v>0</v>
      </c>
      <c r="L13" s="14"/>
      <c r="M13" s="14">
        <f>SUM(M11:M12)</f>
        <v>0</v>
      </c>
      <c r="N13" s="14"/>
      <c r="O13" s="14">
        <f>SUM(O11:O12)</f>
        <v>363588</v>
      </c>
      <c r="P13" s="14"/>
      <c r="Q13" s="14">
        <f>SUM(Q11:Q12)</f>
        <v>517</v>
      </c>
      <c r="R13" s="14"/>
      <c r="S13" s="14">
        <f t="shared" si="0"/>
        <v>364105</v>
      </c>
      <c r="T13" s="63"/>
    </row>
    <row r="14" spans="1:20" ht="19.95" customHeight="1">
      <c r="A14" s="5" t="s">
        <v>203</v>
      </c>
      <c r="C14" s="71"/>
      <c r="D14" s="71"/>
      <c r="F14" s="71"/>
      <c r="G14" s="10">
        <v>11</v>
      </c>
      <c r="H14" s="71"/>
      <c r="I14" s="14">
        <v>153751</v>
      </c>
      <c r="J14" s="14"/>
      <c r="K14" s="14">
        <v>0</v>
      </c>
      <c r="L14" s="14"/>
      <c r="M14" s="14">
        <v>0</v>
      </c>
      <c r="N14" s="14"/>
      <c r="O14" s="14">
        <v>-153751</v>
      </c>
      <c r="P14" s="14"/>
      <c r="Q14" s="14">
        <v>0</v>
      </c>
      <c r="R14" s="14"/>
      <c r="S14" s="14">
        <v>0</v>
      </c>
      <c r="T14" s="63"/>
    </row>
    <row r="15" spans="1:20" ht="19.95" customHeight="1">
      <c r="A15" s="5" t="s">
        <v>202</v>
      </c>
      <c r="C15" s="71"/>
      <c r="D15" s="71"/>
      <c r="F15" s="71"/>
      <c r="G15" s="10">
        <v>11</v>
      </c>
      <c r="H15" s="71"/>
      <c r="I15" s="14">
        <v>0</v>
      </c>
      <c r="J15" s="14"/>
      <c r="K15" s="14">
        <v>0</v>
      </c>
      <c r="L15" s="14"/>
      <c r="M15" s="14">
        <v>0</v>
      </c>
      <c r="N15" s="14"/>
      <c r="O15" s="14">
        <v>-17096</v>
      </c>
      <c r="P15" s="14"/>
      <c r="Q15" s="14">
        <v>0</v>
      </c>
      <c r="R15" s="14"/>
      <c r="S15" s="14">
        <v>-17096</v>
      </c>
      <c r="T15" s="63"/>
    </row>
    <row r="16" spans="1:20" ht="19.95" customHeight="1" thickBot="1">
      <c r="A16" s="3" t="s">
        <v>199</v>
      </c>
      <c r="D16" s="63"/>
      <c r="E16" s="10"/>
      <c r="F16" s="63"/>
      <c r="G16" s="10"/>
      <c r="H16" s="63"/>
      <c r="I16" s="74">
        <f>SUM(I10,I13:I15)</f>
        <v>3383286</v>
      </c>
      <c r="J16" s="14"/>
      <c r="K16" s="74">
        <f>SUM(K10,K13:K15)</f>
        <v>5566081</v>
      </c>
      <c r="L16" s="14"/>
      <c r="M16" s="74">
        <f>SUM(M10,M13:M15)</f>
        <v>269030</v>
      </c>
      <c r="N16" s="14"/>
      <c r="O16" s="74">
        <f>SUM(O10,O13:O15)</f>
        <v>4185741</v>
      </c>
      <c r="P16" s="14"/>
      <c r="Q16" s="74">
        <f>SUM(Q10,Q13:Q15)</f>
        <v>-3038</v>
      </c>
      <c r="R16" s="14"/>
      <c r="S16" s="74">
        <f>SUM(S10,S13:S15)</f>
        <v>13401100</v>
      </c>
    </row>
    <row r="17" spans="1:20" ht="19.95" customHeight="1" thickTop="1">
      <c r="A17" s="3"/>
      <c r="D17" s="63"/>
      <c r="E17" s="10"/>
      <c r="F17" s="63"/>
      <c r="G17" s="63"/>
      <c r="H17" s="63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0" ht="19.95" customHeight="1">
      <c r="A18" s="3" t="s">
        <v>183</v>
      </c>
      <c r="D18" s="63"/>
      <c r="E18" s="10"/>
      <c r="F18" s="63"/>
      <c r="G18" s="63"/>
      <c r="H18" s="63"/>
      <c r="I18" s="14">
        <v>3383286</v>
      </c>
      <c r="J18" s="14"/>
      <c r="K18" s="14">
        <v>5566081</v>
      </c>
      <c r="L18" s="14"/>
      <c r="M18" s="14">
        <v>296030</v>
      </c>
      <c r="N18" s="14"/>
      <c r="O18" s="14">
        <v>4312159</v>
      </c>
      <c r="P18" s="14"/>
      <c r="Q18" s="14">
        <v>-1353</v>
      </c>
      <c r="R18" s="14"/>
      <c r="S18" s="14">
        <f>SUM(I18:R18)</f>
        <v>13556203</v>
      </c>
    </row>
    <row r="19" spans="1:20" ht="19.95" customHeight="1">
      <c r="A19" s="5" t="s">
        <v>59</v>
      </c>
      <c r="C19" s="71"/>
      <c r="D19" s="71"/>
      <c r="E19" s="10"/>
      <c r="F19" s="71"/>
      <c r="G19" s="71"/>
      <c r="H19" s="71"/>
      <c r="I19" s="14">
        <v>0</v>
      </c>
      <c r="J19" s="14"/>
      <c r="K19" s="14">
        <v>0</v>
      </c>
      <c r="L19" s="14"/>
      <c r="M19" s="14">
        <v>0</v>
      </c>
      <c r="N19" s="14"/>
      <c r="O19" s="14">
        <f>PL!I85</f>
        <v>498013</v>
      </c>
      <c r="P19" s="14"/>
      <c r="Q19" s="14">
        <v>0</v>
      </c>
      <c r="R19" s="14"/>
      <c r="S19" s="14">
        <f t="shared" ref="S19:S20" si="1">SUM(I19:R19)</f>
        <v>498013</v>
      </c>
      <c r="T19" s="63"/>
    </row>
    <row r="20" spans="1:20" ht="19.95" customHeight="1">
      <c r="A20" s="72" t="s">
        <v>60</v>
      </c>
      <c r="C20" s="71"/>
      <c r="D20" s="71"/>
      <c r="E20" s="10"/>
      <c r="F20" s="71"/>
      <c r="G20" s="71"/>
      <c r="H20" s="71"/>
      <c r="I20" s="15">
        <v>0</v>
      </c>
      <c r="J20" s="14"/>
      <c r="K20" s="15">
        <v>0</v>
      </c>
      <c r="L20" s="14"/>
      <c r="M20" s="15">
        <v>0</v>
      </c>
      <c r="N20" s="14"/>
      <c r="O20" s="15">
        <v>0</v>
      </c>
      <c r="P20" s="14"/>
      <c r="Q20" s="15">
        <f>PL!I94</f>
        <v>5070</v>
      </c>
      <c r="R20" s="14"/>
      <c r="S20" s="15">
        <f t="shared" si="1"/>
        <v>5070</v>
      </c>
      <c r="T20" s="63"/>
    </row>
    <row r="21" spans="1:20" ht="19.95" customHeight="1">
      <c r="A21" s="5" t="s">
        <v>61</v>
      </c>
      <c r="C21" s="71"/>
      <c r="D21" s="71"/>
      <c r="E21" s="10"/>
      <c r="F21" s="71"/>
      <c r="G21" s="71"/>
      <c r="H21" s="71"/>
      <c r="I21" s="14">
        <f>SUM(I19:I20)</f>
        <v>0</v>
      </c>
      <c r="J21" s="14"/>
      <c r="K21" s="14">
        <f>SUM(K19:K20)</f>
        <v>0</v>
      </c>
      <c r="L21" s="14"/>
      <c r="M21" s="14">
        <f>SUM(M19:M20)</f>
        <v>0</v>
      </c>
      <c r="N21" s="14"/>
      <c r="O21" s="14">
        <f>SUM(O19:O20)</f>
        <v>498013</v>
      </c>
      <c r="P21" s="14"/>
      <c r="Q21" s="14">
        <f>SUM(Q19:Q20)</f>
        <v>5070</v>
      </c>
      <c r="R21" s="14"/>
      <c r="S21" s="14">
        <f>SUM(S19:S20)</f>
        <v>503083</v>
      </c>
      <c r="T21" s="63"/>
    </row>
    <row r="22" spans="1:20" ht="19.95" customHeight="1">
      <c r="A22" s="5" t="s">
        <v>203</v>
      </c>
      <c r="C22" s="71"/>
      <c r="D22" s="71"/>
      <c r="F22" s="71"/>
      <c r="G22" s="10" t="s">
        <v>204</v>
      </c>
      <c r="H22" s="71"/>
      <c r="I22" s="14">
        <v>135321</v>
      </c>
      <c r="J22" s="14"/>
      <c r="K22" s="14">
        <v>0</v>
      </c>
      <c r="L22" s="14"/>
      <c r="M22" s="14">
        <v>0</v>
      </c>
      <c r="N22" s="14"/>
      <c r="O22" s="14">
        <v>-135321</v>
      </c>
      <c r="P22" s="14"/>
      <c r="Q22" s="14">
        <v>0</v>
      </c>
      <c r="R22" s="14"/>
      <c r="S22" s="14">
        <f t="shared" ref="S22:S23" si="2">SUM(I22:R22)</f>
        <v>0</v>
      </c>
      <c r="T22" s="63"/>
    </row>
    <row r="23" spans="1:20" ht="19.95" customHeight="1">
      <c r="A23" s="5" t="s">
        <v>202</v>
      </c>
      <c r="C23" s="71"/>
      <c r="D23" s="71"/>
      <c r="F23" s="71"/>
      <c r="G23" s="10">
        <v>11</v>
      </c>
      <c r="H23" s="71"/>
      <c r="I23" s="14">
        <v>0</v>
      </c>
      <c r="J23" s="14"/>
      <c r="K23" s="14">
        <v>0</v>
      </c>
      <c r="L23" s="14"/>
      <c r="M23" s="14">
        <v>0</v>
      </c>
      <c r="N23" s="14"/>
      <c r="O23" s="14">
        <v>-15047</v>
      </c>
      <c r="P23" s="14"/>
      <c r="Q23" s="14">
        <v>0</v>
      </c>
      <c r="R23" s="14"/>
      <c r="S23" s="14">
        <f t="shared" si="2"/>
        <v>-15047</v>
      </c>
      <c r="T23" s="63"/>
    </row>
    <row r="24" spans="1:20" ht="19.95" customHeight="1" thickBot="1">
      <c r="A24" s="3" t="s">
        <v>200</v>
      </c>
      <c r="D24" s="63"/>
      <c r="E24" s="10"/>
      <c r="F24" s="63"/>
      <c r="G24" s="63"/>
      <c r="H24" s="63"/>
      <c r="I24" s="74">
        <f>SUM(I18,I21:I23)</f>
        <v>3518607</v>
      </c>
      <c r="J24" s="14"/>
      <c r="K24" s="74">
        <f>SUM(K18,K21:K23)</f>
        <v>5566081</v>
      </c>
      <c r="L24" s="14"/>
      <c r="M24" s="74">
        <f>SUM(M18,M21:M23)</f>
        <v>296030</v>
      </c>
      <c r="N24" s="14"/>
      <c r="O24" s="74">
        <f>SUM(O18,O21:O23)</f>
        <v>4659804</v>
      </c>
      <c r="P24" s="14"/>
      <c r="Q24" s="74">
        <f>SUM(Q18,Q21:Q23)</f>
        <v>3717</v>
      </c>
      <c r="R24" s="14"/>
      <c r="S24" s="74">
        <f>SUM(S18,S21:S23)</f>
        <v>14044239</v>
      </c>
    </row>
    <row r="25" spans="1:20" ht="19.95" customHeight="1" thickTop="1">
      <c r="A25" s="3"/>
      <c r="D25" s="63"/>
      <c r="E25" s="10"/>
      <c r="F25" s="63"/>
      <c r="G25" s="63"/>
      <c r="H25" s="63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20" ht="19.95" customHeight="1">
      <c r="A26" s="5" t="s">
        <v>9</v>
      </c>
      <c r="E26" s="10"/>
    </row>
    <row r="27" spans="1:20" ht="19.95" customHeight="1">
      <c r="E27" s="10"/>
    </row>
  </sheetData>
  <mergeCells count="2">
    <mergeCell ref="I6:S6"/>
    <mergeCell ref="M7:O7"/>
  </mergeCells>
  <printOptions horizontalCentered="1"/>
  <pageMargins left="0.59055118110236227" right="0.31496062992125984" top="0.98425196850393704" bottom="0.31496062992125984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CB481F742094E9B1B51286F1592A4" ma:contentTypeVersion="12" ma:contentTypeDescription="Create a new document." ma:contentTypeScope="" ma:versionID="b9b2c9551176c4b4d58e0bed60583627">
  <xsd:schema xmlns:xsd="http://www.w3.org/2001/XMLSchema" xmlns:xs="http://www.w3.org/2001/XMLSchema" xmlns:p="http://schemas.microsoft.com/office/2006/metadata/properties" xmlns:ns3="06b62e1b-c3e0-4115-ba45-ba72a8ee0f4b" xmlns:ns4="1903e4cf-4d3b-4275-8bbb-d32a47495d77" targetNamespace="http://schemas.microsoft.com/office/2006/metadata/properties" ma:root="true" ma:fieldsID="07de636c3fc7bb4307cc12eb83121307" ns3:_="" ns4:_="">
    <xsd:import namespace="06b62e1b-c3e0-4115-ba45-ba72a8ee0f4b"/>
    <xsd:import namespace="1903e4cf-4d3b-4275-8bbb-d32a47495d7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b62e1b-c3e0-4115-ba45-ba72a8ee0f4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3e4cf-4d3b-4275-8bbb-d32a47495d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AA6560-1806-4B32-BD15-965E5810F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b62e1b-c3e0-4115-ba45-ba72a8ee0f4b"/>
    <ds:schemaRef ds:uri="1903e4cf-4d3b-4275-8bbb-d32a47495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33D547-1D09-4612-8938-FD498A515B2A}">
  <ds:schemaRefs>
    <ds:schemaRef ds:uri="1903e4cf-4d3b-4275-8bbb-d32a47495d77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06b62e1b-c3e0-4115-ba45-ba72a8ee0f4b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33AE038-FF20-40E4-8268-74AC29E51C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Consolidated</vt:lpstr>
      <vt:lpstr>The Company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DH.โอ๊ป.Werayut chanwittayanuchit</dc:creator>
  <cp:lastModifiedBy>Rinlita Niranariya</cp:lastModifiedBy>
  <cp:lastPrinted>2026-08-11T04:00:27Z</cp:lastPrinted>
  <dcterms:created xsi:type="dcterms:W3CDTF">2021-04-20T14:16:08Z</dcterms:created>
  <dcterms:modified xsi:type="dcterms:W3CDTF">2026-08-11T04:02:21Z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0x010100F2ACB481F742094E9B1B51286F1592A4</vt:lpwstr>
  </property>
</Properties>
</file>