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mwell Corporation\2026\Q2'2026\SET\"/>
    </mc:Choice>
  </mc:AlternateContent>
  <xr:revisionPtr revIDLastSave="0" documentId="13_ncr:1_{AF49225C-76C0-421B-8AB2-24DC07E85AA4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2" r:id="rId1"/>
    <sheet name="PL" sheetId="5" r:id="rId2"/>
    <sheet name="Consolidated" sheetId="13" r:id="rId3"/>
    <sheet name="The Company only" sheetId="8" r:id="rId4"/>
    <sheet name="CF" sheetId="11" r:id="rId5"/>
  </sheets>
  <definedNames>
    <definedName name="_xlnm._FilterDatabase" localSheetId="1" hidden="1">PL!$E$63:$E$63</definedName>
    <definedName name="CIQWBGuid" hidden="1">"5df11bb7-5506-43b1-9862-bd546810755c"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44645.2168634259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BS!$A$1:$K$91</definedName>
    <definedName name="_xlnm.Print_Area" localSheetId="4">CF!$A$1:$K$78</definedName>
    <definedName name="_xlnm.Print_Area" localSheetId="2">Consolidated!$A$1:$S$22</definedName>
    <definedName name="_xlnm.Print_Area" localSheetId="1">PL!$A$1:$K$108</definedName>
    <definedName name="_xlnm.Print_Area" localSheetId="3">'The Company only'!$A$1:$O$21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13" l="1"/>
  <c r="M18" i="13"/>
  <c r="M17" i="8"/>
  <c r="J66" i="11" l="1"/>
  <c r="H66" i="11"/>
  <c r="F66" i="11"/>
  <c r="D66" i="11"/>
  <c r="K18" i="8"/>
  <c r="I18" i="8"/>
  <c r="G18" i="8"/>
  <c r="E18" i="8"/>
  <c r="C18" i="8"/>
  <c r="O17" i="8"/>
  <c r="K13" i="8"/>
  <c r="I13" i="8"/>
  <c r="G13" i="8"/>
  <c r="E13" i="8"/>
  <c r="C13" i="8"/>
  <c r="O12" i="8"/>
  <c r="Q19" i="13"/>
  <c r="K19" i="13"/>
  <c r="I19" i="13"/>
  <c r="G19" i="13"/>
  <c r="E19" i="13"/>
  <c r="C19" i="13"/>
  <c r="O18" i="13"/>
  <c r="S18" i="13" s="1"/>
  <c r="K14" i="13"/>
  <c r="I14" i="13"/>
  <c r="G14" i="13"/>
  <c r="E14" i="13"/>
  <c r="C14" i="13"/>
  <c r="O13" i="13"/>
  <c r="S13" i="13" s="1"/>
  <c r="K73" i="5"/>
  <c r="I73" i="5"/>
  <c r="G73" i="5"/>
  <c r="K67" i="5"/>
  <c r="K74" i="5" s="1"/>
  <c r="K77" i="5" s="1"/>
  <c r="I67" i="5"/>
  <c r="G67" i="5"/>
  <c r="E73" i="5"/>
  <c r="K19" i="5"/>
  <c r="I19" i="5"/>
  <c r="G19" i="5"/>
  <c r="E19" i="5"/>
  <c r="K13" i="5"/>
  <c r="K20" i="5" s="1"/>
  <c r="K23" i="5" s="1"/>
  <c r="K25" i="5" s="1"/>
  <c r="I13" i="5"/>
  <c r="G13" i="5"/>
  <c r="K39" i="5"/>
  <c r="I39" i="5"/>
  <c r="E13" i="5"/>
  <c r="K7" i="5"/>
  <c r="I7" i="5"/>
  <c r="E17" i="12"/>
  <c r="G17" i="12"/>
  <c r="K17" i="12"/>
  <c r="E27" i="12"/>
  <c r="G27" i="12"/>
  <c r="G28" i="12" s="1"/>
  <c r="I27" i="12"/>
  <c r="K27" i="12"/>
  <c r="E50" i="12"/>
  <c r="I50" i="12"/>
  <c r="G50" i="12"/>
  <c r="G57" i="12" s="1"/>
  <c r="K50" i="12"/>
  <c r="K57" i="12" s="1"/>
  <c r="E56" i="12"/>
  <c r="I56" i="12"/>
  <c r="G56" i="12"/>
  <c r="K56" i="12"/>
  <c r="G73" i="12"/>
  <c r="K73" i="12"/>
  <c r="G74" i="12"/>
  <c r="K74" i="12"/>
  <c r="G75" i="12"/>
  <c r="K75" i="12"/>
  <c r="G76" i="12"/>
  <c r="K76" i="12"/>
  <c r="G78" i="12"/>
  <c r="K78" i="12"/>
  <c r="G79" i="12"/>
  <c r="K79" i="12"/>
  <c r="G81" i="12"/>
  <c r="G74" i="5" l="1"/>
  <c r="G77" i="5" s="1"/>
  <c r="I20" i="5"/>
  <c r="I23" i="5" s="1"/>
  <c r="I25" i="5" s="1"/>
  <c r="I30" i="5" s="1"/>
  <c r="I46" i="5" s="1"/>
  <c r="K80" i="12"/>
  <c r="K82" i="12" s="1"/>
  <c r="K83" i="12"/>
  <c r="G80" i="12"/>
  <c r="G82" i="12" s="1"/>
  <c r="G83" i="12" s="1"/>
  <c r="G84" i="12" s="1"/>
  <c r="I74" i="5"/>
  <c r="I77" i="5" s="1"/>
  <c r="G20" i="5"/>
  <c r="G23" i="5" s="1"/>
  <c r="G25" i="5" s="1"/>
  <c r="E20" i="5"/>
  <c r="E23" i="5" s="1"/>
  <c r="E25" i="5" s="1"/>
  <c r="E30" i="5" s="1"/>
  <c r="E48" i="5" s="1"/>
  <c r="E46" i="5" s="1"/>
  <c r="K41" i="5"/>
  <c r="K52" i="5" s="1"/>
  <c r="K30" i="5"/>
  <c r="K46" i="5" s="1"/>
  <c r="G30" i="5"/>
  <c r="G48" i="5" s="1"/>
  <c r="G46" i="5" s="1"/>
  <c r="G43" i="5"/>
  <c r="G41" i="5" s="1"/>
  <c r="G52" i="5" s="1"/>
  <c r="K28" i="12"/>
  <c r="I57" i="12"/>
  <c r="E57" i="12"/>
  <c r="E28" i="12"/>
  <c r="I17" i="12"/>
  <c r="I41" i="5" l="1"/>
  <c r="I52" i="5" s="1"/>
  <c r="K84" i="12"/>
  <c r="E43" i="5"/>
  <c r="I28" i="12"/>
  <c r="E41" i="5" l="1"/>
  <c r="E52" i="5" s="1"/>
  <c r="E67" i="5"/>
  <c r="J57" i="11" l="1"/>
  <c r="H57" i="11"/>
  <c r="F57" i="11"/>
  <c r="D57" i="11"/>
  <c r="E73" i="12" l="1"/>
  <c r="Q12" i="13"/>
  <c r="Q14" i="13" s="1"/>
  <c r="O16" i="13"/>
  <c r="E78" i="12"/>
  <c r="E76" i="12"/>
  <c r="E75" i="12"/>
  <c r="E74" i="12"/>
  <c r="E81" i="12" l="1"/>
  <c r="O10" i="8" l="1"/>
  <c r="K93" i="5"/>
  <c r="I93" i="5"/>
  <c r="K61" i="5"/>
  <c r="I61" i="5"/>
  <c r="S16" i="13"/>
  <c r="O11" i="13"/>
  <c r="S11" i="13" l="1"/>
  <c r="I79" i="5"/>
  <c r="K79" i="5"/>
  <c r="K84" i="5" s="1"/>
  <c r="J9" i="11"/>
  <c r="E74" i="5"/>
  <c r="E77" i="5" s="1"/>
  <c r="E79" i="5" s="1"/>
  <c r="H9" i="11"/>
  <c r="I95" i="5" l="1"/>
  <c r="I106" i="5" s="1"/>
  <c r="M16" i="8"/>
  <c r="M18" i="8" s="1"/>
  <c r="I84" i="5"/>
  <c r="I100" i="5" s="1"/>
  <c r="K95" i="5"/>
  <c r="K106" i="5" s="1"/>
  <c r="E97" i="5"/>
  <c r="E95" i="5" s="1"/>
  <c r="E106" i="5" s="1"/>
  <c r="G79" i="5"/>
  <c r="F9" i="11"/>
  <c r="K100" i="5"/>
  <c r="M11" i="8" s="1"/>
  <c r="M13" i="8" s="1"/>
  <c r="D9" i="11"/>
  <c r="E84" i="5"/>
  <c r="O15" i="8"/>
  <c r="I78" i="12"/>
  <c r="I76" i="12"/>
  <c r="I75" i="12"/>
  <c r="I74" i="12"/>
  <c r="I73" i="12"/>
  <c r="E102" i="5" l="1"/>
  <c r="E100" i="5" s="1"/>
  <c r="G97" i="5"/>
  <c r="G95" i="5" s="1"/>
  <c r="G106" i="5" s="1"/>
  <c r="G84" i="5"/>
  <c r="M17" i="13" l="1"/>
  <c r="M19" i="13" s="1"/>
  <c r="E79" i="12" s="1"/>
  <c r="E80" i="12" s="1"/>
  <c r="E82" i="12" s="1"/>
  <c r="E83" i="12" s="1"/>
  <c r="E84" i="12" s="1"/>
  <c r="G102" i="5"/>
  <c r="G100" i="5" s="1"/>
  <c r="M12" i="13" s="1"/>
  <c r="M14" i="13" s="1"/>
  <c r="O12" i="13" l="1"/>
  <c r="O14" i="13" s="1"/>
  <c r="F24" i="11"/>
  <c r="J24" i="11"/>
  <c r="J36" i="11" l="1"/>
  <c r="J40" i="11" s="1"/>
  <c r="J67" i="11" s="1"/>
  <c r="J69" i="11" s="1"/>
  <c r="F36" i="11"/>
  <c r="F40" i="11" s="1"/>
  <c r="F67" i="11" s="1"/>
  <c r="F69" i="11" s="1"/>
  <c r="S12" i="13" l="1"/>
  <c r="S14" i="13" s="1"/>
  <c r="O11" i="8"/>
  <c r="O13" i="8" s="1"/>
  <c r="D24" i="11"/>
  <c r="D36" i="11" s="1"/>
  <c r="D40" i="11" s="1"/>
  <c r="H24" i="11"/>
  <c r="H36" i="11" s="1"/>
  <c r="H40" i="11" s="1"/>
  <c r="O17" i="13" l="1"/>
  <c r="O19" i="13" s="1"/>
  <c r="S17" i="13" l="1"/>
  <c r="S19" i="13" s="1"/>
  <c r="O16" i="8"/>
  <c r="O18" i="8" s="1"/>
  <c r="I79" i="12"/>
  <c r="I80" i="12" s="1"/>
  <c r="I82" i="12" s="1"/>
  <c r="I83" i="12" s="1"/>
  <c r="I84" i="12" s="1"/>
  <c r="D68" i="11" l="1"/>
  <c r="H68" i="11"/>
  <c r="F49" i="11" l="1"/>
  <c r="J49" i="11" s="1"/>
  <c r="D49" i="11"/>
  <c r="H49" i="11" s="1"/>
  <c r="J7" i="11"/>
  <c r="D67" i="11" l="1"/>
  <c r="D69" i="11" l="1"/>
  <c r="D70" i="11" l="1"/>
  <c r="H67" i="11"/>
  <c r="H69" i="11" l="1"/>
  <c r="H70" i="11" l="1"/>
  <c r="S20" i="13" l="1"/>
  <c r="O19" i="8"/>
</calcChain>
</file>

<file path=xl/sharedStrings.xml><?xml version="1.0" encoding="utf-8"?>
<sst xmlns="http://schemas.openxmlformats.org/spreadsheetml/2006/main" count="342" uniqueCount="186">
  <si>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</si>
  <si>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</si>
  <si>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</si>
  <si>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</si>
  <si>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</si>
  <si>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</si>
  <si>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</si>
  <si>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</si>
  <si>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</si>
  <si>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</si>
  <si>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</si>
  <si>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</si>
  <si>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</si>
  <si>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</si>
  <si>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</si>
  <si>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</si>
  <si>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</si>
  <si>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</si>
  <si>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</si>
  <si>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</si>
  <si>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</si>
  <si>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</si>
  <si>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</si>
  <si>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</si>
  <si>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</si>
  <si>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</si>
  <si>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</si>
  <si>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</si>
  <si>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</si>
  <si>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</si>
  <si>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</si>
  <si>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</si>
  <si>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</si>
  <si>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</si>
  <si>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</si>
  <si>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</si>
  <si>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</si>
  <si>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</si>
  <si>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</si>
  <si>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</si>
  <si>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</si>
  <si>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</si>
  <si>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</si>
  <si>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</si>
  <si>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>ต้นทุนทางการเงิน</t>
  </si>
  <si>
    <t>สินทรัพย์สิทธิการใช้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</si>
  <si>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</si>
  <si>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</si>
  <si>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</si>
  <si>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สำรองตามกฎหมาย</t>
  </si>
  <si>
    <t xml:space="preserve">   สินทรัพย์ไม่หมุนเวียนอื่น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</si>
  <si>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</si>
  <si>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</si>
  <si>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</si>
  <si>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</si>
  <si>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</si>
  <si>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</si>
  <si>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(ตรวจสอบแล้ว)</t>
  </si>
  <si>
    <t>แต่สอบทานแล้ว)</t>
  </si>
  <si>
    <t>ส่วนที่ถึงกำหนดชำระภายในหนึ่งปีของ</t>
  </si>
  <si>
    <t xml:space="preserve">  - เงินกู้ยืมระยะยาวจากสถาบันการเงิน</t>
  </si>
  <si>
    <t xml:space="preserve">  - หนี้สินตามสัญญาเช่า</t>
  </si>
  <si>
    <t>(หน่วย: พันบาท ยกเว้นกำไรต่อหุ้นขั้นพื้นฐานแสดงเป็นบาท)</t>
  </si>
  <si>
    <t>สินทรัพย์หมุนเวียนอื่น</t>
  </si>
  <si>
    <t>จัดสรรแล้ว -</t>
  </si>
  <si>
    <t>กำไรสำหรับงวด</t>
  </si>
  <si>
    <t xml:space="preserve">   สินทรัพย์และหนี้สินดำเนินงาน</t>
  </si>
  <si>
    <t>ค่าใช้จ่ายภาษีเงินได้</t>
  </si>
  <si>
    <t xml:space="preserve">กำไรต่อหุ้น </t>
  </si>
  <si>
    <t>(ยังไม่ได้ตรวจสอบ แต่สอบทานแล้ว)</t>
  </si>
  <si>
    <t>งบกำไรขาดทุนเบ็ดเสร็จ</t>
  </si>
  <si>
    <t xml:space="preserve">   จัดสรรแล้ว - สำรองตามกฎหมาย</t>
  </si>
  <si>
    <t>ต้นทุนขายและการให้บริการ</t>
  </si>
  <si>
    <t>ค่าใช้จ่ายในการขายและจัดจำหน่าย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</si>
  <si>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</si>
  <si>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</si>
  <si>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</si>
  <si>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</si>
  <si>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ชำระคืนเงินกู้ยืมระยะยาวจากสถาบันการเงิน</t>
  </si>
  <si>
    <t xml:space="preserve">   สินทรัพย์หมุนเวียนอื่น</t>
  </si>
  <si>
    <t>เงินสดจ่ายเพื่อซื้อสินทรัพย์ไม่มีตัวตน</t>
  </si>
  <si>
    <t>หมายเหตุประกอบงบการเงินเป็นส่วนหนึ่งของงบการเงินระหว่างกาลนี้</t>
  </si>
  <si>
    <t>หนี้สินหมุนเวียนอื่น</t>
  </si>
  <si>
    <t xml:space="preserve">   หนี้สินหมุนเวียนอื่น</t>
  </si>
  <si>
    <t>สุทธิจากส่วนที่ถึงกำหนดชำระภายในหนึ่งปีของ</t>
  </si>
  <si>
    <t xml:space="preserve">   ทุนออกจำหน่ายและชำระเต็มมูลค่าแล้ว</t>
  </si>
  <si>
    <t>บริษัท คัมเวล คอร์ปอเรชั่น จำกัด (มหาชน) และบริษัทย่อย</t>
  </si>
  <si>
    <t>สินทรัพย์ทางการเงินไม่หมุนเวียนอื่น</t>
  </si>
  <si>
    <t xml:space="preserve">      หุ้นสามัญ 430,000,000 หุ้น มูลค่าหุ้นละ 0.5 บาท</t>
  </si>
  <si>
    <t>ส่วนเกินมูลค่าหุ้นสามัญ</t>
  </si>
  <si>
    <t>ส่วนทุนจากการจ่ายโดยใช้หุ้นเป็นเกณฑ์</t>
  </si>
  <si>
    <t>รายได้ทางการเงิน</t>
  </si>
  <si>
    <t>กำไรจากการดำเนินงาน</t>
  </si>
  <si>
    <t>กำไรก่อนค่าใช้จ่ายภาษีเงินได้</t>
  </si>
  <si>
    <t>ส่วนทุนจากการจ่าย</t>
  </si>
  <si>
    <t>โดยใช้หุ้นเป็นเกณฑ์</t>
  </si>
  <si>
    <t xml:space="preserve">   รายได้ทางการเงิน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</si>
  <si>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</si>
  <si>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</si>
  <si>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กำไรจากการปรับมูลค่ายุติธรรมของสินทรัพย์ทางการเงิน</t>
  </si>
  <si>
    <t>กำไรก่อนภาษีเงินได้</t>
  </si>
  <si>
    <t>รายการปรับกระทบยอดกำไรก่อนภาษีเงินได้เป็นเงินสดรับ (จ่าย)</t>
  </si>
  <si>
    <t>กำไรจากการดำเนินงานก่อนการเปลี่ยนแปลงใน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</si>
  <si>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</si>
  <si>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</si>
  <si>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</si>
  <si>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เงินสดรับจากการจำหน่ายอุปกรณ์</t>
  </si>
  <si>
    <t>เงินลงทุนในบริษัทย่อย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</si>
  <si>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</si>
  <si>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</si>
  <si>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</si>
  <si>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</si>
  <si>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ผลต่างจากการจัดโครงสร้าง</t>
  </si>
  <si>
    <t>การดำเนินธุรกิจของกลุ่มบริษัท</t>
  </si>
  <si>
    <t xml:space="preserve">   (กำไร) ขาดทุนจากอัตราแลกเปลี่ยนที่ยังไม่เกิดขึ้นจริง</t>
  </si>
  <si>
    <t>ผลต่างจากการจัดโครงสร้างการดำเนินธุรกิจของกลุ่มบริษัท</t>
  </si>
  <si>
    <t>เงินสดรับจากเงินกู้ยืมระยะสั้นจากสถาบันการเงิน</t>
  </si>
  <si>
    <t>ยอดคงเหลือ ณ วันที่ 1 มกราคม 2568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</si>
  <si>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</si>
  <si>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</si>
  <si>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</si>
  <si>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</si>
  <si>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>ส่วนของผู้ถือหุ้นของบริษัทฯ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</si>
  <si>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</si>
  <si>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</si>
  <si>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</si>
  <si>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</si>
  <si>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</si>
  <si>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</si>
  <si>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</si>
  <si>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</si>
  <si>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</si>
  <si>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</si>
  <si>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</si>
  <si>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</si>
  <si>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ประมาณการหนี้สินไม่หมุนเวียนสำหรับผลประโยชน์พนักงาน</t>
  </si>
  <si>
    <t>เงินสดจ่ายเพื่อซื้ออาคารและอุปกรณ์ และชำระเจ้าหนี้</t>
  </si>
  <si>
    <t xml:space="preserve">   จากการซื้อสินทรัพย์</t>
  </si>
  <si>
    <t xml:space="preserve">ชำระคืนเงินต้นของหนี้สินตามสัญญาเช่า </t>
  </si>
  <si>
    <t xml:space="preserve">   จ่ายผลประโยชน์ระยะยาวพนักงาน</t>
  </si>
  <si>
    <t xml:space="preserve">   จ่ายภาษีเงินได้</t>
  </si>
  <si>
    <t>ทุนออกจำหน่าย</t>
  </si>
  <si>
    <t>และชำระเต็มมูลค่าแล้ว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</si>
  <si>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</si>
  <si>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</si>
  <si>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เงินให้กู้ยืมระยะสั้นแก่กิจการที่เกี่ยวข้องกัน</t>
  </si>
  <si>
    <t xml:space="preserve">   การปรับลดสินค้าคงเหลือเป็นมูลค่าสุทธิที่จะได้รับ</t>
  </si>
  <si>
    <t>สินทรัพย์ที่เกิดจากสัญญา</t>
  </si>
  <si>
    <t>หนี้สินที่เกิดจากสัญญา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</si>
  <si>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</si>
  <si>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</si>
  <si>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      อาคารและอุปกรณ์และสินทรัพย์ไม่มีตัวตน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</si>
  <si>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</si>
  <si>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มูลค่าหุ้นสามัญ</t>
  </si>
  <si>
    <t>ส่วนเกิน</t>
  </si>
  <si>
    <t>เงินฝากธนาคารที่มีภาระค้ำประกัน</t>
  </si>
  <si>
    <t>ยอดคงเหลือ ณ วันที่ 1 มกราคม 2569</t>
  </si>
  <si>
    <t>31 ธันวาคม 2568</t>
  </si>
  <si>
    <t xml:space="preserve">   กำไรจากอัตราแลกเปลี่ยน</t>
  </si>
  <si>
    <t xml:space="preserve">   ขาดทุนจากการจำหน่าย/ตัดจำหน่าย</t>
  </si>
  <si>
    <t>เงินสดรับจากเงินกู้ยืมระยะสั้นจากกรรมการ</t>
  </si>
  <si>
    <t>เงินกู้ยืมระยะสั้นจากกรรมการ</t>
  </si>
  <si>
    <t>เงินสดและรายการเทียบเท่าเงินสดเพิ่มขึ้นสุทธิ</t>
  </si>
  <si>
    <t xml:space="preserve">   อื่น ๆ</t>
  </si>
  <si>
    <t xml:space="preserve">   ค่าเผื่อผลขาดทุนด้านเครดิตที่คาดว่าจะเกิดขึ้น</t>
  </si>
  <si>
    <t>เงินให้กู้ยืมระยะสั้นแก่กิจการที่เกี่ยวข้องกันเพิ่มขึ้น</t>
  </si>
  <si>
    <t xml:space="preserve">   รายการซื้ออาคารและอุปกรณ์ที่ยังไม่จ่ายชำระ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</si>
  <si>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</si>
  <si>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</si>
  <si>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</si>
  <si>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</si>
  <si>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</si>
  <si>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ขาดทุนจากอัตราแลกเปลี่ยน</t>
  </si>
  <si>
    <t>การแบ่งปันกำไร (ขาดทุน)</t>
  </si>
  <si>
    <t>เงินปันผลจ่าย (หมายเหตุ 12)</t>
  </si>
  <si>
    <t>สำหรับงวดหกเดือนสิ้นสุดวันที่ 30 มิถุนายน 2569</t>
  </si>
  <si>
    <t>เงินสดจ่ายเพื่อลงทุนในบริษัทย่อย</t>
  </si>
  <si>
    <t>เงินปันผลจ่าย</t>
  </si>
  <si>
    <t xml:space="preserve">   ลูกหนี้ค่าหุ้นของส่วนของผู้มีส่วนได้เสียที่ไม่มีอำนาจควบคุม</t>
  </si>
  <si>
    <t xml:space="preserve">      ของบริษัทย่อยที่ยังไม่จ่ายชำระ</t>
  </si>
  <si>
    <t xml:space="preserve">   ขาดทุนจากหนี้สูญ</t>
  </si>
  <si>
    <t xml:space="preserve">การแบ่งปันกำไร (ขาดทุน) </t>
  </si>
  <si>
    <t>ชำระคืนเงินกู้ยืมระยะสั้นจากสถาบันการเงิน</t>
  </si>
  <si>
    <t>ชำระคืนเงินกู้ยืมระยะสั้นจากกรรมการ</t>
  </si>
  <si>
    <t>เงินสดสุทธิจาก (ใช้ไปใน) กิจกรรมจัดหาเงิน</t>
  </si>
  <si>
    <t xml:space="preserve">รายได้จากการขายสินค้าและการให้บริการ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</si>
</sst>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-* #,##0.00_-;\-* #,##0.00_-;_-* &quot;-&quot;??_-;_-@_-"/>
    <numFmt numFmtId="168" formatCode="_-* #,##0.00\ _€_-;\-* #,##0.00\ _€_-;_-* &quot;-&quot;??\ _€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0.0000%"/>
    <numFmt numFmtId="172" formatCode="[$฿-41E]#,##0.00;[Red]\-[$฿-41E]#,##0.00"/>
    <numFmt numFmtId="173" formatCode="_(* #,##0_);_(* \(#,##0\);_(* \-??_);_(@_)"/>
    <numFmt numFmtId="174" formatCode="#,##0\ ;&quot; (&quot;#,##0\);&quot; -&quot;#\ ;@\ "/>
    <numFmt numFmtId="175" formatCode="00.000"/>
    <numFmt numFmtId="176" formatCode="\?#,##0;&quot;?-&quot;#,##0"/>
    <numFmt numFmtId="177" formatCode="_-* #,##0_-;\-* #,##0_-;_-* \-_-;_-@_-"/>
    <numFmt numFmtId="178" formatCode="_-* #,##0.00\ _F_-;\-* #,##0.00\ _F_-;_-* &quot;-&quot;??\ _F_-;_-@_-"/>
    <numFmt numFmtId="179" formatCode="0.00000000000"/>
    <numFmt numFmtId="180" formatCode="_ * #,##0_ ;_ * \-#,##0_ ;_ * \-_ ;_ @_ "/>
    <numFmt numFmtId="181" formatCode="_(* #,##0.0_);_(* \(#,##0.0\);_(* &quot;-&quot;?_);@_)"/>
    <numFmt numFmtId="182" formatCode="0.0%"/>
    <numFmt numFmtId="183" formatCode="#,##0.0_);\(#,##0.0\)"/>
    <numFmt numFmtId="184" formatCode="_(* #,##0.0000_);_(* \(#,##0.0000\);_(* \-??_);_(@_)"/>
    <numFmt numFmtId="185" formatCode="0.0%;[Red]\(0.0%\)"/>
    <numFmt numFmtId="186" formatCode="_ * #,##0.00_)\£_ ;_ * \(#,##0.00&quot;)£&quot;_ ;_ * \-??_)\£_ ;_ @_ "/>
    <numFmt numFmtId="187" formatCode="_-\$* #,##0.00_-;&quot;-$&quot;* #,##0.00_-;_-\$* \-??_-;_-@_-"/>
    <numFmt numFmtId="188" formatCode="0.0%;\(0.0%\)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&quot;£&quot;#,##0;[Red]\-&quot;£&quot;#,##0"/>
    <numFmt numFmtId="193" formatCode="_-* #,##0.0000_-;\-* #,##0.0000_-;_-* &quot;-&quot;????_-;_-@_-"/>
    <numFmt numFmtId="194" formatCode="\t&quot;$&quot;#,##0_);\(\t&quot;$&quot;#,##0\)"/>
    <numFmt numFmtId="195" formatCode="\t&quot;$&quot;#,##0.00_);[Red]\(\t&quot;$&quot;#,##0.00\)"/>
    <numFmt numFmtId="196" formatCode="#,##0&quot; F&quot;;\-#,##0&quot; F&quot;"/>
    <numFmt numFmtId="197" formatCode="_(* #,##0_);_(* \(#,##0\);_(* \-_);_(@_)"/>
    <numFmt numFmtId="198" formatCode="&quot;£&quot;#,##0;\-&quot;£&quot;#,##0"/>
    <numFmt numFmtId="199" formatCode="_(* #,##0.00_);_(* \(#,##0.00\);_(* \-??_);_(@_)"/>
    <numFmt numFmtId="200" formatCode="_(&quot;฿&quot;* #,##0_);_(&quot;฿&quot;* \(#,##0\);_(&quot;฿&quot;* &quot;-&quot;_);_(@_)"/>
    <numFmt numFmtId="201" formatCode="#,##0.00;[Red]\(#,##0.00\)"/>
    <numFmt numFmtId="202" formatCode="d\-mmmm"/>
    <numFmt numFmtId="203" formatCode="#,##0.00_ ;#,##\(0.00\ \)"/>
    <numFmt numFmtId="204" formatCode="&quot;£&quot;#,##0.00;[Red]\-&quot;£&quot;#,##0.00"/>
    <numFmt numFmtId="205" formatCode="&quot;$&quot;#,##0.000_);[Red]\(&quot;$&quot;#,##0.000\)"/>
    <numFmt numFmtId="206" formatCode="#,##0.00\ &quot;F&quot;;\-#,##0.00\ &quot;F&quot;"/>
    <numFmt numFmtId="207" formatCode="d\ \ด\ด\ด\ \b\b"/>
    <numFmt numFmtId="208" formatCode="_-* #,##0_-;\-* #,##0_-;_-* &quot;-&quot;??_-;_-@_-"/>
    <numFmt numFmtId="209" formatCode="_(* #,##0.00_);_(* \(#,##0.00\);_(* &quot;-&quot;_);_(@_)"/>
    <numFmt numFmtId="210" formatCode="&quot;฿&quot;#,##0.00_);[Red]\(&quot;฿&quot;#,##0.00\)"/>
    <numFmt numFmtId="211" formatCode="\$#,##0\ ;&quot;($&quot;#,##0\)"/>
    <numFmt numFmtId="212" formatCode="\$#,##0.00;\(\$#,##0.00\)"/>
    <numFmt numFmtId="213" formatCode="dd\-mmm\-yy_)"/>
    <numFmt numFmtId="214" formatCode=";;;"/>
    <numFmt numFmtId="215" formatCode="\$#,##0;\(\$#,##0\)"/>
    <numFmt numFmtId="216" formatCode="_(* #,##0.00000_);_(* \(#,##0.00000\);_(* &quot;-&quot;??_);_(@_)"/>
    <numFmt numFmtId="217" formatCode="_-[$€-2]* #,##0.00_-;\-[$€-2]* #,##0.00_-;_-[$€-2]* &quot;-&quot;??_-"/>
    <numFmt numFmtId="218" formatCode="_-* #,##0_-;[Red]\(#,##0_-\);_-* &quot;-&quot;??_-;_-@_-"/>
    <numFmt numFmtId="219" formatCode="m/d"/>
    <numFmt numFmtId="220" formatCode="General_)"/>
    <numFmt numFmtId="221" formatCode="\ว\ \ด\ด\ด\ \ป\ป"/>
    <numFmt numFmtId="222" formatCode="#,##0.000_);\(#,##0.000\)"/>
    <numFmt numFmtId="223" formatCode="\\#,##0;[Red]&quot;-\&quot;#,##0"/>
    <numFmt numFmtId="224" formatCode="#,##0&quot; F&quot;;[Red]\-#,##0&quot; F&quot;"/>
    <numFmt numFmtId="225" formatCode="\\#,##0.00;&quot;-\&quot;#,##0.00"/>
    <numFmt numFmtId="226" formatCode="_(* #,##0.000_);_(* \(#,##0.000\);_(* \-???_);_(@_)"/>
    <numFmt numFmtId="227" formatCode="\\#,##0;&quot;-\&quot;#,##0"/>
    <numFmt numFmtId="228" formatCode="\$#,##0_);&quot;($&quot;#,##0\)"/>
    <numFmt numFmtId="229" formatCode="\$#,##0_);[Red]&quot;($&quot;#,##0\)"/>
    <numFmt numFmtId="230" formatCode="#,##0&quot; DM&quot;;[Red]\-#,##0&quot; DM&quot;"/>
    <numFmt numFmtId="231" formatCode="#,##0.00&quot; DM&quot;;[Red]\-#,##0.00&quot; DM&quot;"/>
    <numFmt numFmtId="232" formatCode="_(&quot;ß&quot;* #,##0_);_(&quot;ß&quot;* \(#,##0\);_(&quot;ß&quot;* &quot;-&quot;_);_(@_)"/>
    <numFmt numFmtId="233" formatCode="_(&quot;ß&quot;* #,##0.00_);_(&quot;ß&quot;* \(#,##0.00\);_(&quot;ß&quot;* &quot;-&quot;??_);_(@_)"/>
    <numFmt numFmtId="234" formatCode="_-* #,##0_-;&quot;\&quot;&quot;\&quot;&quot;\&quot;\-* #,##0_-;_-* &quot;-&quot;_-;_-@_-"/>
    <numFmt numFmtId="235" formatCode="_-* #,##0.00_-;&quot;\&quot;&quot;\&quot;&quot;\&quot;\-* #,##0.00_-;_-* &quot;-&quot;??_-;_-@_-"/>
    <numFmt numFmtId="236" formatCode="_-&quot;\&quot;* #,##0_-;&quot;\&quot;&quot;\&quot;&quot;\&quot;\-&quot;\&quot;* #,##0_-;_-&quot;\&quot;* &quot;-&quot;_-;_-@_-"/>
    <numFmt numFmtId="237" formatCode="_-&quot;\&quot;* #,##0.00_-;&quot;\&quot;&quot;\&quot;&quot;\&quot;\-&quot;\&quot;* #,##0.00_-;_-&quot;\&quot;* &quot;-&quot;??_-;_-@_-"/>
    <numFmt numFmtId="238" formatCode="_ * #,##0.00_ ;_ * \-#,##0.00_ ;_ * &quot;-&quot;??_ ;_ @_ "/>
    <numFmt numFmtId="239" formatCode="_-* #,##0.00_-;\-* #,##0.00_-;_-* \-??_-;_-@_-"/>
    <numFmt numFmtId="240" formatCode="#,##0.00\ ;\-#,##0.00\ ;&quot; -&quot;#\ ;@\ "/>
    <numFmt numFmtId="241" formatCode="#,##0.00_ ;[Red]\-#,##0.00\ "/>
    <numFmt numFmtId="242" formatCode="0.00_)"/>
    <numFmt numFmtId="243" formatCode="#,##0\ ;#,##0"/>
    <numFmt numFmtId="244" formatCode="&quot;t฿&quot;#,##0_);&quot;(t฿&quot;#,##0\)"/>
    <numFmt numFmtId="245" formatCode="_(* #,##0.00_);_(* \(#,##0.00\);_(* &quot;-&quot;????_);_(@_)"/>
    <numFmt numFmtId="246" formatCode="#,##0.0000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\t&quot;฿&quot;#,##0_);[Red]\(\t&quot;฿&quot;#,##0\)"/>
    <numFmt numFmtId="250" formatCode="\t&quot;฿&quot;#,##0.00_);[Red]\(\t&quot;฿&quot;#,##0.00\)"/>
    <numFmt numFmtId="251" formatCode="#,##0;[Red]\(#,##0\)"/>
    <numFmt numFmtId="252" formatCode="#,##0;\(#,##0\)"/>
    <numFmt numFmtId="253" formatCode="#,##0\ &quot;F&quot;;[Red]\-#,##0\ &quot;F&quot;"/>
    <numFmt numFmtId="254" formatCode="#,##0\ &quot;FB&quot;;\-#,##0\ &quot;FB&quot;"/>
    <numFmt numFmtId="255" formatCode="&quot;฿&quot;\t#,##0_);\(&quot;฿&quot;\t#,##0\)"/>
    <numFmt numFmtId="256" formatCode="_-&quot;?&quot;* #,##0.00_-;\-&quot;?&quot;* #,##0.00_-;_-&quot;?&quot;* &quot;-&quot;??_-;_-@_-"/>
    <numFmt numFmtId="257" formatCode="&quot;ฃ&quot;#,##0;\-&quot;ฃ&quot;#,##0"/>
    <numFmt numFmtId="258" formatCode="#.\ \ "/>
    <numFmt numFmtId="259" formatCode="##.\ \ "/>
    <numFmt numFmtId="260" formatCode="#,##0;\-#,##0;&quot;-&quot;"/>
    <numFmt numFmtId="261" formatCode="_(* #,##0.0_);_(* \(#,##0.0\);_(* &quot;-&quot;??_);_(@_)"/>
    <numFmt numFmtId="262" formatCode="0;[Red]0"/>
    <numFmt numFmtId="263" formatCode="0.00_);[Red]\(0.00\)"/>
    <numFmt numFmtId="264" formatCode="0.00_);\(0.00\)"/>
    <numFmt numFmtId="265" formatCode="0.00;[Red]0.00"/>
    <numFmt numFmtId="266" formatCode="0.0_);\(0.0\)"/>
    <numFmt numFmtId="267" formatCode="#,##0.000;[Red]\(#,##0.000\)"/>
    <numFmt numFmtId="268" formatCode="[$-41E]d\ mmmm\ yyyy"/>
    <numFmt numFmtId="269" formatCode="[$-1010000]d/m/yy;@"/>
    <numFmt numFmtId="270" formatCode="0.000000"/>
    <numFmt numFmtId="271" formatCode="#,##0_ ;[Red]\-#,##0\ "/>
    <numFmt numFmtId="272" formatCode="&quot;RM&quot;#,##0_);[Red]\(&quot;RM&quot;#,##0\)"/>
    <numFmt numFmtId="273" formatCode="&quot;$&quot;#,##0\ ;\(&quot;$&quot;#,##0\)"/>
    <numFmt numFmtId="274" formatCode="#,##0\ \ ;\(#,##0\)\ ;\—\ \ \ \ "/>
    <numFmt numFmtId="275" formatCode="&quot;฿&quot;\t#,##0_);[Red]\(&quot;฿&quot;\t#,##0\)"/>
    <numFmt numFmtId="276" formatCode="_-* #,##0&quot; F&quot;_-;\-* #,##0&quot; F&quot;_-;_-* &quot;-&quot;&quot; F&quot;_-;_-@_-"/>
    <numFmt numFmtId="277" formatCode="_-* #,##0.00&quot; F&quot;_-;\-* #,##0.00&quot; F&quot;_-;_-* &quot;-&quot;??&quot; F&quot;_-;_-@_-"/>
    <numFmt numFmtId="278" formatCode="_ * ###,0&quot;.&quot;00_ ;_ * \-###,0&quot;.&quot;00_ ;_ * &quot;-&quot;??_ ;_ @_ "/>
    <numFmt numFmtId="279" formatCode="_ * #,##0_ ;_ * \-#,##0_ ;_ * &quot;-&quot;_ ;_ @_ "/>
    <numFmt numFmtId="280" formatCode="0%;\(0%\)"/>
    <numFmt numFmtId="281" formatCode="0.000"/>
    <numFmt numFmtId="282" formatCode="0_);\(0\)"/>
    <numFmt numFmtId="283" formatCode="0.0_);[Red]\(0.0\)"/>
    <numFmt numFmtId="284" formatCode="#,##0.000\ ;&quot; (&quot;#,##0.000\);&quot; -&quot;#\ ;@\ "/>
    <numFmt numFmtId="285" formatCode="\$#,##0\ ;[Red]&quot;($&quot;#,##0\)"/>
    <numFmt numFmtId="286" formatCode="_-&quot;NT$&quot;* #,##0_-;\-&quot;NT$&quot;* #,##0_-;_-&quot;NT$&quot;* &quot;-&quot;_-;_-@_-"/>
    <numFmt numFmtId="287" formatCode="_-&quot;NT$&quot;* #,##0.00_-;\-&quot;NT$&quot;* #,##0.00_-;_-&quot;NT$&quot;* &quot;-&quot;??_-;_-@_-"/>
    <numFmt numFmtId="288" formatCode="\?\t#,##0_);[Red]\(\?\t#,##0\)"/>
    <numFmt numFmtId="289" formatCode="0.0"/>
    <numFmt numFmtId="290" formatCode="\t0.00%"/>
    <numFmt numFmtId="291" formatCode="\t#\ ??/??"/>
    <numFmt numFmtId="292" formatCode="_-* #,##0\ _B_F_-;\-* #,##0\ _B_F_-;_-* &quot;-&quot;\ _B_F_-;_-@_-"/>
    <numFmt numFmtId="293" formatCode="0_)"/>
    <numFmt numFmtId="294" formatCode="[$-1010409]d\ mmm\ yy;@"/>
    <numFmt numFmtId="295" formatCode="_(* #,##0.0000_);_(* \(#,##0.0000\);_(* &quot;-&quot;_);_(@_)"/>
    <numFmt numFmtId="296" formatCode="##,##0.0_);\(#,##0.0\)"/>
    <numFmt numFmtId="297" formatCode="#,##0.00;[Red]#,##0.00"/>
    <numFmt numFmtId="298" formatCode="&quot;£&quot;#,##0.00_);[Red]\(&quot;£&quot;#,##0.00\)"/>
    <numFmt numFmtId="299" formatCode="mmmm\ d\,\ yyyy"/>
    <numFmt numFmtId="300" formatCode="_(* #,##0.000_);_(* \(#,##0.000\);_(* &quot;-&quot;_);_(@_)"/>
    <numFmt numFmtId="301" formatCode="_(* #,##0.0_);_(* \(#,##0.0\);_(* &quot;-&quot;_);_(@_)"/>
    <numFmt numFmtId="302" formatCode="_(&quot;Rp&quot;* #,##0_);_(&quot;Rp&quot;* \(#,##0\);_(&quot;Rp&quot;* &quot;-&quot;_);_(@_)"/>
    <numFmt numFmtId="303" formatCode="&quot;£&quot;#,##0_);[Red]\(&quot;£&quot;#,##0\)"/>
    <numFmt numFmtId="304" formatCode="&quot;RM&quot;#,##0.00;\-&quot;RM&quot;#,##0.00"/>
    <numFmt numFmtId="305" formatCode="_(* #,##0.0000_);_(* \(#,##0.0000\);_(* &quot;-&quot;??_);_(@_)"/>
    <numFmt numFmtId="306" formatCode="_-&quot;$&quot;* #,##0.00_-;\-&quot;$&quot;* #,##0.00_-;_-&quot;$&quot;* &quot;-&quot;??_-;_-@_-"/>
    <numFmt numFmtId="307" formatCode="_-&quot;$&quot;* #,##0_-;\-&quot;$&quot;* #,##0_-;_-&quot;$&quot;* &quot;-&quot;_-;_-@_-"/>
    <numFmt numFmtId="308" formatCode="[$-409]d\-mmm;@"/>
    <numFmt numFmtId="309" formatCode="#,##0.00&quot;£&quot;_);[Red]\(#,##0.00&quot;£&quot;\)"/>
    <numFmt numFmtId="310" formatCode="_ * #,##0_)&quot;£&quot;_ ;_ * \(#,##0\)&quot;£&quot;_ ;_ * &quot;-&quot;_)&quot;£&quot;_ ;_ @_ "/>
    <numFmt numFmtId="311" formatCode="yyyy"/>
    <numFmt numFmtId="312" formatCode="\(0.00%"/>
    <numFmt numFmtId="313" formatCode="#,##0_%_);\(#,##0\)_%;#,##0_%_);@_%_)"/>
    <numFmt numFmtId="314" formatCode="#,##0.0000_);[Red]\(#,##0.0000\)"/>
    <numFmt numFmtId="315" formatCode="#,##0.000_ ;[Red]\-#,##0.000\ "/>
    <numFmt numFmtId="316" formatCode="#,##0.0000_ ;[Red]\-#,##0.0000\ "/>
    <numFmt numFmtId="317" formatCode="&quot;$&quot;#,##0.00;[Red]\-&quot;$&quot;#,##0.00"/>
    <numFmt numFmtId="318" formatCode="&quot;$&quot;#,##0_%_);\(&quot;$&quot;#,##0\)_%;&quot;$&quot;#,##0_%_);@_%_)"/>
    <numFmt numFmtId="319" formatCode="#."/>
    <numFmt numFmtId="320" formatCode="d\.mmm\.yy"/>
    <numFmt numFmtId="321" formatCode="0."/>
    <numFmt numFmtId="322" formatCode="#,##0.0;\-#,##0.0"/>
    <numFmt numFmtId="323" formatCode="m/d/yy_%_)"/>
    <numFmt numFmtId="324" formatCode="\U\S\$#,##0.00;\(\U\S\$#,##0.00\)"/>
    <numFmt numFmtId="325" formatCode="mmm\.yy"/>
    <numFmt numFmtId="326" formatCode="0_%_);\(0\)_%;0_%_);@_%_)"/>
    <numFmt numFmtId="327" formatCode="_-* #,##0.00\ [$€-1]_-;\-* #,##0.00\ [$€-1]_-;_-* &quot;-&quot;??\ [$€-1]_-"/>
    <numFmt numFmtId="328" formatCode="#,##0.000_);[Red]\(#,##0.000\)"/>
    <numFmt numFmtId="329" formatCode="0.0\%_);\(0.0\%\);0.0\%_);@_%_)"/>
    <numFmt numFmtId="330" formatCode="0.000%"/>
    <numFmt numFmtId="331" formatCode="#,##0.0&quot;x&quot;_);\(&quot;$&quot;#,##0.0_)"/>
    <numFmt numFmtId="332" formatCode="_-* #,##0\ _F_-;\-* #,##0\ _F_-;_-* &quot;-&quot;\ _F_-;_-@_-"/>
    <numFmt numFmtId="333" formatCode="_-* #,##0\ &quot;F&quot;_-;\-* #,##0\ &quot;F&quot;_-;_-* &quot;-&quot;\ &quot;F&quot;_-;_-@_-"/>
    <numFmt numFmtId="334" formatCode="&quot;$&quot;#,##0;[Red]\-&quot;$&quot;#,##0"/>
    <numFmt numFmtId="335" formatCode="_-* #,##0.00\ &quot;F&quot;_-;\-* #,##0.00\ &quot;F&quot;_-;_-* &quot;-&quot;??\ &quot;F&quot;_-;_-@_-"/>
    <numFmt numFmtId="336" formatCode="0.0\x_)_);&quot;NM&quot;_x_)_);0.0\x_)_);@_%_)"/>
    <numFmt numFmtId="337" formatCode="_(&quot;RM&quot;* #,##0_);_(&quot;RM&quot;* \(#,##0\);_(&quot;RM&quot;* &quot;-&quot;_);_(@_)"/>
    <numFmt numFmtId="338" formatCode="&quot;Rp&quot;#,##0_);[Red]\(&quot;Rp&quot;#,##0\)"/>
    <numFmt numFmtId="339" formatCode="#,##0_);[Red]\(#,##0\);\ \ \-\ \ \ \ \ "/>
    <numFmt numFmtId="340" formatCode="&quot;R&quot;#,##0_);\(&quot;R&quot;#,##0\)"/>
    <numFmt numFmtId="341" formatCode="0.00\ \ \ ;\-0.00\ \ \ ;0.00\ \ \ ;[Red]@&quot;    &quot;"/>
    <numFmt numFmtId="342" formatCode="\+0.00%\+"/>
    <numFmt numFmtId="343" formatCode="0.00%\)"/>
    <numFmt numFmtId="344" formatCode="#,##0\ ;[Red]\(#,##0\);&quot;      -     &quot;"/>
    <numFmt numFmtId="345" formatCode="#,##0_);[Red]\(#,##0\);&quot;     -    &quot;"/>
    <numFmt numFmtId="346" formatCode="&quot;£&quot;#,##0_);\(&quot;£&quot;#,##0\)"/>
    <numFmt numFmtId="347" formatCode="#,##0_);[Red]\(#,##0\);&quot;     -      &quot;"/>
    <numFmt numFmtId="348" formatCode="_-&quot;RM&quot;* #,##0_-;\-&quot;RM&quot;* #,##0_-;_-&quot;RM&quot;* &quot;-&quot;_-;_-@_-"/>
  </numFmts>
  <fonts count="3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  <charset val="222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0"/>
      <name val="Helv"/>
      <family val="2"/>
    </font>
    <font>
      <b/>
      <sz val="10"/>
      <name val="Helv"/>
      <family val="2"/>
    </font>
    <font>
      <sz val="10"/>
      <name val="Tms Rmn"/>
    </font>
    <font>
      <sz val="16"/>
      <name val="Arial"/>
      <family val="2"/>
      <charset val="222"/>
    </font>
    <font>
      <sz val="14"/>
      <name val="Cordia New"/>
      <family val="2"/>
      <charset val="222"/>
    </font>
    <font>
      <sz val="15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14"/>
      <color indexed="8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b/>
      <sz val="12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b/>
      <sz val="11"/>
      <name val="Helv"/>
      <family val="2"/>
    </font>
    <font>
      <b/>
      <sz val="11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Courier"/>
      <family val="3"/>
    </font>
    <font>
      <sz val="10"/>
      <color theme="1"/>
      <name val="Tahoma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  <charset val="222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0"/>
      <name val="Times New Roman"/>
      <family val="1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8"/>
      <color indexed="12"/>
      <name val="Helv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sz val="12"/>
      <name val="宋体"/>
      <charset val="134"/>
    </font>
    <font>
      <sz val="10"/>
      <color indexed="8"/>
      <name val="MS Sans Serif"/>
      <family val="2"/>
    </font>
    <font>
      <sz val="1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Arial"/>
      <family val="2"/>
      <charset val="22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Helv"/>
    </font>
    <font>
      <b/>
      <sz val="24"/>
      <name val="AngsanaUPC"/>
      <family val="1"/>
    </font>
    <font>
      <sz val="14"/>
      <name val="CordiaUPC"/>
      <family val="2"/>
    </font>
    <font>
      <sz val="14"/>
      <name val="Angsana New"/>
      <family val="1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Arial MT"/>
    </font>
    <font>
      <sz val="11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3"/>
      <name val="Tms Rmn"/>
      <charset val="222"/>
    </font>
    <font>
      <sz val="14"/>
      <name val="BrowalliaUPC"/>
      <family val="1"/>
    </font>
    <font>
      <sz val="10"/>
      <name val="VnTimes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indexed="8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Arial"/>
      <family val="2"/>
      <charset val="222"/>
    </font>
    <font>
      <b/>
      <sz val="13"/>
      <name val="Tms Rmn"/>
      <charset val="222"/>
    </font>
    <font>
      <sz val="9.1"/>
      <color indexed="8"/>
      <name val="Microsoft Sans Serif"/>
      <family val="2"/>
    </font>
    <font>
      <sz val="10"/>
      <name val="MS Serif"/>
      <family val="1"/>
    </font>
    <font>
      <sz val="12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sz val="11"/>
      <name val="Times New Roman"/>
      <family val="1"/>
    </font>
    <font>
      <b/>
      <sz val="10"/>
      <name val=".VnTime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0"/>
      <name val="Geneva"/>
      <charset val="222"/>
    </font>
    <font>
      <sz val="12"/>
      <color indexed="8"/>
      <name val="Arial"/>
      <family val="2"/>
    </font>
    <font>
      <sz val="12"/>
      <name val="바탕체"/>
      <family val="1"/>
      <charset val="222"/>
    </font>
    <font>
      <i/>
      <sz val="8.15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Helv"/>
    </font>
    <font>
      <b/>
      <i/>
      <sz val="20"/>
      <color indexed="15"/>
      <name val="Arial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1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Tahoma"/>
      <family val="2"/>
    </font>
    <font>
      <sz val="9"/>
      <name val="Tahoma"/>
      <family val="2"/>
    </font>
    <font>
      <sz val="11"/>
      <color theme="1"/>
      <name val="Arial"/>
      <family val="2"/>
    </font>
    <font>
      <sz val="8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sz val="10"/>
      <name val="Helv"/>
    </font>
    <font>
      <b/>
      <sz val="10"/>
      <name val="Helv"/>
    </font>
    <font>
      <sz val="10"/>
      <color indexed="8"/>
      <name val="SWISS"/>
    </font>
    <font>
      <sz val="12"/>
      <name val="Garamond"/>
      <family val="1"/>
    </font>
    <font>
      <u/>
      <sz val="11.2"/>
      <color indexed="12"/>
      <name val="AngsanaUPC"/>
      <family val="1"/>
    </font>
    <font>
      <u/>
      <sz val="11.2"/>
      <color indexed="36"/>
      <name val="AngsanaUPC"/>
      <family val="1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0"/>
      <name val="Palatino"/>
    </font>
    <font>
      <sz val="8"/>
      <name val="Times New Roman"/>
      <family val="1"/>
    </font>
    <font>
      <sz val="8"/>
      <name val="Franklin Gothic Book"/>
      <family val="2"/>
    </font>
    <font>
      <sz val="10"/>
      <color indexed="12"/>
      <name val="Helvetica"/>
    </font>
    <font>
      <sz val="8"/>
      <name val="Palatino"/>
      <family val="1"/>
    </font>
    <font>
      <sz val="11"/>
      <color indexed="8"/>
      <name val="Tahoma"/>
      <family val="2"/>
    </font>
    <font>
      <sz val="11"/>
      <color rgb="FF000000"/>
      <name val="Calibri"/>
      <family val="2"/>
      <charset val="222"/>
    </font>
    <font>
      <sz val="11"/>
      <color indexed="8"/>
      <name val="Times New Roman"/>
      <family val="1"/>
    </font>
    <font>
      <b/>
      <sz val="10"/>
      <name val="Tms Rmn"/>
    </font>
    <font>
      <sz val="1"/>
      <color indexed="16"/>
      <name val="Courier"/>
      <family val="3"/>
    </font>
    <font>
      <sz val="12"/>
      <color indexed="8"/>
      <name val="SWISS"/>
    </font>
    <font>
      <sz val="11"/>
      <name val="EY Gothic Cond Demi"/>
      <charset val="1"/>
    </font>
    <font>
      <b/>
      <sz val="14"/>
      <color indexed="8"/>
      <name val="SWISS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sz val="8"/>
      <color indexed="12"/>
      <name val="Helv"/>
    </font>
    <font>
      <u/>
      <sz val="10"/>
      <color theme="10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 MT"/>
    </font>
    <font>
      <sz val="10"/>
      <color indexed="14"/>
      <name val="Helvetica"/>
    </font>
    <font>
      <sz val="9"/>
      <name val="Univers Cd (W1)"/>
    </font>
    <font>
      <b/>
      <sz val="8"/>
      <name val="Arial"/>
      <family val="2"/>
    </font>
    <font>
      <b/>
      <i/>
      <sz val="8"/>
      <name val="Arial"/>
      <family val="2"/>
    </font>
    <font>
      <b/>
      <sz val="8.25"/>
      <name val="Helv"/>
    </font>
    <font>
      <sz val="11"/>
      <name val="Tms Rmn"/>
    </font>
    <font>
      <sz val="10"/>
      <name val="Geneva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24"/>
      <color indexed="13"/>
      <name val="Helv"/>
    </font>
    <font>
      <sz val="12"/>
      <color indexed="13"/>
      <name val="Helv"/>
    </font>
    <font>
      <b/>
      <sz val="18"/>
      <color indexed="62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theme="1"/>
      <name val="Arial"/>
      <family val="2"/>
      <charset val="222"/>
    </font>
    <font>
      <sz val="12"/>
      <name val="細明體"/>
      <family val="3"/>
      <charset val="136"/>
    </font>
    <font>
      <sz val="9"/>
      <name val="Tahoma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5"/>
        <bgColor indexed="40"/>
      </patternFill>
    </fill>
    <fill>
      <patternFill patternType="solid">
        <fgColor indexed="41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13"/>
      </patternFill>
    </fill>
    <fill>
      <patternFill patternType="solid">
        <fgColor indexed="9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solid">
        <fgColor indexed="20"/>
      </patternFill>
    </fill>
    <fill>
      <patternFill patternType="darkGray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3530">
    <xf numFmtId="0" fontId="0" fillId="0" borderId="0"/>
    <xf numFmtId="0" fontId="17" fillId="0" borderId="0"/>
    <xf numFmtId="0" fontId="7" fillId="0" borderId="0"/>
    <xf numFmtId="43" fontId="19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6" fillId="0" borderId="0"/>
    <xf numFmtId="0" fontId="3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9" fontId="19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0" fontId="37" fillId="0" borderId="0"/>
    <xf numFmtId="0" fontId="38" fillId="0" borderId="0"/>
    <xf numFmtId="171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38" fillId="0" borderId="0" applyBorder="0"/>
    <xf numFmtId="174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5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7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8" fillId="0" borderId="0"/>
    <xf numFmtId="0" fontId="48" fillId="0" borderId="0"/>
    <xf numFmtId="0" fontId="49" fillId="0" borderId="0">
      <alignment vertical="top"/>
    </xf>
    <xf numFmtId="0" fontId="38" fillId="0" borderId="0"/>
    <xf numFmtId="0" fontId="38" fillId="0" borderId="0"/>
    <xf numFmtId="0" fontId="49" fillId="0" borderId="0">
      <alignment vertical="top"/>
    </xf>
    <xf numFmtId="0" fontId="49" fillId="0" borderId="0">
      <alignment vertical="top"/>
    </xf>
    <xf numFmtId="0" fontId="48" fillId="0" borderId="0"/>
    <xf numFmtId="0" fontId="38" fillId="0" borderId="0"/>
    <xf numFmtId="0" fontId="38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>
      <alignment vertical="top"/>
    </xf>
    <xf numFmtId="0" fontId="49" fillId="0" borderId="0">
      <alignment vertical="top"/>
    </xf>
    <xf numFmtId="0" fontId="48" fillId="0" borderId="0"/>
    <xf numFmtId="0" fontId="48" fillId="0" borderId="0"/>
    <xf numFmtId="0" fontId="49" fillId="0" borderId="0">
      <alignment vertical="top"/>
    </xf>
    <xf numFmtId="0" fontId="48" fillId="0" borderId="0"/>
    <xf numFmtId="0" fontId="49" fillId="0" borderId="0">
      <alignment vertical="top"/>
    </xf>
    <xf numFmtId="0" fontId="50" fillId="0" borderId="0"/>
    <xf numFmtId="0" fontId="51" fillId="33" borderId="0"/>
    <xf numFmtId="0" fontId="51" fillId="34" borderId="0"/>
    <xf numFmtId="0" fontId="51" fillId="34" borderId="0"/>
    <xf numFmtId="0" fontId="51" fillId="34" borderId="0"/>
    <xf numFmtId="0" fontId="52" fillId="35" borderId="0"/>
    <xf numFmtId="0" fontId="51" fillId="35" borderId="0"/>
    <xf numFmtId="0" fontId="51" fillId="34" borderId="0"/>
    <xf numFmtId="0" fontId="53" fillId="0" borderId="0"/>
    <xf numFmtId="0" fontId="54" fillId="33" borderId="0"/>
    <xf numFmtId="0" fontId="54" fillId="34" borderId="0"/>
    <xf numFmtId="0" fontId="54" fillId="34" borderId="0"/>
    <xf numFmtId="0" fontId="54" fillId="34" borderId="0"/>
    <xf numFmtId="0" fontId="55" fillId="35" borderId="0"/>
    <xf numFmtId="0" fontId="54" fillId="35" borderId="0"/>
    <xf numFmtId="0" fontId="54" fillId="34" borderId="0"/>
    <xf numFmtId="0" fontId="56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0" fontId="59" fillId="33" borderId="0"/>
    <xf numFmtId="0" fontId="59" fillId="34" borderId="0"/>
    <xf numFmtId="0" fontId="59" fillId="34" borderId="0"/>
    <xf numFmtId="0" fontId="59" fillId="34" borderId="0"/>
    <xf numFmtId="0" fontId="60" fillId="35" borderId="0"/>
    <xf numFmtId="0" fontId="59" fillId="35" borderId="0"/>
    <xf numFmtId="0" fontId="59" fillId="34" borderId="0"/>
    <xf numFmtId="0" fontId="61" fillId="0" borderId="0">
      <alignment wrapText="1"/>
    </xf>
    <xf numFmtId="0" fontId="62" fillId="0" borderId="0">
      <alignment wrapText="1"/>
    </xf>
    <xf numFmtId="0" fontId="61" fillId="0" borderId="0">
      <alignment wrapText="1"/>
    </xf>
    <xf numFmtId="0" fontId="56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63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3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3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9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6" fillId="54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6" fillId="53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0" borderId="0" applyNumberFormat="0" applyBorder="0" applyAlignment="0" applyProtection="0"/>
    <xf numFmtId="0" fontId="66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0" borderId="0" applyNumberFormat="0" applyAlignment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8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0" fillId="3" borderId="0" applyNumberFormat="0" applyBorder="0" applyAlignment="0" applyProtection="0"/>
    <xf numFmtId="0" fontId="68" fillId="0" borderId="0" applyNumberFormat="0" applyFill="0" applyBorder="0" applyAlignment="0" applyProtection="0"/>
    <xf numFmtId="49" fontId="69" fillId="0" borderId="0" applyFont="0" applyFill="0" applyBorder="0" applyAlignment="0" applyProtection="0">
      <alignment horizontal="left"/>
    </xf>
    <xf numFmtId="181" fontId="70" fillId="0" borderId="0" applyAlignment="0" applyProtection="0"/>
    <xf numFmtId="182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72" fillId="0" borderId="19" applyNumberFormat="0" applyAlignment="0" applyProtection="0">
      <alignment horizontal="left" wrapText="1"/>
    </xf>
    <xf numFmtId="49" fontId="72" fillId="0" borderId="0" applyNumberFormat="0" applyAlignment="0" applyProtection="0">
      <alignment horizontal="left" wrapText="1"/>
    </xf>
    <xf numFmtId="49" fontId="73" fillId="0" borderId="0" applyAlignment="0" applyProtection="0">
      <alignment horizontal="left"/>
    </xf>
    <xf numFmtId="0" fontId="74" fillId="0" borderId="0"/>
    <xf numFmtId="0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4" fontId="75" fillId="0" borderId="0" applyFill="0" applyBorder="0" applyAlignment="0"/>
    <xf numFmtId="184" fontId="38" fillId="0" borderId="0" applyFill="0" applyBorder="0" applyAlignment="0"/>
    <xf numFmtId="184" fontId="38" fillId="0" borderId="0" applyFill="0" applyBorder="0" applyAlignment="0"/>
    <xf numFmtId="184" fontId="38" fillId="0" borderId="0" applyFill="0" applyBorder="0" applyAlignment="0"/>
    <xf numFmtId="185" fontId="75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6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0" fontId="76" fillId="0" borderId="0"/>
    <xf numFmtId="0" fontId="41" fillId="0" borderId="0"/>
    <xf numFmtId="0" fontId="41" fillId="0" borderId="0"/>
    <xf numFmtId="0" fontId="41" fillId="0" borderId="0"/>
    <xf numFmtId="189" fontId="77" fillId="0" borderId="0" applyFill="0" applyBorder="0" applyAlignment="0" applyProtection="0"/>
    <xf numFmtId="40" fontId="77" fillId="0" borderId="0" applyFill="0" applyBorder="0" applyAlignment="0" applyProtection="0"/>
    <xf numFmtId="190" fontId="17" fillId="58" borderId="0" applyFill="0" applyBorder="0" applyAlignment="0">
      <alignment vertical="top"/>
    </xf>
    <xf numFmtId="191" fontId="17" fillId="0" borderId="0" applyFill="0" applyBorder="0" applyAlignment="0" applyProtection="0"/>
    <xf numFmtId="187" fontId="43" fillId="0" borderId="0" applyFill="0" applyBorder="0" applyAlignment="0" applyProtection="0"/>
    <xf numFmtId="187" fontId="43" fillId="0" borderId="0" applyFill="0" applyBorder="0" applyAlignment="0" applyProtection="0"/>
    <xf numFmtId="187" fontId="43" fillId="0" borderId="0" applyFill="0" applyBorder="0" applyAlignment="0" applyProtection="0"/>
    <xf numFmtId="187" fontId="43" fillId="0" borderId="0" applyFill="0" applyBorder="0" applyAlignment="0" applyProtection="0"/>
    <xf numFmtId="192" fontId="65" fillId="0" borderId="0" applyFont="0" applyFill="0" applyBorder="0" applyAlignment="0" applyProtection="0"/>
    <xf numFmtId="164" fontId="78" fillId="0" borderId="0" applyFill="0" applyBorder="0" applyAlignment="0" applyProtection="0"/>
    <xf numFmtId="164" fontId="78" fillId="0" borderId="0" applyFill="0" applyBorder="0" applyAlignment="0" applyProtection="0"/>
    <xf numFmtId="164" fontId="78" fillId="0" borderId="0" applyFill="0" applyBorder="0" applyAlignment="0" applyProtection="0"/>
    <xf numFmtId="192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7" fontId="65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79" fillId="0" borderId="0" applyFill="0" applyBorder="0" applyAlignment="0" applyProtection="0"/>
    <xf numFmtId="167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79" fillId="0" borderId="0" applyFill="0" applyBorder="0" applyAlignment="0" applyProtection="0"/>
    <xf numFmtId="43" fontId="57" fillId="0" borderId="0" applyFont="0" applyFill="0" applyBorder="0" applyAlignment="0" applyProtection="0"/>
    <xf numFmtId="196" fontId="38" fillId="0" borderId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67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9" fontId="38" fillId="0" borderId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00" fontId="78" fillId="0" borderId="0" applyFill="0" applyBorder="0" applyAlignment="0" applyProtection="0"/>
    <xf numFmtId="167" fontId="38" fillId="0" borderId="0" applyFill="0" applyBorder="0" applyAlignment="0" applyProtection="0"/>
    <xf numFmtId="167" fontId="38" fillId="0" borderId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43" fillId="0" borderId="0" applyFill="0" applyBorder="0" applyAlignment="0" applyProtection="0"/>
    <xf numFmtId="200" fontId="78" fillId="0" borderId="0" applyFill="0" applyBorder="0" applyAlignment="0" applyProtection="0"/>
    <xf numFmtId="201" fontId="17" fillId="0" borderId="0" applyFont="0" applyFill="0" applyBorder="0" applyAlignment="0" applyProtection="0"/>
    <xf numFmtId="200" fontId="78" fillId="0" borderId="0" applyFill="0" applyBorder="0" applyAlignment="0" applyProtection="0"/>
    <xf numFmtId="167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65" fillId="0" borderId="0" applyFont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205" fontId="80" fillId="0" borderId="0"/>
    <xf numFmtId="206" fontId="58" fillId="0" borderId="0"/>
    <xf numFmtId="206" fontId="58" fillId="0" borderId="0"/>
    <xf numFmtId="206" fontId="58" fillId="0" borderId="0"/>
    <xf numFmtId="206" fontId="58" fillId="0" borderId="0"/>
    <xf numFmtId="3" fontId="43" fillId="0" borderId="0" applyFill="0" applyBorder="0" applyAlignment="0" applyProtection="0"/>
    <xf numFmtId="3" fontId="43" fillId="0" borderId="0" applyFill="0" applyBorder="0" applyAlignment="0" applyProtection="0"/>
    <xf numFmtId="3" fontId="43" fillId="0" borderId="0" applyFill="0" applyBorder="0" applyAlignment="0" applyProtection="0"/>
    <xf numFmtId="3" fontId="43" fillId="0" borderId="0" applyFill="0" applyBorder="0" applyAlignment="0" applyProtection="0"/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207" fontId="17" fillId="58" borderId="3" applyFill="0" applyBorder="0" applyAlignment="0">
      <alignment horizontal="right"/>
    </xf>
    <xf numFmtId="183" fontId="43" fillId="0" borderId="0" applyFill="0" applyBorder="0" applyAlignment="0" applyProtection="0"/>
    <xf numFmtId="183" fontId="43" fillId="0" borderId="0" applyFill="0" applyBorder="0" applyAlignment="0" applyProtection="0"/>
    <xf numFmtId="183" fontId="43" fillId="0" borderId="0" applyFill="0" applyBorder="0" applyAlignment="0" applyProtection="0"/>
    <xf numFmtId="183" fontId="43" fillId="0" borderId="0" applyFill="0" applyBorder="0" applyAlignment="0" applyProtection="0"/>
    <xf numFmtId="44" fontId="38" fillId="0" borderId="0" applyFont="0" applyFill="0" applyBorder="0" applyAlignment="0" applyProtection="0"/>
    <xf numFmtId="208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10" fontId="84" fillId="0" borderId="0" applyFont="0" applyFill="0" applyBorder="0" applyAlignment="0" applyProtection="0"/>
    <xf numFmtId="170" fontId="43" fillId="0" borderId="0" applyFont="0" applyFill="0" applyBorder="0" applyAlignment="0" applyProtection="0"/>
    <xf numFmtId="211" fontId="43" fillId="0" borderId="0" applyFill="0" applyBorder="0" applyAlignment="0" applyProtection="0"/>
    <xf numFmtId="211" fontId="43" fillId="0" borderId="0" applyFill="0" applyBorder="0" applyAlignment="0" applyProtection="0"/>
    <xf numFmtId="211" fontId="43" fillId="0" borderId="0" applyFill="0" applyBorder="0" applyAlignment="0" applyProtection="0"/>
    <xf numFmtId="211" fontId="43" fillId="0" borderId="0" applyFill="0" applyBorder="0" applyAlignment="0" applyProtection="0"/>
    <xf numFmtId="212" fontId="47" fillId="0" borderId="0"/>
    <xf numFmtId="213" fontId="58" fillId="0" borderId="0"/>
    <xf numFmtId="213" fontId="58" fillId="0" borderId="0"/>
    <xf numFmtId="213" fontId="58" fillId="0" borderId="0"/>
    <xf numFmtId="213" fontId="58" fillId="0" borderId="0"/>
    <xf numFmtId="0" fontId="43" fillId="0" borderId="0" applyFill="0" applyBorder="0" applyAlignment="0" applyProtection="0"/>
    <xf numFmtId="14" fontId="85" fillId="0" borderId="0" applyFill="0" applyBorder="0" applyAlignment="0"/>
    <xf numFmtId="215" fontId="47" fillId="0" borderId="0"/>
    <xf numFmtId="182" fontId="58" fillId="0" borderId="0"/>
    <xf numFmtId="182" fontId="58" fillId="0" borderId="0"/>
    <xf numFmtId="182" fontId="58" fillId="0" borderId="0"/>
    <xf numFmtId="182" fontId="58" fillId="0" borderId="0"/>
    <xf numFmtId="0" fontId="88" fillId="0" borderId="0" applyNumberFormat="0" applyFill="0" applyBorder="0" applyAlignment="0" applyProtection="0"/>
    <xf numFmtId="0" fontId="89" fillId="59" borderId="0" applyNumberFormat="0" applyBorder="0" applyAlignment="0" applyProtection="0"/>
    <xf numFmtId="0" fontId="89" fillId="60" borderId="0" applyNumberFormat="0" applyBorder="0" applyAlignment="0" applyProtection="0"/>
    <xf numFmtId="0" fontId="89" fillId="61" borderId="0" applyNumberFormat="0" applyBorder="0" applyAlignment="0" applyProtection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217" fontId="43" fillId="0" borderId="0" applyFont="0" applyFill="0" applyBorder="0" applyAlignment="0" applyProtection="0"/>
    <xf numFmtId="0" fontId="90" fillId="0" borderId="0"/>
    <xf numFmtId="199" fontId="91" fillId="0" borderId="0" applyFill="0" applyBorder="0" applyAlignment="0" applyProtection="0"/>
    <xf numFmtId="2" fontId="43" fillId="0" borderId="0" applyFill="0" applyBorder="0" applyAlignment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218" fontId="71" fillId="62" borderId="0" applyFont="0" applyFill="0" applyBorder="0" applyAlignment="0">
      <alignment horizontal="right"/>
    </xf>
    <xf numFmtId="40" fontId="95" fillId="63" borderId="20"/>
    <xf numFmtId="0" fontId="71" fillId="33" borderId="0" applyNumberFormat="0" applyBorder="0" applyAlignment="0" applyProtection="0"/>
    <xf numFmtId="38" fontId="67" fillId="64" borderId="0" applyNumberFormat="0" applyBorder="0" applyAlignment="0" applyProtection="0"/>
    <xf numFmtId="38" fontId="67" fillId="64" borderId="0" applyNumberFormat="0" applyBorder="0" applyAlignment="0" applyProtection="0"/>
    <xf numFmtId="0" fontId="43" fillId="0" borderId="0" applyNumberFormat="0" applyBorder="0" applyAlignment="0"/>
    <xf numFmtId="0" fontId="43" fillId="0" borderId="0" applyNumberFormat="0" applyBorder="0" applyAlignment="0"/>
    <xf numFmtId="0" fontId="43" fillId="0" borderId="0" applyNumberFormat="0" applyBorder="0" applyAlignment="0"/>
    <xf numFmtId="0" fontId="43" fillId="0" borderId="0" applyNumberFormat="0" applyBorder="0" applyAlignment="0"/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7" fillId="0" borderId="21" applyNumberFormat="0" applyAlignment="0" applyProtection="0"/>
    <xf numFmtId="0" fontId="97" fillId="0" borderId="22">
      <alignment horizontal="left" vertical="center"/>
    </xf>
    <xf numFmtId="0" fontId="99" fillId="0" borderId="0">
      <alignment horizontal="left"/>
    </xf>
    <xf numFmtId="0" fontId="100" fillId="0" borderId="23">
      <alignment horizontal="left" vertical="top"/>
    </xf>
    <xf numFmtId="0" fontId="101" fillId="0" borderId="0">
      <alignment horizontal="left"/>
    </xf>
    <xf numFmtId="0" fontId="102" fillId="0" borderId="23">
      <alignment horizontal="left" vertical="top"/>
    </xf>
    <xf numFmtId="0" fontId="103" fillId="0" borderId="0">
      <alignment horizontal="left"/>
    </xf>
    <xf numFmtId="0" fontId="104" fillId="0" borderId="0" applyProtection="0"/>
    <xf numFmtId="0" fontId="105" fillId="0" borderId="0" applyProtection="0"/>
    <xf numFmtId="0" fontId="97" fillId="0" borderId="0" applyProtection="0"/>
    <xf numFmtId="0" fontId="106" fillId="65" borderId="24" applyNumberFormat="0" applyAlignment="0"/>
    <xf numFmtId="0" fontId="106" fillId="66" borderId="24" applyNumberFormat="0" applyAlignment="0"/>
    <xf numFmtId="0" fontId="106" fillId="66" borderId="24" applyNumberFormat="0" applyAlignment="0"/>
    <xf numFmtId="0" fontId="106" fillId="66" borderId="24" applyNumberFormat="0" applyAlignment="0"/>
    <xf numFmtId="3" fontId="107" fillId="0" borderId="0"/>
    <xf numFmtId="3" fontId="107" fillId="0" borderId="0"/>
    <xf numFmtId="214" fontId="77" fillId="0" borderId="0" applyFill="0" applyBorder="0" applyAlignment="0" applyProtection="0"/>
    <xf numFmtId="3" fontId="107" fillId="0" borderId="0"/>
    <xf numFmtId="3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71" fillId="67" borderId="0" applyNumberFormat="0" applyBorder="0" applyAlignment="0" applyProtection="0"/>
    <xf numFmtId="10" fontId="67" fillId="68" borderId="18" applyNumberFormat="0" applyBorder="0" applyAlignment="0" applyProtection="0"/>
    <xf numFmtId="10" fontId="67" fillId="68" borderId="18" applyNumberFormat="0" applyBorder="0" applyAlignment="0" applyProtection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0" fontId="109" fillId="0" borderId="25"/>
    <xf numFmtId="0" fontId="110" fillId="0" borderId="25"/>
    <xf numFmtId="0" fontId="110" fillId="0" borderId="25"/>
    <xf numFmtId="0" fontId="110" fillId="0" borderId="25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38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7" fillId="0" borderId="0"/>
    <xf numFmtId="37" fontId="111" fillId="0" borderId="0"/>
    <xf numFmtId="173" fontId="38" fillId="0" borderId="0"/>
    <xf numFmtId="0" fontId="112" fillId="0" borderId="0"/>
    <xf numFmtId="0" fontId="112" fillId="0" borderId="0"/>
    <xf numFmtId="220" fontId="86" fillId="0" borderId="0"/>
    <xf numFmtId="0" fontId="113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57" fillId="0" borderId="0"/>
    <xf numFmtId="0" fontId="37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38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114" fillId="0" borderId="0"/>
    <xf numFmtId="0" fontId="38" fillId="0" borderId="0"/>
    <xf numFmtId="0" fontId="43" fillId="0" borderId="0"/>
    <xf numFmtId="0" fontId="43" fillId="0" borderId="0"/>
    <xf numFmtId="0" fontId="39" fillId="0" borderId="0"/>
    <xf numFmtId="0" fontId="17" fillId="0" borderId="0"/>
    <xf numFmtId="0" fontId="87" fillId="0" borderId="0"/>
    <xf numFmtId="0" fontId="39" fillId="0" borderId="0"/>
    <xf numFmtId="0" fontId="39" fillId="0" borderId="0"/>
    <xf numFmtId="0" fontId="115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6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37" fillId="0" borderId="0"/>
    <xf numFmtId="0" fontId="116" fillId="0" borderId="0"/>
    <xf numFmtId="0" fontId="38" fillId="69" borderId="26" applyNumberFormat="0" applyFon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110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0" fontId="117" fillId="0" borderId="0">
      <alignment horizontal="left"/>
    </xf>
    <xf numFmtId="221" fontId="17" fillId="58" borderId="0" applyFill="0" applyBorder="0" applyAlignment="0" applyProtection="0">
      <protection locked="0"/>
    </xf>
    <xf numFmtId="5" fontId="17" fillId="58" borderId="0" applyFill="0" applyBorder="0" applyAlignment="0" applyProtection="0">
      <alignment vertical="top"/>
    </xf>
    <xf numFmtId="201" fontId="17" fillId="0" borderId="0" applyFill="0" applyBorder="0" applyAlignment="0" applyProtection="0"/>
    <xf numFmtId="186" fontId="43" fillId="0" borderId="0" applyFill="0" applyBorder="0" applyAlignment="0" applyProtection="0"/>
    <xf numFmtId="186" fontId="43" fillId="0" borderId="0" applyFill="0" applyBorder="0" applyAlignment="0" applyProtection="0"/>
    <xf numFmtId="186" fontId="43" fillId="0" borderId="0" applyFill="0" applyBorder="0" applyAlignment="0" applyProtection="0"/>
    <xf numFmtId="186" fontId="43" fillId="0" borderId="0" applyFill="0" applyBorder="0" applyAlignment="0" applyProtection="0"/>
    <xf numFmtId="222" fontId="43" fillId="0" borderId="0" applyFill="0" applyBorder="0" applyAlignment="0" applyProtection="0"/>
    <xf numFmtId="222" fontId="43" fillId="0" borderId="0" applyFill="0" applyBorder="0" applyAlignment="0" applyProtection="0"/>
    <xf numFmtId="222" fontId="43" fillId="0" borderId="0" applyFill="0" applyBorder="0" applyAlignment="0" applyProtection="0"/>
    <xf numFmtId="222" fontId="43" fillId="0" borderId="0" applyFill="0" applyBorder="0" applyAlignment="0" applyProtection="0"/>
    <xf numFmtId="10" fontId="43" fillId="0" borderId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43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7" fontId="75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7" fontId="38" fillId="0" borderId="0" applyFill="0" applyBorder="0" applyAlignment="0"/>
    <xf numFmtId="188" fontId="75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8" fontId="38" fillId="0" borderId="0" applyFill="0" applyBorder="0" applyAlignment="0"/>
    <xf numFmtId="183" fontId="75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183" fontId="38" fillId="0" borderId="0" applyFill="0" applyBorder="0" applyAlignment="0"/>
    <xf numFmtId="0" fontId="118" fillId="0" borderId="0"/>
    <xf numFmtId="0" fontId="86" fillId="0" borderId="0"/>
    <xf numFmtId="0" fontId="86" fillId="0" borderId="0"/>
    <xf numFmtId="0" fontId="8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5" fontId="119" fillId="0" borderId="0" applyFont="0" applyFill="0" applyBorder="0" applyAlignment="0" applyProtection="0"/>
    <xf numFmtId="0" fontId="120" fillId="0" borderId="25">
      <alignment horizontal="center"/>
    </xf>
    <xf numFmtId="0" fontId="121" fillId="0" borderId="0">
      <alignment vertical="top" wrapText="1"/>
    </xf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0" fontId="93" fillId="0" borderId="28">
      <alignment vertical="center"/>
    </xf>
    <xf numFmtId="0" fontId="122" fillId="70" borderId="0" applyNumberFormat="0" applyProtection="0">
      <alignment horizontal="left" vertical="center" indent="1"/>
    </xf>
    <xf numFmtId="0" fontId="123" fillId="0" borderId="0" applyNumberFormat="0" applyFill="0" applyBorder="0" applyAlignment="0" applyProtection="0"/>
    <xf numFmtId="0" fontId="124" fillId="0" borderId="29" applyAlignment="0"/>
    <xf numFmtId="0" fontId="75" fillId="0" borderId="0"/>
    <xf numFmtId="0" fontId="38" fillId="0" borderId="0"/>
    <xf numFmtId="0" fontId="38" fillId="0" borderId="0"/>
    <xf numFmtId="0" fontId="43" fillId="0" borderId="0" applyNumberFormat="0" applyBorder="0" applyAlignment="0"/>
    <xf numFmtId="0" fontId="85" fillId="0" borderId="0" applyNumberFormat="0" applyBorder="0" applyAlignment="0"/>
    <xf numFmtId="0" fontId="85" fillId="0" borderId="0" applyNumberFormat="0" applyBorder="0" applyAlignment="0"/>
    <xf numFmtId="0" fontId="85" fillId="0" borderId="0" applyNumberFormat="0" applyBorder="0" applyAlignment="0"/>
    <xf numFmtId="0" fontId="125" fillId="0" borderId="0" applyNumberFormat="0" applyBorder="0" applyAlignment="0"/>
    <xf numFmtId="0" fontId="109" fillId="0" borderId="0"/>
    <xf numFmtId="0" fontId="110" fillId="0" borderId="0"/>
    <xf numFmtId="0" fontId="110" fillId="0" borderId="0"/>
    <xf numFmtId="0" fontId="110" fillId="0" borderId="0"/>
    <xf numFmtId="223" fontId="126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0" fontId="128" fillId="0" borderId="0">
      <alignment horizontal="left"/>
    </xf>
    <xf numFmtId="0" fontId="94" fillId="0" borderId="0">
      <alignment horizontal="left"/>
    </xf>
    <xf numFmtId="0" fontId="101" fillId="0" borderId="0"/>
    <xf numFmtId="0" fontId="99" fillId="0" borderId="0"/>
    <xf numFmtId="0" fontId="94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85" fillId="0" borderId="0" applyFill="0" applyBorder="0" applyAlignment="0"/>
    <xf numFmtId="196" fontId="38" fillId="0" borderId="0" applyFill="0" applyBorder="0" applyAlignment="0"/>
    <xf numFmtId="224" fontId="38" fillId="0" borderId="0" applyFill="0" applyBorder="0" applyAlignment="0"/>
    <xf numFmtId="225" fontId="126" fillId="0" borderId="30">
      <alignment horizontal="center"/>
    </xf>
    <xf numFmtId="0" fontId="132" fillId="0" borderId="31"/>
    <xf numFmtId="0" fontId="133" fillId="0" borderId="31"/>
    <xf numFmtId="0" fontId="11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2" fillId="0" borderId="0">
      <alignment horizontal="center" vertical="top"/>
    </xf>
    <xf numFmtId="0" fontId="131" fillId="0" borderId="0"/>
    <xf numFmtId="0" fontId="130" fillId="0" borderId="0"/>
    <xf numFmtId="226" fontId="126" fillId="0" borderId="0"/>
    <xf numFmtId="227" fontId="126" fillId="0" borderId="24"/>
    <xf numFmtId="0" fontId="135" fillId="0" borderId="0"/>
    <xf numFmtId="0" fontId="135" fillId="0" borderId="0"/>
    <xf numFmtId="228" fontId="136" fillId="71" borderId="32">
      <alignment vertical="top"/>
    </xf>
    <xf numFmtId="228" fontId="136" fillId="72" borderId="32">
      <alignment vertical="top"/>
    </xf>
    <xf numFmtId="228" fontId="136" fillId="72" borderId="32">
      <alignment vertical="top"/>
    </xf>
    <xf numFmtId="228" fontId="136" fillId="72" borderId="32">
      <alignment vertical="top"/>
    </xf>
    <xf numFmtId="0" fontId="137" fillId="73" borderId="24">
      <alignment horizontal="left" vertical="center"/>
    </xf>
    <xf numFmtId="0" fontId="137" fillId="74" borderId="24">
      <alignment horizontal="left" vertical="center"/>
    </xf>
    <xf numFmtId="0" fontId="137" fillId="74" borderId="24">
      <alignment horizontal="left" vertical="center"/>
    </xf>
    <xf numFmtId="0" fontId="137" fillId="74" borderId="24">
      <alignment horizontal="left" vertical="center"/>
    </xf>
    <xf numFmtId="229" fontId="138" fillId="67" borderId="32"/>
    <xf numFmtId="228" fontId="106" fillId="0" borderId="32">
      <alignment horizontal="left" vertical="top"/>
    </xf>
    <xf numFmtId="0" fontId="139" fillId="70" borderId="0">
      <alignment horizontal="left" vertical="center"/>
    </xf>
    <xf numFmtId="228" fontId="140" fillId="0" borderId="33">
      <alignment horizontal="left" vertical="top"/>
    </xf>
    <xf numFmtId="0" fontId="141" fillId="0" borderId="33">
      <alignment horizontal="left" vertical="center"/>
    </xf>
    <xf numFmtId="0" fontId="121" fillId="0" borderId="0">
      <alignment horizontal="center" vertical="center"/>
    </xf>
    <xf numFmtId="230" fontId="87" fillId="0" borderId="0" applyFill="0" applyBorder="0" applyAlignment="0" applyProtection="0"/>
    <xf numFmtId="231" fontId="87" fillId="0" borderId="0" applyFill="0" applyBorder="0" applyAlignment="0" applyProtection="0"/>
    <xf numFmtId="0" fontId="142" fillId="0" borderId="0" applyNumberFormat="0" applyFill="0" applyBorder="0" applyAlignment="0" applyProtection="0"/>
    <xf numFmtId="0" fontId="143" fillId="75" borderId="34" applyNumberFormat="0" applyAlignment="0" applyProtection="0"/>
    <xf numFmtId="0" fontId="144" fillId="75" borderId="34" applyNumberFormat="0" applyAlignment="0" applyProtection="0"/>
    <xf numFmtId="0" fontId="144" fillId="75" borderId="34" applyNumberFormat="0" applyAlignment="0" applyProtection="0"/>
    <xf numFmtId="0" fontId="144" fillId="75" borderId="34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169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1" fontId="58" fillId="0" borderId="0" applyFont="0" applyFill="0" applyBorder="0" applyAlignment="0" applyProtection="0"/>
    <xf numFmtId="199" fontId="38" fillId="0" borderId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9" fontId="38" fillId="0" borderId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38" fillId="0" borderId="0" applyFont="0" applyFill="0" applyBorder="0" applyAlignment="0" applyProtection="0"/>
    <xf numFmtId="232" fontId="58" fillId="0" borderId="0" applyFont="0" applyFill="0" applyBorder="0" applyAlignment="0" applyProtection="0"/>
    <xf numFmtId="233" fontId="58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76" borderId="35" applyNumberFormat="0" applyAlignment="0" applyProtection="0"/>
    <xf numFmtId="0" fontId="154" fillId="76" borderId="35" applyNumberFormat="0" applyAlignment="0" applyProtection="0"/>
    <xf numFmtId="0" fontId="154" fillId="76" borderId="35" applyNumberFormat="0" applyAlignment="0" applyProtection="0"/>
    <xf numFmtId="0" fontId="154" fillId="76" borderId="35" applyNumberFormat="0" applyAlignment="0" applyProtection="0"/>
    <xf numFmtId="0" fontId="155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38" fillId="0" borderId="0"/>
    <xf numFmtId="0" fontId="161" fillId="0" borderId="0"/>
    <xf numFmtId="0" fontId="38" fillId="0" borderId="0"/>
    <xf numFmtId="0" fontId="162" fillId="0" borderId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9" fontId="43" fillId="0" borderId="0" applyFill="0" applyBorder="0" applyAlignment="0" applyProtection="0"/>
    <xf numFmtId="9" fontId="37" fillId="0" borderId="0" applyFont="0" applyFill="0" applyBorder="0" applyAlignment="0" applyProtection="0"/>
    <xf numFmtId="0" fontId="43" fillId="0" borderId="37" applyNumberFormat="0" applyFill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234" fontId="167" fillId="0" borderId="0" applyFont="0" applyFill="0" applyBorder="0" applyAlignment="0" applyProtection="0"/>
    <xf numFmtId="235" fontId="167" fillId="0" borderId="0" applyFont="0" applyFill="0" applyBorder="0" applyAlignment="0" applyProtection="0"/>
    <xf numFmtId="236" fontId="167" fillId="0" borderId="0" applyFont="0" applyFill="0" applyBorder="0" applyAlignment="0" applyProtection="0"/>
    <xf numFmtId="237" fontId="167" fillId="0" borderId="0" applyFont="0" applyFill="0" applyBorder="0" applyAlignment="0" applyProtection="0"/>
    <xf numFmtId="0" fontId="75" fillId="0" borderId="0"/>
    <xf numFmtId="0" fontId="160" fillId="0" borderId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3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0" borderId="0" applyNumberFormat="0" applyBorder="0" applyAlignment="0" applyProtection="0"/>
    <xf numFmtId="0" fontId="64" fillId="80" borderId="0" applyNumberFormat="0" applyBorder="0" applyAlignment="0" applyProtection="0"/>
    <xf numFmtId="0" fontId="63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3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168" fillId="75" borderId="39" applyNumberFormat="0" applyAlignment="0" applyProtection="0"/>
    <xf numFmtId="0" fontId="169" fillId="75" borderId="39" applyNumberFormat="0" applyAlignment="0" applyProtection="0"/>
    <xf numFmtId="0" fontId="169" fillId="75" borderId="39" applyNumberFormat="0" applyAlignment="0" applyProtection="0"/>
    <xf numFmtId="0" fontId="169" fillId="75" borderId="39" applyNumberFormat="0" applyAlignment="0" applyProtection="0"/>
    <xf numFmtId="0" fontId="43" fillId="69" borderId="26" applyNumberFormat="0" applyFont="0" applyAlignment="0" applyProtection="0"/>
    <xf numFmtId="0" fontId="37" fillId="69" borderId="26" applyNumberFormat="0" applyFont="0" applyAlignment="0" applyProtection="0"/>
    <xf numFmtId="0" fontId="37" fillId="69" borderId="26" applyNumberFormat="0" applyFont="0" applyAlignment="0" applyProtection="0"/>
    <xf numFmtId="0" fontId="37" fillId="69" borderId="26" applyNumberFormat="0" applyFont="0" applyAlignment="0" applyProtection="0"/>
    <xf numFmtId="0" fontId="104" fillId="0" borderId="0" applyNumberFormat="0" applyFill="0" applyBorder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0" fontId="43" fillId="0" borderId="0" applyFill="0" applyBorder="0" applyAlignment="0" applyProtection="0"/>
    <xf numFmtId="238" fontId="174" fillId="0" borderId="0" applyFont="0" applyFill="0" applyBorder="0" applyAlignment="0" applyProtection="0"/>
    <xf numFmtId="239" fontId="43" fillId="0" borderId="0" applyFill="0" applyBorder="0" applyAlignment="0" applyProtection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176" fillId="0" borderId="0"/>
    <xf numFmtId="229" fontId="43" fillId="0" borderId="0" applyFill="0" applyBorder="0" applyAlignment="0" applyProtection="0"/>
    <xf numFmtId="0" fontId="43" fillId="0" borderId="0" applyFill="0" applyBorder="0" applyAlignment="0" applyProtection="0"/>
    <xf numFmtId="0" fontId="50" fillId="0" borderId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3" fillId="0" borderId="0"/>
    <xf numFmtId="0" fontId="9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3" fillId="0" borderId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3" fillId="0" borderId="0" applyFill="0" applyBorder="0" applyAlignment="0" applyProtection="0"/>
    <xf numFmtId="172" fontId="7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9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9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9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9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9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9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191" fillId="12" borderId="0" applyNumberFormat="0" applyBorder="0" applyAlignment="0" applyProtection="0"/>
    <xf numFmtId="0" fontId="191" fillId="16" borderId="0" applyNumberFormat="0" applyBorder="0" applyAlignment="0" applyProtection="0"/>
    <xf numFmtId="0" fontId="191" fillId="20" borderId="0" applyNumberFormat="0" applyBorder="0" applyAlignment="0" applyProtection="0"/>
    <xf numFmtId="0" fontId="191" fillId="24" borderId="0" applyNumberFormat="0" applyBorder="0" applyAlignment="0" applyProtection="0"/>
    <xf numFmtId="0" fontId="191" fillId="28" borderId="0" applyNumberFormat="0" applyBorder="0" applyAlignment="0" applyProtection="0"/>
    <xf numFmtId="0" fontId="191" fillId="32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85" fillId="6" borderId="10" applyNumberFormat="0" applyAlignment="0" applyProtection="0"/>
    <xf numFmtId="0" fontId="187" fillId="7" borderId="13" applyNumberFormat="0" applyAlignment="0" applyProtection="0"/>
    <xf numFmtId="0" fontId="189" fillId="0" borderId="0" applyNumberFormat="0" applyFill="0" applyBorder="0" applyAlignment="0" applyProtection="0"/>
    <xf numFmtId="0" fontId="182" fillId="2" borderId="0" applyNumberFormat="0" applyBorder="0" applyAlignment="0" applyProtection="0"/>
    <xf numFmtId="0" fontId="179" fillId="0" borderId="7" applyNumberFormat="0" applyFill="0" applyAlignment="0" applyProtection="0"/>
    <xf numFmtId="0" fontId="180" fillId="0" borderId="8" applyNumberFormat="0" applyFill="0" applyAlignment="0" applyProtection="0"/>
    <xf numFmtId="0" fontId="181" fillId="0" borderId="9" applyNumberFormat="0" applyFill="0" applyAlignment="0" applyProtection="0"/>
    <xf numFmtId="0" fontId="181" fillId="0" borderId="0" applyNumberFormat="0" applyFill="0" applyBorder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6" fillId="0" borderId="12" applyNumberFormat="0" applyFill="0" applyAlignment="0" applyProtection="0"/>
    <xf numFmtId="0" fontId="177" fillId="4" borderId="0" applyNumberFormat="0" applyBorder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39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184" fillId="6" borderId="11" applyNumberFormat="0" applyAlignment="0" applyProtection="0"/>
    <xf numFmtId="0" fontId="178" fillId="0" borderId="0" applyNumberFormat="0" applyFill="0" applyBorder="0" applyAlignment="0" applyProtection="0"/>
    <xf numFmtId="0" fontId="190" fillId="0" borderId="15" applyNumberFormat="0" applyFill="0" applyAlignment="0" applyProtection="0"/>
    <xf numFmtId="0" fontId="188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/>
    <xf numFmtId="195" fontId="43" fillId="0" borderId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43" borderId="0" applyNumberFormat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90" fillId="0" borderId="0" applyFill="0" applyBorder="0" applyAlignment="0" applyProtection="0"/>
    <xf numFmtId="5" fontId="90" fillId="0" borderId="0"/>
    <xf numFmtId="9" fontId="9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39" fontId="78" fillId="0" borderId="0" applyFill="0" applyBorder="0" applyAlignment="0" applyProtection="0"/>
    <xf numFmtId="0" fontId="56" fillId="42" borderId="0" applyNumberFormat="0" applyBorder="0" applyAlignment="0" applyProtection="0"/>
    <xf numFmtId="167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0" fillId="0" borderId="0"/>
    <xf numFmtId="174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0" fontId="51" fillId="33" borderId="0"/>
    <xf numFmtId="0" fontId="51" fillId="33" borderId="0"/>
    <xf numFmtId="0" fontId="54" fillId="33" borderId="0"/>
    <xf numFmtId="0" fontId="54" fillId="33" borderId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7" fillId="37" borderId="0" applyNumberFormat="0" applyBorder="0" applyAlignment="0" applyProtection="0"/>
    <xf numFmtId="0" fontId="59" fillId="33" borderId="0"/>
    <xf numFmtId="0" fontId="59" fillId="33" borderId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81" borderId="0" applyNumberFormat="0" applyBorder="0" applyAlignment="0" applyProtection="0"/>
    <xf numFmtId="0" fontId="201" fillId="37" borderId="0" applyNumberFormat="0" applyBorder="0" applyAlignment="0" applyProtection="0"/>
    <xf numFmtId="0" fontId="143" fillId="75" borderId="34" applyNumberFormat="0" applyAlignment="0" applyProtection="0"/>
    <xf numFmtId="0" fontId="153" fillId="76" borderId="35" applyNumberFormat="0" applyAlignment="0" applyProtection="0"/>
    <xf numFmtId="167" fontId="20" fillId="0" borderId="0" applyFont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210" fontId="38" fillId="0" borderId="0" applyFont="0" applyFill="0" applyBorder="0" applyAlignment="0" applyProtection="0"/>
    <xf numFmtId="244" fontId="43" fillId="0" borderId="0" applyFill="0" applyBorder="0" applyAlignment="0" applyProtection="0"/>
    <xf numFmtId="6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67" fontId="107" fillId="0" borderId="0" applyFont="0" applyFill="0" applyBorder="0" applyAlignment="0" applyProtection="0"/>
    <xf numFmtId="197" fontId="38" fillId="0" borderId="0" applyFill="0" applyBorder="0" applyAlignment="0" applyProtection="0"/>
    <xf numFmtId="209" fontId="38" fillId="0" borderId="0" applyFont="0" applyFill="0" applyBorder="0" applyAlignment="0" applyProtection="0"/>
    <xf numFmtId="0" fontId="43" fillId="0" borderId="0" applyFill="0" applyBorder="0" applyAlignment="0" applyProtection="0"/>
    <xf numFmtId="4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3" fillId="0" borderId="0" applyFill="0" applyBorder="0" applyAlignment="0" applyProtection="0"/>
    <xf numFmtId="243" fontId="37" fillId="0" borderId="0" applyFont="0" applyFill="0" applyBorder="0" applyAlignment="0" applyProtection="0"/>
    <xf numFmtId="241" fontId="38" fillId="0" borderId="0" applyFont="0" applyFill="0" applyBorder="0" applyAlignment="0" applyProtection="0"/>
    <xf numFmtId="2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7" fontId="38" fillId="0" borderId="0" applyFont="0" applyFill="0" applyBorder="0" applyAlignment="0" applyProtection="0"/>
    <xf numFmtId="47" fontId="38" fillId="0" borderId="0" applyFont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246" fontId="38" fillId="0" borderId="0" applyFont="0" applyFill="0" applyBorder="0" applyAlignment="0" applyProtection="0"/>
    <xf numFmtId="244" fontId="43" fillId="0" borderId="0" applyFill="0" applyBorder="0" applyAlignment="0" applyProtection="0"/>
    <xf numFmtId="244" fontId="43" fillId="0" borderId="0" applyFill="0" applyBorder="0" applyAlignment="0" applyProtection="0"/>
    <xf numFmtId="0" fontId="4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4" fontId="37" fillId="0" borderId="0"/>
    <xf numFmtId="0" fontId="86" fillId="0" borderId="0" applyProtection="0"/>
    <xf numFmtId="216" fontId="37" fillId="0" borderId="0"/>
    <xf numFmtId="217" fontId="58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2" fontId="86" fillId="0" borderId="0" applyProtection="0"/>
    <xf numFmtId="0" fontId="197" fillId="38" borderId="0" applyNumberFormat="0" applyBorder="0" applyAlignment="0" applyProtection="0"/>
    <xf numFmtId="38" fontId="71" fillId="64" borderId="0" applyNumberFormat="0" applyBorder="0" applyAlignment="0" applyProtection="0"/>
    <xf numFmtId="0" fontId="71" fillId="33" borderId="0" applyNumberFormat="0" applyBorder="0" applyAlignment="0" applyProtection="0"/>
    <xf numFmtId="0" fontId="194" fillId="0" borderId="16" applyNumberFormat="0" applyAlignment="0" applyProtection="0">
      <alignment horizontal="left" vertical="center"/>
    </xf>
    <xf numFmtId="0" fontId="194" fillId="0" borderId="2">
      <alignment horizontal="left" vertical="center"/>
    </xf>
    <xf numFmtId="0" fontId="202" fillId="0" borderId="40" applyNumberFormat="0" applyFill="0" applyAlignment="0" applyProtection="0"/>
    <xf numFmtId="0" fontId="203" fillId="0" borderId="41" applyNumberFormat="0" applyFill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04" fillId="0" borderId="0" applyProtection="0"/>
    <xf numFmtId="10" fontId="71" fillId="68" borderId="18" applyNumberFormat="0" applyBorder="0" applyAlignment="0" applyProtection="0"/>
    <xf numFmtId="0" fontId="71" fillId="67" borderId="0" applyNumberFormat="0" applyBorder="0" applyAlignment="0" applyProtection="0"/>
    <xf numFmtId="0" fontId="198" fillId="41" borderId="34" applyNumberFormat="0" applyAlignment="0" applyProtection="0"/>
    <xf numFmtId="0" fontId="198" fillId="41" borderId="34" applyNumberFormat="0" applyAlignment="0" applyProtection="0"/>
    <xf numFmtId="0" fontId="155" fillId="0" borderId="36" applyNumberFormat="0" applyFill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99" fillId="77" borderId="0" applyNumberFormat="0" applyBorder="0" applyAlignment="0" applyProtection="0"/>
    <xf numFmtId="242" fontId="195" fillId="0" borderId="0"/>
    <xf numFmtId="173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121" fillId="0" borderId="0"/>
    <xf numFmtId="0" fontId="20" fillId="0" borderId="0"/>
    <xf numFmtId="0" fontId="20" fillId="0" borderId="0"/>
    <xf numFmtId="0" fontId="196" fillId="0" borderId="0"/>
    <xf numFmtId="0" fontId="4" fillId="0" borderId="0"/>
    <xf numFmtId="39" fontId="204" fillId="0" borderId="0"/>
    <xf numFmtId="0" fontId="43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69" borderId="26" applyNumberFormat="0" applyFont="0" applyAlignment="0" applyProtection="0"/>
    <xf numFmtId="0" fontId="168" fillId="75" borderId="39" applyNumberFormat="0" applyAlignment="0" applyProtection="0"/>
    <xf numFmtId="9" fontId="20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56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1" fontId="38" fillId="0" borderId="27" applyNumberFormat="0" applyFill="0" applyAlignment="0" applyProtection="0">
      <alignment horizontal="center" vertical="center"/>
    </xf>
    <xf numFmtId="0" fontId="150" fillId="0" borderId="0" applyNumberFormat="0" applyFill="0" applyBorder="0" applyAlignment="0" applyProtection="0"/>
    <xf numFmtId="0" fontId="200" fillId="0" borderId="38" applyNumberFormat="0" applyFill="0" applyAlignment="0" applyProtection="0"/>
    <xf numFmtId="0" fontId="145" fillId="0" borderId="0" applyNumberFormat="0" applyFill="0" applyBorder="0" applyAlignment="0" applyProtection="0"/>
    <xf numFmtId="0" fontId="166" fillId="37" borderId="0" applyNumberFormat="0" applyBorder="0" applyAlignment="0" applyProtection="0"/>
    <xf numFmtId="0" fontId="158" fillId="38" borderId="0" applyNumberFormat="0" applyBorder="0" applyAlignment="0" applyProtection="0"/>
    <xf numFmtId="0" fontId="164" fillId="77" borderId="0" applyNumberFormat="0" applyBorder="0" applyAlignment="0" applyProtection="0"/>
    <xf numFmtId="0" fontId="64" fillId="78" borderId="0" applyNumberFormat="0" applyBorder="0" applyAlignment="0" applyProtection="0"/>
    <xf numFmtId="0" fontId="64" fillId="80" borderId="0" applyNumberFormat="0" applyBorder="0" applyAlignment="0" applyProtection="0"/>
    <xf numFmtId="9" fontId="37" fillId="0" borderId="0" applyFont="0" applyFill="0" applyBorder="0" applyAlignment="0" applyProtection="0"/>
    <xf numFmtId="174" fontId="43" fillId="0" borderId="0" applyBorder="0"/>
    <xf numFmtId="173" fontId="43" fillId="0" borderId="0" applyBorder="0"/>
    <xf numFmtId="174" fontId="43" fillId="0" borderId="0" applyBorder="0"/>
    <xf numFmtId="173" fontId="43" fillId="0" borderId="0" applyBorder="0"/>
    <xf numFmtId="0" fontId="169" fillId="75" borderId="39" applyNumberFormat="0" applyAlignment="0" applyProtection="0"/>
    <xf numFmtId="0" fontId="37" fillId="69" borderId="26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82" borderId="0" applyNumberFormat="0" applyBorder="0" applyAlignment="0" applyProtection="0"/>
    <xf numFmtId="0" fontId="56" fillId="83" borderId="0" applyNumberFormat="0" applyBorder="0" applyAlignment="0" applyProtection="0"/>
    <xf numFmtId="0" fontId="56" fillId="84" borderId="0" applyNumberFormat="0" applyBorder="0" applyAlignment="0" applyProtection="0"/>
    <xf numFmtId="0" fontId="56" fillId="85" borderId="0" applyNumberFormat="0" applyBorder="0" applyAlignment="0" applyProtection="0"/>
    <xf numFmtId="0" fontId="56" fillId="74" borderId="0" applyNumberFormat="0" applyBorder="0" applyAlignment="0" applyProtection="0"/>
    <xf numFmtId="0" fontId="56" fillId="86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56" fillId="87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85" borderId="0" applyNumberFormat="0" applyBorder="0" applyAlignment="0" applyProtection="0"/>
    <xf numFmtId="0" fontId="56" fillId="87" borderId="0" applyNumberFormat="0" applyBorder="0" applyAlignment="0" applyProtection="0"/>
    <xf numFmtId="0" fontId="56" fillId="90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3" fillId="91" borderId="0" applyNumberFormat="0" applyBorder="0" applyAlignment="0" applyProtection="0"/>
    <xf numFmtId="0" fontId="63" fillId="88" borderId="0" applyNumberFormat="0" applyBorder="0" applyAlignment="0" applyProtection="0"/>
    <xf numFmtId="0" fontId="63" fillId="89" borderId="0" applyNumberFormat="0" applyBorder="0" applyAlignment="0" applyProtection="0"/>
    <xf numFmtId="0" fontId="63" fillId="92" borderId="0" applyNumberFormat="0" applyBorder="0" applyAlignment="0" applyProtection="0"/>
    <xf numFmtId="0" fontId="63" fillId="93" borderId="0" applyNumberFormat="0" applyBorder="0" applyAlignment="0" applyProtection="0"/>
    <xf numFmtId="0" fontId="63" fillId="94" borderId="0" applyNumberFormat="0" applyBorder="0" applyAlignment="0" applyProtection="0"/>
    <xf numFmtId="0" fontId="64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81" borderId="0" applyNumberFormat="0" applyBorder="0" applyAlignment="0" applyProtection="0"/>
    <xf numFmtId="0" fontId="166" fillId="37" borderId="0" applyNumberFormat="0" applyBorder="0" applyAlignment="0" applyProtection="0"/>
    <xf numFmtId="0" fontId="164" fillId="77" borderId="0" applyNumberFormat="0" applyBorder="0" applyAlignment="0" applyProtection="0"/>
    <xf numFmtId="0" fontId="144" fillId="75" borderId="34" applyNumberFormat="0" applyAlignment="0" applyProtection="0"/>
    <xf numFmtId="0" fontId="154" fillId="76" borderId="35" applyNumberFormat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56" fillId="0" borderId="36" applyNumberFormat="0" applyFill="0" applyAlignment="0" applyProtection="0"/>
    <xf numFmtId="167" fontId="37" fillId="0" borderId="0" applyFont="0" applyFill="0" applyBorder="0" applyAlignment="0" applyProtection="0"/>
    <xf numFmtId="0" fontId="163" fillId="41" borderId="34" applyNumberFormat="0" applyAlignment="0" applyProtection="0"/>
    <xf numFmtId="167" fontId="37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42" applyNumberFormat="0" applyFill="0" applyAlignment="0" applyProtection="0"/>
    <xf numFmtId="0" fontId="171" fillId="0" borderId="41" applyNumberFormat="0" applyFill="0" applyAlignment="0" applyProtection="0"/>
    <xf numFmtId="0" fontId="170" fillId="0" borderId="40" applyNumberFormat="0" applyFill="0" applyAlignment="0" applyProtection="0"/>
    <xf numFmtId="243" fontId="37" fillId="0" borderId="0" applyFont="0" applyFill="0" applyBorder="0" applyAlignment="0" applyProtection="0"/>
    <xf numFmtId="0" fontId="158" fillId="38" borderId="0" applyNumberFormat="0" applyBorder="0" applyAlignment="0" applyProtection="0"/>
    <xf numFmtId="0" fontId="148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8" fillId="38" borderId="0" applyNumberFormat="0" applyBorder="0" applyAlignment="0" applyProtection="0"/>
    <xf numFmtId="167" fontId="37" fillId="0" borderId="0" applyFont="0" applyFill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243" fontId="37" fillId="0" borderId="0" applyFont="0" applyFill="0" applyBorder="0" applyAlignment="0" applyProtection="0"/>
    <xf numFmtId="0" fontId="163" fillId="41" borderId="34" applyNumberFormat="0" applyAlignment="0" applyProtection="0"/>
    <xf numFmtId="0" fontId="156" fillId="0" borderId="36" applyNumberFormat="0" applyFill="0" applyAlignment="0" applyProtection="0"/>
    <xf numFmtId="167" fontId="37" fillId="0" borderId="0" applyFont="0" applyFill="0" applyBorder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64" fillId="77" borderId="0" applyNumberFormat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54" fillId="76" borderId="35" applyNumberFormat="0" applyAlignment="0" applyProtection="0"/>
    <xf numFmtId="0" fontId="144" fillId="75" borderId="34" applyNumberFormat="0" applyAlignment="0" applyProtection="0"/>
    <xf numFmtId="0" fontId="37" fillId="69" borderId="26" applyNumberFormat="0" applyFont="0" applyAlignment="0" applyProtection="0"/>
    <xf numFmtId="0" fontId="169" fillId="75" borderId="39" applyNumberFormat="0" applyAlignment="0" applyProtection="0"/>
    <xf numFmtId="0" fontId="166" fillId="37" borderId="0" applyNumberFormat="0" applyBorder="0" applyAlignment="0" applyProtection="0"/>
    <xf numFmtId="9" fontId="37" fillId="0" borderId="0" applyFont="0" applyFill="0" applyBorder="0" applyAlignment="0" applyProtection="0"/>
    <xf numFmtId="0" fontId="64" fillId="81" borderId="0" applyNumberFormat="0" applyBorder="0" applyAlignment="0" applyProtection="0"/>
    <xf numFmtId="0" fontId="64" fillId="48" borderId="0" applyNumberFormat="0" applyBorder="0" applyAlignment="0" applyProtection="0"/>
    <xf numFmtId="0" fontId="64" fillId="47" borderId="0" applyNumberFormat="0" applyBorder="0" applyAlignment="0" applyProtection="0"/>
    <xf numFmtId="0" fontId="64" fillId="80" borderId="0" applyNumberFormat="0" applyBorder="0" applyAlignment="0" applyProtection="0"/>
    <xf numFmtId="0" fontId="64" fillId="79" borderId="0" applyNumberFormat="0" applyBorder="0" applyAlignment="0" applyProtection="0"/>
    <xf numFmtId="0" fontId="64" fillId="78" borderId="0" applyNumberFormat="0" applyBorder="0" applyAlignment="0" applyProtection="0"/>
    <xf numFmtId="0" fontId="63" fillId="94" borderId="0" applyNumberFormat="0" applyBorder="0" applyAlignment="0" applyProtection="0"/>
    <xf numFmtId="0" fontId="63" fillId="93" borderId="0" applyNumberFormat="0" applyBorder="0" applyAlignment="0" applyProtection="0"/>
    <xf numFmtId="0" fontId="63" fillId="92" borderId="0" applyNumberFormat="0" applyBorder="0" applyAlignment="0" applyProtection="0"/>
    <xf numFmtId="0" fontId="63" fillId="89" borderId="0" applyNumberFormat="0" applyBorder="0" applyAlignment="0" applyProtection="0"/>
    <xf numFmtId="0" fontId="63" fillId="88" borderId="0" applyNumberFormat="0" applyBorder="0" applyAlignment="0" applyProtection="0"/>
    <xf numFmtId="0" fontId="63" fillId="91" borderId="0" applyNumberFormat="0" applyBorder="0" applyAlignment="0" applyProtection="0"/>
    <xf numFmtId="0" fontId="64" fillId="49" borderId="0" applyNumberFormat="0" applyBorder="0" applyAlignment="0" applyProtection="0"/>
    <xf numFmtId="0" fontId="64" fillId="48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43" borderId="0" applyNumberFormat="0" applyBorder="0" applyAlignment="0" applyProtection="0"/>
    <xf numFmtId="0" fontId="64" fillId="46" borderId="0" applyNumberFormat="0" applyBorder="0" applyAlignment="0" applyProtection="0"/>
    <xf numFmtId="0" fontId="56" fillId="90" borderId="0" applyNumberFormat="0" applyBorder="0" applyAlignment="0" applyProtection="0"/>
    <xf numFmtId="0" fontId="56" fillId="87" borderId="0" applyNumberFormat="0" applyBorder="0" applyAlignment="0" applyProtection="0"/>
    <xf numFmtId="0" fontId="56" fillId="85" borderId="0" applyNumberFormat="0" applyBorder="0" applyAlignment="0" applyProtection="0"/>
    <xf numFmtId="0" fontId="56" fillId="89" borderId="0" applyNumberFormat="0" applyBorder="0" applyAlignment="0" applyProtection="0"/>
    <xf numFmtId="0" fontId="56" fillId="88" borderId="0" applyNumberFormat="0" applyBorder="0" applyAlignment="0" applyProtection="0"/>
    <xf numFmtId="0" fontId="56" fillId="87" borderId="0" applyNumberFormat="0" applyBorder="0" applyAlignment="0" applyProtection="0"/>
    <xf numFmtId="0" fontId="57" fillId="45" borderId="0" applyNumberFormat="0" applyBorder="0" applyAlignment="0" applyProtection="0"/>
    <xf numFmtId="0" fontId="57" fillId="42" borderId="0" applyNumberFormat="0" applyBorder="0" applyAlignment="0" applyProtection="0"/>
    <xf numFmtId="0" fontId="57" fillId="39" borderId="0" applyNumberFormat="0" applyBorder="0" applyAlignment="0" applyProtection="0"/>
    <xf numFmtId="0" fontId="57" fillId="44" borderId="0" applyNumberFormat="0" applyBorder="0" applyAlignment="0" applyProtection="0"/>
    <xf numFmtId="0" fontId="57" fillId="43" borderId="0" applyNumberFormat="0" applyBorder="0" applyAlignment="0" applyProtection="0"/>
    <xf numFmtId="0" fontId="57" fillId="42" borderId="0" applyNumberFormat="0" applyBorder="0" applyAlignment="0" applyProtection="0"/>
    <xf numFmtId="0" fontId="151" fillId="0" borderId="0" applyNumberFormat="0" applyFill="0" applyBorder="0" applyAlignment="0" applyProtection="0"/>
    <xf numFmtId="3" fontId="205" fillId="0" borderId="43">
      <alignment horizontal="center"/>
    </xf>
    <xf numFmtId="0" fontId="56" fillId="86" borderId="0" applyNumberFormat="0" applyBorder="0" applyAlignment="0" applyProtection="0"/>
    <xf numFmtId="0" fontId="56" fillId="74" borderId="0" applyNumberFormat="0" applyBorder="0" applyAlignment="0" applyProtection="0"/>
    <xf numFmtId="0" fontId="56" fillId="85" borderId="0" applyNumberFormat="0" applyBorder="0" applyAlignment="0" applyProtection="0"/>
    <xf numFmtId="0" fontId="56" fillId="84" borderId="0" applyNumberFormat="0" applyBorder="0" applyAlignment="0" applyProtection="0"/>
    <xf numFmtId="0" fontId="56" fillId="83" borderId="0" applyNumberFormat="0" applyBorder="0" applyAlignment="0" applyProtection="0"/>
    <xf numFmtId="0" fontId="56" fillId="82" borderId="0" applyNumberFormat="0" applyBorder="0" applyAlignment="0" applyProtection="0"/>
    <xf numFmtId="0" fontId="146" fillId="0" borderId="0" applyNumberFormat="0" applyFill="0" applyBorder="0" applyAlignment="0" applyProtection="0"/>
    <xf numFmtId="0" fontId="57" fillId="41" borderId="0" applyNumberFormat="0" applyBorder="0" applyAlignment="0" applyProtection="0"/>
    <xf numFmtId="0" fontId="143" fillId="34" borderId="34" applyNumberFormat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40" borderId="0" applyNumberFormat="0" applyBorder="0" applyAlignment="0" applyProtection="0"/>
    <xf numFmtId="0" fontId="57" fillId="39" borderId="0" applyNumberFormat="0" applyBorder="0" applyAlignment="0" applyProtection="0"/>
    <xf numFmtId="0" fontId="57" fillId="38" borderId="0" applyNumberFormat="0" applyBorder="0" applyAlignment="0" applyProtection="0"/>
    <xf numFmtId="0" fontId="57" fillId="37" borderId="0" applyNumberFormat="0" applyBorder="0" applyAlignment="0" applyProtection="0"/>
    <xf numFmtId="0" fontId="57" fillId="36" borderId="0" applyNumberFormat="0" applyBorder="0" applyAlignment="0" applyProtection="0"/>
    <xf numFmtId="0" fontId="150" fillId="0" borderId="0" applyNumberFormat="0" applyFill="0" applyBorder="0" applyAlignment="0" applyProtection="0"/>
    <xf numFmtId="0" fontId="153" fillId="95" borderId="35" applyNumberFormat="0" applyAlignment="0" applyProtection="0"/>
    <xf numFmtId="0" fontId="155" fillId="0" borderId="36" applyNumberFormat="0" applyFill="0" applyAlignment="0" applyProtection="0"/>
    <xf numFmtId="0" fontId="197" fillId="84" borderId="0" applyNumberFormat="0" applyBorder="0" applyAlignment="0" applyProtection="0"/>
    <xf numFmtId="0" fontId="198" fillId="86" borderId="34" applyNumberFormat="0" applyAlignment="0" applyProtection="0"/>
    <xf numFmtId="0" fontId="199" fillId="63" borderId="0" applyNumberFormat="0" applyBorder="0" applyAlignment="0" applyProtection="0"/>
    <xf numFmtId="0" fontId="200" fillId="0" borderId="38" applyNumberFormat="0" applyFill="0" applyAlignment="0" applyProtection="0"/>
    <xf numFmtId="0" fontId="201" fillId="83" borderId="0" applyNumberFormat="0" applyBorder="0" applyAlignment="0" applyProtection="0"/>
    <xf numFmtId="0" fontId="63" fillId="96" borderId="0" applyNumberFormat="0" applyBorder="0" applyAlignment="0" applyProtection="0"/>
    <xf numFmtId="0" fontId="63" fillId="97" borderId="0" applyNumberFormat="0" applyBorder="0" applyAlignment="0" applyProtection="0"/>
    <xf numFmtId="0" fontId="63" fillId="98" borderId="0" applyNumberFormat="0" applyBorder="0" applyAlignment="0" applyProtection="0"/>
    <xf numFmtId="0" fontId="63" fillId="92" borderId="0" applyNumberFormat="0" applyBorder="0" applyAlignment="0" applyProtection="0"/>
    <xf numFmtId="0" fontId="63" fillId="93" borderId="0" applyNumberFormat="0" applyBorder="0" applyAlignment="0" applyProtection="0"/>
    <xf numFmtId="0" fontId="63" fillId="99" borderId="0" applyNumberFormat="0" applyBorder="0" applyAlignment="0" applyProtection="0"/>
    <xf numFmtId="0" fontId="168" fillId="34" borderId="39" applyNumberFormat="0" applyAlignment="0" applyProtection="0"/>
    <xf numFmtId="0" fontId="43" fillId="67" borderId="26" applyNumberFormat="0" applyAlignment="0" applyProtection="0"/>
    <xf numFmtId="0" fontId="202" fillId="0" borderId="40" applyNumberFormat="0" applyFill="0" applyAlignment="0" applyProtection="0"/>
    <xf numFmtId="0" fontId="203" fillId="0" borderId="41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73" fontId="43" fillId="0" borderId="0" applyBorder="0"/>
    <xf numFmtId="174" fontId="43" fillId="0" borderId="0" applyBorder="0"/>
    <xf numFmtId="173" fontId="43" fillId="0" borderId="0" applyBorder="0"/>
    <xf numFmtId="174" fontId="43" fillId="0" borderId="0" applyBorder="0"/>
    <xf numFmtId="0" fontId="151" fillId="0" borderId="0" applyNumberFormat="0" applyFill="0" applyBorder="0" applyAlignment="0" applyProtection="0"/>
    <xf numFmtId="3" fontId="205" fillId="0" borderId="43">
      <alignment horizontal="center"/>
    </xf>
    <xf numFmtId="0" fontId="146" fillId="0" borderId="0" applyNumberFormat="0" applyFill="0" applyBorder="0" applyAlignment="0" applyProtection="0"/>
    <xf numFmtId="0" fontId="143" fillId="34" borderId="34" applyNumberFormat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95" borderId="35" applyNumberFormat="0" applyAlignment="0" applyProtection="0"/>
    <xf numFmtId="0" fontId="155" fillId="0" borderId="36" applyNumberFormat="0" applyFill="0" applyAlignment="0" applyProtection="0"/>
    <xf numFmtId="0" fontId="197" fillId="84" borderId="0" applyNumberFormat="0" applyBorder="0" applyAlignment="0" applyProtection="0"/>
    <xf numFmtId="0" fontId="198" fillId="86" borderId="34" applyNumberFormat="0" applyAlignment="0" applyProtection="0"/>
    <xf numFmtId="0" fontId="199" fillId="63" borderId="0" applyNumberFormat="0" applyBorder="0" applyAlignment="0" applyProtection="0"/>
    <xf numFmtId="0" fontId="200" fillId="0" borderId="38" applyNumberFormat="0" applyFill="0" applyAlignment="0" applyProtection="0"/>
    <xf numFmtId="0" fontId="201" fillId="83" borderId="0" applyNumberFormat="0" applyBorder="0" applyAlignment="0" applyProtection="0"/>
    <xf numFmtId="0" fontId="63" fillId="96" borderId="0" applyNumberFormat="0" applyBorder="0" applyAlignment="0" applyProtection="0"/>
    <xf numFmtId="0" fontId="63" fillId="97" borderId="0" applyNumberFormat="0" applyBorder="0" applyAlignment="0" applyProtection="0"/>
    <xf numFmtId="0" fontId="63" fillId="98" borderId="0" applyNumberFormat="0" applyBorder="0" applyAlignment="0" applyProtection="0"/>
    <xf numFmtId="0" fontId="63" fillId="92" borderId="0" applyNumberFormat="0" applyBorder="0" applyAlignment="0" applyProtection="0"/>
    <xf numFmtId="0" fontId="63" fillId="93" borderId="0" applyNumberFormat="0" applyBorder="0" applyAlignment="0" applyProtection="0"/>
    <xf numFmtId="0" fontId="63" fillId="99" borderId="0" applyNumberFormat="0" applyBorder="0" applyAlignment="0" applyProtection="0"/>
    <xf numFmtId="0" fontId="168" fillId="34" borderId="39" applyNumberFormat="0" applyAlignment="0" applyProtection="0"/>
    <xf numFmtId="0" fontId="43" fillId="67" borderId="26" applyNumberFormat="0" applyAlignment="0" applyProtection="0"/>
    <xf numFmtId="0" fontId="202" fillId="0" borderId="40" applyNumberFormat="0" applyFill="0" applyAlignment="0" applyProtection="0"/>
    <xf numFmtId="0" fontId="203" fillId="0" borderId="41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6" fillId="0" borderId="0"/>
    <xf numFmtId="40" fontId="119" fillId="0" borderId="0" applyFont="0" applyFill="0" applyBorder="0" applyAlignment="0" applyProtection="0"/>
    <xf numFmtId="38" fontId="119" fillId="0" borderId="0" applyFill="0" applyBorder="0" applyAlignment="0" applyProtection="0"/>
    <xf numFmtId="43" fontId="38" fillId="0" borderId="0" applyFont="0" applyFill="0" applyBorder="0" applyAlignment="0" applyProtection="0"/>
    <xf numFmtId="38" fontId="119" fillId="0" borderId="0" applyFill="0" applyBorder="0" applyAlignment="0" applyProtection="0"/>
    <xf numFmtId="38" fontId="119" fillId="0" borderId="0" applyFill="0" applyBorder="0" applyAlignment="0" applyProtection="0"/>
    <xf numFmtId="38" fontId="119" fillId="0" borderId="0" applyFill="0" applyBorder="0" applyAlignment="0" applyProtection="0"/>
    <xf numFmtId="174" fontId="43" fillId="0" borderId="0" applyBorder="0"/>
    <xf numFmtId="174" fontId="43" fillId="0" borderId="0" applyBorder="0"/>
    <xf numFmtId="255" fontId="43" fillId="0" borderId="0" applyFont="0" applyFill="0" applyBorder="0" applyAlignment="0" applyProtection="0"/>
    <xf numFmtId="256" fontId="58" fillId="0" borderId="0" applyFont="0" applyFill="0" applyBorder="0" applyAlignment="0" applyProtection="0"/>
    <xf numFmtId="0" fontId="223" fillId="0" borderId="0"/>
    <xf numFmtId="40" fontId="43" fillId="0" borderId="0" applyFont="0" applyFill="0" applyBorder="0" applyAlignment="0" applyProtection="0"/>
    <xf numFmtId="169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8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8" fontId="119" fillId="0" borderId="0" applyFill="0" applyBorder="0" applyAlignment="0" applyProtection="0"/>
    <xf numFmtId="0" fontId="85" fillId="0" borderId="0">
      <alignment vertical="top"/>
    </xf>
    <xf numFmtId="40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8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8" fontId="119" fillId="0" borderId="0" applyFill="0" applyBorder="0" applyAlignment="0" applyProtection="0"/>
    <xf numFmtId="38" fontId="119" fillId="0" borderId="0" applyFill="0" applyBorder="0" applyAlignment="0" applyProtection="0"/>
    <xf numFmtId="257" fontId="17" fillId="0" borderId="0" applyFont="0" applyFill="0" applyBorder="0" applyAlignment="0" applyProtection="0"/>
    <xf numFmtId="182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2" fillId="33" borderId="0"/>
    <xf numFmtId="0" fontId="226" fillId="0" borderId="0">
      <alignment vertical="center"/>
    </xf>
    <xf numFmtId="0" fontId="227" fillId="0" borderId="0"/>
    <xf numFmtId="0" fontId="55" fillId="33" borderId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69" borderId="0" applyNumberFormat="0" applyBorder="0" applyAlignment="0" applyProtection="0"/>
    <xf numFmtId="0" fontId="65" fillId="41" borderId="0" applyNumberFormat="0" applyBorder="0" applyAlignment="0" applyProtection="0"/>
    <xf numFmtId="0" fontId="65" fillId="40" borderId="0" applyNumberFormat="0" applyBorder="0" applyAlignment="0" applyProtection="0"/>
    <xf numFmtId="0" fontId="65" fillId="69" borderId="0" applyNumberFormat="0" applyBorder="0" applyAlignment="0" applyProtection="0"/>
    <xf numFmtId="0" fontId="60" fillId="33" borderId="0"/>
    <xf numFmtId="0" fontId="62" fillId="0" borderId="0">
      <alignment wrapText="1"/>
    </xf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5" fillId="40" borderId="0" applyNumberFormat="0" applyBorder="0" applyAlignment="0" applyProtection="0"/>
    <xf numFmtId="0" fontId="65" fillId="43" borderId="0" applyNumberFormat="0" applyBorder="0" applyAlignment="0" applyProtection="0"/>
    <xf numFmtId="0" fontId="65" fillId="77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69" borderId="0" applyNumberFormat="0" applyBorder="0" applyAlignment="0" applyProtection="0"/>
    <xf numFmtId="0" fontId="191" fillId="12" borderId="0" applyNumberFormat="0" applyBorder="0" applyAlignment="0" applyProtection="0"/>
    <xf numFmtId="0" fontId="191" fillId="16" borderId="0" applyNumberFormat="0" applyBorder="0" applyAlignment="0" applyProtection="0"/>
    <xf numFmtId="0" fontId="191" fillId="20" borderId="0" applyNumberFormat="0" applyBorder="0" applyAlignment="0" applyProtection="0"/>
    <xf numFmtId="0" fontId="191" fillId="24" borderId="0" applyNumberFormat="0" applyBorder="0" applyAlignment="0" applyProtection="0"/>
    <xf numFmtId="0" fontId="191" fillId="28" borderId="0" applyNumberFormat="0" applyBorder="0" applyAlignment="0" applyProtection="0"/>
    <xf numFmtId="0" fontId="191" fillId="32" borderId="0" applyNumberFormat="0" applyBorder="0" applyAlignment="0" applyProtection="0"/>
    <xf numFmtId="0" fontId="66" fillId="40" borderId="0" applyNumberFormat="0" applyBorder="0" applyAlignment="0" applyProtection="0"/>
    <xf numFmtId="0" fontId="66" fillId="81" borderId="0" applyNumberFormat="0" applyBorder="0" applyAlignment="0" applyProtection="0"/>
    <xf numFmtId="0" fontId="66" fillId="45" borderId="0" applyNumberFormat="0" applyBorder="0" applyAlignment="0" applyProtection="0"/>
    <xf numFmtId="0" fontId="66" fillId="37" borderId="0" applyNumberFormat="0" applyBorder="0" applyAlignment="0" applyProtection="0"/>
    <xf numFmtId="0" fontId="66" fillId="40" borderId="0" applyNumberFormat="0" applyBorder="0" applyAlignment="0" applyProtection="0"/>
    <xf numFmtId="0" fontId="66" fillId="43" borderId="0" applyNumberFormat="0" applyBorder="0" applyAlignment="0" applyProtection="0"/>
    <xf numFmtId="38" fontId="119" fillId="0" borderId="0" applyFill="0" applyBorder="0" applyAlignment="0" applyProtection="0"/>
    <xf numFmtId="0" fontId="228" fillId="0" borderId="18">
      <alignment horizontal="center"/>
    </xf>
    <xf numFmtId="0" fontId="229" fillId="0" borderId="0"/>
    <xf numFmtId="0" fontId="229" fillId="0" borderId="50" applyFill="0">
      <alignment horizontal="center"/>
      <protection locked="0"/>
    </xf>
    <xf numFmtId="0" fontId="228" fillId="0" borderId="0" applyFill="0">
      <alignment horizontal="center"/>
      <protection locked="0"/>
    </xf>
    <xf numFmtId="0" fontId="228" fillId="62" borderId="0"/>
    <xf numFmtId="0" fontId="228" fillId="0" borderId="0">
      <protection locked="0"/>
    </xf>
    <xf numFmtId="0" fontId="228" fillId="0" borderId="0"/>
    <xf numFmtId="258" fontId="228" fillId="0" borderId="0"/>
    <xf numFmtId="259" fontId="228" fillId="0" borderId="0"/>
    <xf numFmtId="0" fontId="229" fillId="100" borderId="0">
      <alignment horizontal="right"/>
    </xf>
    <xf numFmtId="0" fontId="228" fillId="0" borderId="0"/>
    <xf numFmtId="0" fontId="191" fillId="9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230" fillId="42" borderId="0" applyNumberFormat="0" applyFill="0" applyBorder="0" applyAlignment="0" applyProtection="0"/>
    <xf numFmtId="38" fontId="119" fillId="0" borderId="0" applyFill="0" applyBorder="0" applyAlignment="0" applyProtection="0"/>
    <xf numFmtId="0" fontId="40" fillId="3" borderId="0" applyNumberFormat="0" applyBorder="0" applyAlignment="0" applyProtection="0"/>
    <xf numFmtId="37" fontId="231" fillId="0" borderId="0"/>
    <xf numFmtId="37" fontId="232" fillId="0" borderId="0"/>
    <xf numFmtId="37" fontId="232" fillId="0" borderId="0"/>
    <xf numFmtId="260" fontId="85" fillId="0" borderId="0" applyFill="0" applyBorder="0" applyAlignment="0"/>
    <xf numFmtId="261" fontId="38" fillId="0" borderId="0" applyFill="0" applyBorder="0" applyAlignment="0"/>
    <xf numFmtId="262" fontId="38" fillId="0" borderId="0" applyFill="0" applyBorder="0" applyAlignment="0"/>
    <xf numFmtId="263" fontId="38" fillId="0" borderId="0" applyFill="0" applyBorder="0" applyAlignment="0"/>
    <xf numFmtId="264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185" fillId="6" borderId="10" applyNumberFormat="0" applyAlignment="0" applyProtection="0"/>
    <xf numFmtId="0" fontId="233" fillId="0" borderId="0"/>
    <xf numFmtId="0" fontId="187" fillId="7" borderId="13" applyNumberFormat="0" applyAlignment="0" applyProtection="0"/>
    <xf numFmtId="0" fontId="234" fillId="0" borderId="1" applyNumberFormat="0" applyFill="0" applyProtection="0">
      <alignment horizontal="center"/>
    </xf>
    <xf numFmtId="167" fontId="17" fillId="0" borderId="0" applyFont="0" applyFill="0" applyBorder="0" applyAlignment="0" applyProtection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265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6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07" fillId="0" borderId="0" applyFont="0" applyFill="0" applyBorder="0" applyAlignment="0" applyProtection="0"/>
    <xf numFmtId="268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49" fontId="3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43" fillId="0" borderId="0" applyFont="0" applyFill="0" applyBorder="0" applyAlignment="0" applyProtection="0"/>
    <xf numFmtId="250" fontId="38" fillId="0" borderId="0" applyFont="0" applyFill="0" applyBorder="0" applyAlignment="0" applyProtection="0"/>
    <xf numFmtId="250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235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249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251" fontId="37" fillId="0" borderId="0" applyFont="0" applyFill="0" applyBorder="0" applyAlignment="0" applyProtection="0"/>
    <xf numFmtId="167" fontId="107" fillId="0" borderId="0" applyFont="0" applyFill="0" applyBorder="0" applyAlignment="0" applyProtection="0"/>
    <xf numFmtId="249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35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35" fontId="9" fillId="0" borderId="0" applyFill="0" applyBorder="0" applyAlignment="0" applyProtection="0"/>
    <xf numFmtId="167" fontId="207" fillId="0" borderId="0" applyFont="0" applyFill="0" applyBorder="0" applyAlignment="0" applyProtection="0"/>
    <xf numFmtId="43" fontId="9" fillId="0" borderId="0" applyFill="0" applyBorder="0" applyAlignment="0" applyProtection="0"/>
    <xf numFmtId="167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43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70" fontId="3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50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121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240" fontId="65" fillId="0" borderId="0" applyFill="0" applyBorder="0" applyAlignment="0" applyProtection="0"/>
    <xf numFmtId="167" fontId="38" fillId="0" borderId="0" applyFont="0" applyFill="0" applyBorder="0" applyAlignment="0" applyProtection="0"/>
    <xf numFmtId="167" fontId="235" fillId="0" borderId="0" applyFont="0" applyFill="0" applyBorder="0" applyAlignment="0" applyProtection="0"/>
    <xf numFmtId="256" fontId="38" fillId="0" borderId="0" applyFont="0" applyFill="0" applyBorder="0" applyAlignment="0" applyProtection="0"/>
    <xf numFmtId="271" fontId="222" fillId="0" borderId="0" applyFont="0" applyFill="0" applyBorder="0" applyAlignment="0" applyProtection="0"/>
    <xf numFmtId="0" fontId="38" fillId="0" borderId="0" applyFont="0" applyFill="0" applyBorder="0" applyAlignment="0" applyProtection="0"/>
    <xf numFmtId="256" fontId="43" fillId="0" borderId="0" applyFont="0" applyFill="0" applyBorder="0" applyAlignment="0" applyProtection="0"/>
    <xf numFmtId="271" fontId="222" fillId="0" borderId="0" applyFont="0" applyFill="0" applyBorder="0" applyAlignment="0" applyProtection="0"/>
    <xf numFmtId="256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203" fontId="38" fillId="0" borderId="0" applyFont="0" applyFill="0" applyBorder="0" applyAlignment="0" applyProtection="0"/>
    <xf numFmtId="247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43" fillId="0" borderId="0" applyFont="0" applyFill="0" applyBorder="0" applyAlignment="0" applyProtection="0"/>
    <xf numFmtId="270" fontId="38" fillId="0" borderId="0" applyFont="0" applyFill="0" applyBorder="0" applyAlignment="0" applyProtection="0"/>
    <xf numFmtId="252" fontId="47" fillId="0" borderId="0"/>
    <xf numFmtId="206" fontId="43" fillId="0" borderId="0"/>
    <xf numFmtId="37" fontId="225" fillId="0" borderId="0" applyFont="0" applyFill="0" applyBorder="0" applyAlignment="0" applyProtection="0"/>
    <xf numFmtId="183" fontId="225" fillId="0" borderId="0" applyFont="0" applyFill="0" applyBorder="0" applyAlignment="0" applyProtection="0"/>
    <xf numFmtId="39" fontId="225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236" fillId="0" borderId="0" applyNumberFormat="0" applyAlignment="0">
      <alignment horizontal="left"/>
    </xf>
    <xf numFmtId="261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273" fontId="38" fillId="0" borderId="0" applyFont="0" applyFill="0" applyBorder="0" applyAlignment="0" applyProtection="0"/>
    <xf numFmtId="242" fontId="43" fillId="0" borderId="0"/>
    <xf numFmtId="213" fontId="43" fillId="0" borderId="0"/>
    <xf numFmtId="0" fontId="238" fillId="0" borderId="0"/>
    <xf numFmtId="38" fontId="119" fillId="0" borderId="45">
      <alignment vertical="center"/>
    </xf>
    <xf numFmtId="253" fontId="43" fillId="0" borderId="0"/>
    <xf numFmtId="182" fontId="43" fillId="0" borderId="0"/>
    <xf numFmtId="0" fontId="238" fillId="0" borderId="24"/>
    <xf numFmtId="0" fontId="238" fillId="0" borderId="24"/>
    <xf numFmtId="40" fontId="119" fillId="0" borderId="0" applyFont="0" applyFill="0" applyBorder="0" applyAlignment="0" applyProtection="0"/>
    <xf numFmtId="0" fontId="239" fillId="101" borderId="0"/>
    <xf numFmtId="265" fontId="38" fillId="0" borderId="0" applyFill="0" applyBorder="0" applyAlignment="0"/>
    <xf numFmtId="261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240" fillId="0" borderId="0" applyNumberFormat="0" applyAlignment="0">
      <alignment horizontal="left"/>
    </xf>
    <xf numFmtId="21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41" fillId="0" borderId="52"/>
    <xf numFmtId="0" fontId="241" fillId="0" borderId="24"/>
    <xf numFmtId="274" fontId="242" fillId="0" borderId="0">
      <alignment horizontal="right"/>
    </xf>
    <xf numFmtId="0" fontId="241" fillId="102" borderId="24"/>
    <xf numFmtId="0" fontId="182" fillId="2" borderId="0" applyNumberFormat="0" applyBorder="0" applyAlignment="0" applyProtection="0"/>
    <xf numFmtId="0" fontId="38" fillId="0" borderId="0"/>
    <xf numFmtId="0" fontId="194" fillId="0" borderId="0">
      <alignment horizontal="left"/>
    </xf>
    <xf numFmtId="0" fontId="179" fillId="0" borderId="7" applyNumberFormat="0" applyFill="0" applyAlignment="0" applyProtection="0"/>
    <xf numFmtId="0" fontId="180" fillId="0" borderId="8" applyNumberFormat="0" applyFill="0" applyAlignment="0" applyProtection="0"/>
    <xf numFmtId="0" fontId="181" fillId="0" borderId="9" applyNumberFormat="0" applyFill="0" applyAlignment="0" applyProtection="0"/>
    <xf numFmtId="0" fontId="181" fillId="0" borderId="0" applyNumberFormat="0" applyFill="0" applyBorder="0" applyAlignment="0" applyProtection="0"/>
    <xf numFmtId="0" fontId="105" fillId="0" borderId="0" applyProtection="0"/>
    <xf numFmtId="0" fontId="243" fillId="65" borderId="24" applyNumberFormat="0" applyAlignment="0"/>
    <xf numFmtId="0" fontId="270" fillId="0" borderId="0" applyNumberFormat="0" applyFill="0" applyBorder="0" applyAlignment="0" applyProtection="0">
      <alignment vertical="top"/>
      <protection locked="0"/>
    </xf>
    <xf numFmtId="0" fontId="183" fillId="5" borderId="10" applyNumberFormat="0" applyAlignment="0" applyProtection="0"/>
    <xf numFmtId="38" fontId="244" fillId="0" borderId="0"/>
    <xf numFmtId="38" fontId="245" fillId="0" borderId="0"/>
    <xf numFmtId="38" fontId="246" fillId="0" borderId="0"/>
    <xf numFmtId="38" fontId="247" fillId="0" borderId="0"/>
    <xf numFmtId="0" fontId="242" fillId="0" borderId="0"/>
    <xf numFmtId="0" fontId="242" fillId="0" borderId="0"/>
    <xf numFmtId="40" fontId="119" fillId="0" borderId="0" applyFont="0" applyFill="0" applyBorder="0" applyAlignment="0" applyProtection="0"/>
    <xf numFmtId="0" fontId="47" fillId="0" borderId="0" applyNumberFormat="0" applyFont="0" applyFill="0" applyBorder="0" applyProtection="0">
      <alignment horizontal="left" vertical="center"/>
    </xf>
    <xf numFmtId="265" fontId="38" fillId="0" borderId="0" applyFill="0" applyBorder="0" applyAlignment="0"/>
    <xf numFmtId="261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186" fillId="0" borderId="12" applyNumberFormat="0" applyFill="0" applyAlignment="0" applyProtection="0"/>
    <xf numFmtId="0" fontId="248" fillId="0" borderId="18">
      <alignment horizontal="center"/>
    </xf>
    <xf numFmtId="275" fontId="17" fillId="0" borderId="0" applyFont="0" applyFill="0" applyBorder="0" applyAlignment="0" applyProtection="0"/>
    <xf numFmtId="0" fontId="134" fillId="0" borderId="25"/>
    <xf numFmtId="276" fontId="249" fillId="0" borderId="0" applyFont="0" applyFill="0" applyBorder="0" applyAlignment="0" applyProtection="0"/>
    <xf numFmtId="277" fontId="249" fillId="0" borderId="0" applyFont="0" applyFill="0" applyBorder="0" applyAlignment="0" applyProtection="0"/>
    <xf numFmtId="0" fontId="177" fillId="4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124" fillId="0" borderId="0"/>
    <xf numFmtId="0" fontId="38" fillId="0" borderId="0"/>
    <xf numFmtId="254" fontId="4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5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17" fillId="0" borderId="0"/>
    <xf numFmtId="1" fontId="43" fillId="0" borderId="0"/>
    <xf numFmtId="0" fontId="196" fillId="0" borderId="0"/>
    <xf numFmtId="0" fontId="107" fillId="0" borderId="0"/>
    <xf numFmtId="0" fontId="38" fillId="0" borderId="0"/>
    <xf numFmtId="0" fontId="91" fillId="0" borderId="0"/>
    <xf numFmtId="0" fontId="43" fillId="0" borderId="0"/>
    <xf numFmtId="0" fontId="38" fillId="0" borderId="0"/>
    <xf numFmtId="0" fontId="271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7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39" fontId="114" fillId="0" borderId="0"/>
    <xf numFmtId="0" fontId="220" fillId="0" borderId="0" pivotButton="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69" borderId="26" applyNumberFormat="0" applyFont="0" applyAlignment="0" applyProtection="0"/>
    <xf numFmtId="0" fontId="121" fillId="67" borderId="26" applyNumberFormat="0" applyAlignment="0" applyProtection="0"/>
    <xf numFmtId="278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40" fontId="119" fillId="0" borderId="0" applyFont="0" applyFill="0" applyBorder="0" applyAlignment="0" applyProtection="0"/>
    <xf numFmtId="0" fontId="184" fillId="6" borderId="11" applyNumberFormat="0" applyAlignment="0" applyProtection="0"/>
    <xf numFmtId="43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264" fontId="38" fillId="0" borderId="0" applyFont="0" applyFill="0" applyBorder="0" applyAlignment="0" applyProtection="0"/>
    <xf numFmtId="280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265" fontId="38" fillId="0" borderId="0" applyFill="0" applyBorder="0" applyAlignment="0"/>
    <xf numFmtId="261" fontId="38" fillId="0" borderId="0" applyFill="0" applyBorder="0" applyAlignment="0"/>
    <xf numFmtId="265" fontId="38" fillId="0" borderId="0" applyFill="0" applyBorder="0" applyAlignment="0"/>
    <xf numFmtId="266" fontId="38" fillId="0" borderId="0" applyFill="0" applyBorder="0" applyAlignment="0"/>
    <xf numFmtId="261" fontId="38" fillId="0" borderId="0" applyFill="0" applyBorder="0" applyAlignment="0"/>
    <xf numFmtId="0" fontId="237" fillId="0" borderId="0"/>
    <xf numFmtId="0" fontId="253" fillId="0" borderId="25">
      <alignment horizontal="center"/>
    </xf>
    <xf numFmtId="281" fontId="254" fillId="0" borderId="6" applyFont="0" applyBorder="0" applyAlignment="0">
      <alignment horizontal="center" vertical="center"/>
    </xf>
    <xf numFmtId="0" fontId="238" fillId="0" borderId="0"/>
    <xf numFmtId="14" fontId="255" fillId="0" borderId="0" applyNumberFormat="0" applyFill="0" applyBorder="0" applyAlignment="0" applyProtection="0">
      <alignment horizontal="left"/>
    </xf>
    <xf numFmtId="178" fontId="38" fillId="0" borderId="0" applyFont="0" applyFill="0" applyBorder="0" applyAlignment="0" applyProtection="0"/>
    <xf numFmtId="0" fontId="256" fillId="70" borderId="0" applyNumberFormat="0" applyProtection="0">
      <alignment horizontal="left" vertical="center" indent="1"/>
    </xf>
    <xf numFmtId="0" fontId="257" fillId="0" borderId="0" applyFont="0" applyBorder="0" applyAlignment="0"/>
    <xf numFmtId="40" fontId="119" fillId="0" borderId="0" applyFont="0" applyFill="0" applyBorder="0" applyAlignment="0" applyProtection="0"/>
    <xf numFmtId="0" fontId="125" fillId="0" borderId="0" applyNumberFormat="0" applyBorder="0" applyAlignment="0"/>
    <xf numFmtId="0" fontId="134" fillId="0" borderId="0"/>
    <xf numFmtId="40" fontId="258" fillId="0" borderId="0" applyBorder="0">
      <alignment horizontal="right"/>
    </xf>
    <xf numFmtId="223" fontId="127" fillId="0" borderId="30">
      <alignment horizontal="right" vertical="center"/>
    </xf>
    <xf numFmtId="282" fontId="38" fillId="0" borderId="0" applyFill="0" applyBorder="0" applyAlignment="0"/>
    <xf numFmtId="283" fontId="38" fillId="0" borderId="0" applyFill="0" applyBorder="0" applyAlignment="0"/>
    <xf numFmtId="225" fontId="127" fillId="0" borderId="30">
      <alignment horizontal="center"/>
    </xf>
    <xf numFmtId="0" fontId="178" fillId="0" borderId="0" applyNumberFormat="0" applyFill="0" applyBorder="0" applyAlignment="0" applyProtection="0"/>
    <xf numFmtId="0" fontId="190" fillId="0" borderId="15" applyNumberFormat="0" applyFill="0" applyAlignment="0" applyProtection="0"/>
    <xf numFmtId="40" fontId="259" fillId="0" borderId="18" applyFont="0" applyFill="0" applyBorder="0" applyAlignment="0" applyProtection="0"/>
    <xf numFmtId="6" fontId="107" fillId="0" borderId="0" applyFont="0" applyFill="0" applyBorder="0" applyAlignment="0" applyProtection="0"/>
    <xf numFmtId="284" fontId="127" fillId="0" borderId="0"/>
    <xf numFmtId="227" fontId="127" fillId="0" borderId="24"/>
    <xf numFmtId="0" fontId="260" fillId="0" borderId="0"/>
    <xf numFmtId="0" fontId="260" fillId="0" borderId="0"/>
    <xf numFmtId="211" fontId="261" fillId="72" borderId="32">
      <alignment vertical="top"/>
    </xf>
    <xf numFmtId="0" fontId="262" fillId="74" borderId="24">
      <alignment horizontal="left" vertical="center"/>
    </xf>
    <xf numFmtId="285" fontId="263" fillId="67" borderId="32"/>
    <xf numFmtId="211" fontId="243" fillId="0" borderId="32">
      <alignment horizontal="left" vertical="top"/>
    </xf>
    <xf numFmtId="0" fontId="264" fillId="70" borderId="0">
      <alignment horizontal="left" vertical="center"/>
    </xf>
    <xf numFmtId="211" fontId="265" fillId="0" borderId="33">
      <alignment horizontal="left" vertical="top"/>
    </xf>
    <xf numFmtId="0" fontId="266" fillId="0" borderId="33">
      <alignment horizontal="left" vertical="center"/>
    </xf>
    <xf numFmtId="0" fontId="188" fillId="0" borderId="0" applyNumberFormat="0" applyFill="0" applyBorder="0" applyAlignment="0" applyProtection="0"/>
    <xf numFmtId="0" fontId="249" fillId="0" borderId="0" applyNumberFormat="0" applyFont="0" applyFill="0" applyBorder="0" applyProtection="0">
      <alignment horizontal="center" vertical="center" wrapText="1"/>
    </xf>
    <xf numFmtId="0" fontId="267" fillId="0" borderId="0" applyNumberFormat="0" applyFill="0" applyBorder="0" applyAlignment="0" applyProtection="0"/>
    <xf numFmtId="220" fontId="38" fillId="0" borderId="51" applyFont="0" applyBorder="0" applyAlignment="0">
      <alignment horizontal="center" vertical="center"/>
    </xf>
    <xf numFmtId="0" fontId="208" fillId="58" borderId="34" applyNumberFormat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208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11" fillId="76" borderId="35" applyNumberFormat="0" applyAlignment="0" applyProtection="0"/>
    <xf numFmtId="0" fontId="209" fillId="0" borderId="53" applyNumberFormat="0" applyFill="0" applyAlignment="0" applyProtection="0"/>
    <xf numFmtId="0" fontId="212" fillId="40" borderId="0" applyNumberFormat="0" applyBorder="0" applyAlignment="0" applyProtection="0"/>
    <xf numFmtId="0" fontId="269" fillId="0" borderId="0" applyNumberFormat="0" applyFill="0" applyBorder="0" applyAlignment="0" applyProtection="0"/>
    <xf numFmtId="0" fontId="37" fillId="0" borderId="0"/>
    <xf numFmtId="0" fontId="4" fillId="0" borderId="0"/>
    <xf numFmtId="0" fontId="38" fillId="0" borderId="0"/>
    <xf numFmtId="0" fontId="196" fillId="0" borderId="0"/>
    <xf numFmtId="0" fontId="196" fillId="0" borderId="0"/>
    <xf numFmtId="0" fontId="213" fillId="77" borderId="34" applyNumberFormat="0" applyAlignment="0" applyProtection="0"/>
    <xf numFmtId="0" fontId="214" fillId="77" borderId="0" applyNumberFormat="0" applyBorder="0" applyAlignment="0" applyProtection="0"/>
    <xf numFmtId="9" fontId="37" fillId="0" borderId="0" applyFont="0" applyFill="0" applyBorder="0" applyAlignment="0" applyProtection="0"/>
    <xf numFmtId="0" fontId="89" fillId="0" borderId="54" applyNumberFormat="0" applyFill="0" applyAlignment="0" applyProtection="0"/>
    <xf numFmtId="0" fontId="215" fillId="39" borderId="0" applyNumberFormat="0" applyBorder="0" applyAlignment="0" applyProtection="0"/>
    <xf numFmtId="0" fontId="66" fillId="103" borderId="0" applyNumberFormat="0" applyBorder="0" applyAlignment="0" applyProtection="0"/>
    <xf numFmtId="0" fontId="66" fillId="81" borderId="0" applyNumberFormat="0" applyBorder="0" applyAlignment="0" applyProtection="0"/>
    <xf numFmtId="0" fontId="66" fillId="45" borderId="0" applyNumberFormat="0" applyBorder="0" applyAlignment="0" applyProtection="0"/>
    <xf numFmtId="0" fontId="66" fillId="104" borderId="0" applyNumberFormat="0" applyBorder="0" applyAlignment="0" applyProtection="0"/>
    <xf numFmtId="0" fontId="66" fillId="48" borderId="0" applyNumberFormat="0" applyBorder="0" applyAlignment="0" applyProtection="0"/>
    <xf numFmtId="0" fontId="66" fillId="79" borderId="0" applyNumberFormat="0" applyBorder="0" applyAlignment="0" applyProtection="0"/>
    <xf numFmtId="0" fontId="216" fillId="58" borderId="39" applyNumberFormat="0" applyAlignment="0" applyProtection="0"/>
    <xf numFmtId="0" fontId="17" fillId="69" borderId="26" applyNumberFormat="0" applyFont="0" applyAlignment="0" applyProtection="0"/>
    <xf numFmtId="0" fontId="37" fillId="69" borderId="26" applyNumberFormat="0" applyFont="0" applyAlignment="0" applyProtection="0"/>
    <xf numFmtId="0" fontId="217" fillId="0" borderId="55" applyNumberFormat="0" applyFill="0" applyAlignment="0" applyProtection="0"/>
    <xf numFmtId="0" fontId="218" fillId="0" borderId="56" applyNumberFormat="0" applyFill="0" applyAlignment="0" applyProtection="0"/>
    <xf numFmtId="0" fontId="219" fillId="0" borderId="57" applyNumberFormat="0" applyFill="0" applyAlignment="0" applyProtection="0"/>
    <xf numFmtId="0" fontId="219" fillId="0" borderId="0" applyNumberForma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38" fillId="0" borderId="0" applyFont="0" applyFill="0" applyBorder="0" applyAlignment="0" applyProtection="0"/>
    <xf numFmtId="287" fontId="38" fillId="0" borderId="0" applyFont="0" applyFill="0" applyBorder="0" applyAlignment="0" applyProtection="0"/>
    <xf numFmtId="288" fontId="43" fillId="0" borderId="0" applyFont="0" applyFill="0" applyBorder="0" applyAlignment="0" applyProtection="0"/>
    <xf numFmtId="0" fontId="206" fillId="0" borderId="0"/>
    <xf numFmtId="173" fontId="43" fillId="0" borderId="0" applyBorder="0"/>
    <xf numFmtId="173" fontId="43" fillId="0" borderId="0" applyBorder="0"/>
    <xf numFmtId="175" fontId="43" fillId="0" borderId="0" applyFill="0" applyBorder="0" applyAlignment="0" applyProtection="0"/>
    <xf numFmtId="0" fontId="51" fillId="33" borderId="0"/>
    <xf numFmtId="0" fontId="53" fillId="0" borderId="0"/>
    <xf numFmtId="0" fontId="54" fillId="33" borderId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9" fillId="33" borderId="0"/>
    <xf numFmtId="0" fontId="61" fillId="0" borderId="0">
      <alignment wrapText="1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46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81" borderId="0" applyNumberFormat="0" applyBorder="0" applyAlignment="0" applyProtection="0"/>
    <xf numFmtId="0" fontId="201" fillId="37" borderId="0" applyNumberFormat="0" applyBorder="0" applyAlignment="0" applyProtection="0"/>
    <xf numFmtId="0" fontId="38" fillId="0" borderId="0" applyFill="0" applyBorder="0" applyAlignment="0"/>
    <xf numFmtId="183" fontId="75" fillId="0" borderId="0" applyFill="0" applyBorder="0" applyAlignment="0"/>
    <xf numFmtId="184" fontId="75" fillId="0" borderId="0" applyFill="0" applyBorder="0" applyAlignment="0"/>
    <xf numFmtId="185" fontId="75" fillId="0" borderId="0" applyFill="0" applyBorder="0" applyAlignment="0"/>
    <xf numFmtId="186" fontId="38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43" fillId="75" borderId="34" applyNumberFormat="0" applyAlignment="0" applyProtection="0"/>
    <xf numFmtId="0" fontId="76" fillId="0" borderId="0"/>
    <xf numFmtId="0" fontId="153" fillId="76" borderId="35" applyNumberFormat="0" applyAlignment="0" applyProtection="0"/>
    <xf numFmtId="43" fontId="17" fillId="0" borderId="0" applyFont="0" applyFill="0" applyBorder="0" applyAlignment="0" applyProtection="0"/>
    <xf numFmtId="187" fontId="43" fillId="0" borderId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79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3" fillId="0" borderId="0" applyFill="0" applyBorder="0" applyAlignment="0" applyProtection="0"/>
    <xf numFmtId="167" fontId="38" fillId="0" borderId="0" applyFont="0" applyFill="0" applyBorder="0" applyAlignment="0" applyProtection="0"/>
    <xf numFmtId="194" fontId="79" fillId="0" borderId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65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67" fontId="65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9" fontId="38" fillId="0" borderId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00" fontId="78" fillId="0" borderId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5" fillId="0" borderId="0" applyFont="0" applyFill="0" applyBorder="0" applyAlignment="0" applyProtection="0"/>
    <xf numFmtId="205" fontId="80" fillId="0" borderId="0"/>
    <xf numFmtId="206" fontId="58" fillId="0" borderId="0"/>
    <xf numFmtId="3" fontId="43" fillId="0" borderId="0" applyFill="0" applyBorder="0" applyAlignment="0" applyProtection="0"/>
    <xf numFmtId="183" fontId="43" fillId="0" borderId="0" applyFill="0" applyBorder="0" applyAlignment="0" applyProtection="0"/>
    <xf numFmtId="208" fontId="84" fillId="0" borderId="0" applyFont="0" applyFill="0" applyBorder="0" applyAlignment="0" applyProtection="0"/>
    <xf numFmtId="211" fontId="43" fillId="0" borderId="0" applyFill="0" applyBorder="0" applyAlignment="0" applyProtection="0"/>
    <xf numFmtId="212" fontId="47" fillId="0" borderId="0"/>
    <xf numFmtId="213" fontId="58" fillId="0" borderId="0"/>
    <xf numFmtId="0" fontId="43" fillId="0" borderId="0" applyFill="0" applyBorder="0" applyAlignment="0" applyProtection="0"/>
    <xf numFmtId="14" fontId="85" fillId="0" borderId="0" applyFill="0" applyBorder="0" applyAlignment="0"/>
    <xf numFmtId="215" fontId="47" fillId="0" borderId="0"/>
    <xf numFmtId="182" fontId="58" fillId="0" borderId="0"/>
    <xf numFmtId="0" fontId="162" fillId="0" borderId="0"/>
    <xf numFmtId="187" fontId="75" fillId="0" borderId="0" applyFill="0" applyBorder="0" applyAlignment="0"/>
    <xf numFmtId="183" fontId="75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47" fillId="0" borderId="0" applyNumberFormat="0" applyFill="0" applyBorder="0" applyAlignment="0" applyProtection="0"/>
    <xf numFmtId="2" fontId="43" fillId="0" borderId="0" applyFill="0" applyBorder="0" applyAlignment="0" applyProtection="0"/>
    <xf numFmtId="0" fontId="197" fillId="38" borderId="0" applyNumberFormat="0" applyBorder="0" applyAlignment="0" applyProtection="0"/>
    <xf numFmtId="0" fontId="71" fillId="33" borderId="0" applyNumberFormat="0" applyBorder="0" applyAlignment="0" applyProtection="0"/>
    <xf numFmtId="0" fontId="96" fillId="0" borderId="0">
      <alignment horizontal="left"/>
    </xf>
    <xf numFmtId="0" fontId="97" fillId="0" borderId="21" applyNumberFormat="0" applyAlignment="0" applyProtection="0"/>
    <xf numFmtId="0" fontId="97" fillId="0" borderId="22">
      <alignment horizontal="left" vertical="center"/>
    </xf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06" fillId="65" borderId="24" applyNumberFormat="0" applyAlignment="0"/>
    <xf numFmtId="0" fontId="108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71" fillId="67" borderId="0" applyNumberFormat="0" applyBorder="0" applyAlignment="0" applyProtection="0"/>
    <xf numFmtId="187" fontId="75" fillId="0" borderId="0" applyFill="0" applyBorder="0" applyAlignment="0"/>
    <xf numFmtId="183" fontId="75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55" fillId="0" borderId="36" applyNumberFormat="0" applyFill="0" applyAlignment="0" applyProtection="0"/>
    <xf numFmtId="0" fontId="109" fillId="0" borderId="25"/>
    <xf numFmtId="0" fontId="199" fillId="77" borderId="0" applyNumberFormat="0" applyBorder="0" applyAlignment="0" applyProtection="0"/>
    <xf numFmtId="0" fontId="47" fillId="0" borderId="0"/>
    <xf numFmtId="173" fontId="38" fillId="0" borderId="0"/>
    <xf numFmtId="0" fontId="113" fillId="0" borderId="0"/>
    <xf numFmtId="0" fontId="37" fillId="0" borderId="0"/>
    <xf numFmtId="0" fontId="57" fillId="0" borderId="0"/>
    <xf numFmtId="0" fontId="37" fillId="0" borderId="0"/>
    <xf numFmtId="0" fontId="43" fillId="0" borderId="0"/>
    <xf numFmtId="0" fontId="78" fillId="0" borderId="0"/>
    <xf numFmtId="0" fontId="37" fillId="0" borderId="0"/>
    <xf numFmtId="0" fontId="57" fillId="0" borderId="0"/>
    <xf numFmtId="0" fontId="57" fillId="0" borderId="0"/>
    <xf numFmtId="0" fontId="17" fillId="0" borderId="0"/>
    <xf numFmtId="0" fontId="43" fillId="0" borderId="0"/>
    <xf numFmtId="0" fontId="65" fillId="0" borderId="0"/>
    <xf numFmtId="0" fontId="38" fillId="0" borderId="0"/>
    <xf numFmtId="0" fontId="37" fillId="0" borderId="0"/>
    <xf numFmtId="0" fontId="65" fillId="0" borderId="0"/>
    <xf numFmtId="0" fontId="37" fillId="0" borderId="0"/>
    <xf numFmtId="0" fontId="20" fillId="69" borderId="26" applyNumberFormat="0" applyFont="0" applyAlignment="0" applyProtection="0"/>
    <xf numFmtId="0" fontId="38" fillId="67" borderId="26" applyNumberFormat="0" applyAlignment="0" applyProtection="0"/>
    <xf numFmtId="0" fontId="110" fillId="0" borderId="0" applyNumberFormat="0" applyFill="0" applyBorder="0" applyAlignment="0" applyProtection="0"/>
    <xf numFmtId="0" fontId="168" fillId="75" borderId="39" applyNumberFormat="0" applyAlignment="0" applyProtection="0"/>
    <xf numFmtId="186" fontId="43" fillId="0" borderId="0" applyFill="0" applyBorder="0" applyAlignment="0" applyProtection="0"/>
    <xf numFmtId="222" fontId="43" fillId="0" borderId="0" applyFill="0" applyBorder="0" applyAlignment="0" applyProtection="0"/>
    <xf numFmtId="10" fontId="43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7" fontId="75" fillId="0" borderId="0" applyFill="0" applyBorder="0" applyAlignment="0"/>
    <xf numFmtId="183" fontId="75" fillId="0" borderId="0" applyFill="0" applyBorder="0" applyAlignment="0"/>
    <xf numFmtId="187" fontId="75" fillId="0" borderId="0" applyFill="0" applyBorder="0" applyAlignment="0"/>
    <xf numFmtId="188" fontId="75" fillId="0" borderId="0" applyFill="0" applyBorder="0" applyAlignment="0"/>
    <xf numFmtId="183" fontId="75" fillId="0" borderId="0" applyFill="0" applyBorder="0" applyAlignment="0"/>
    <xf numFmtId="0" fontId="118" fillId="0" borderId="0"/>
    <xf numFmtId="0" fontId="120" fillId="0" borderId="25">
      <alignment horizontal="center"/>
    </xf>
    <xf numFmtId="0" fontId="122" fillId="70" borderId="0" applyNumberFormat="0" applyProtection="0">
      <alignment horizontal="left" vertical="center" indent="1"/>
    </xf>
    <xf numFmtId="0" fontId="75" fillId="0" borderId="0"/>
    <xf numFmtId="0" fontId="109" fillId="0" borderId="0"/>
    <xf numFmtId="223" fontId="126" fillId="0" borderId="30">
      <alignment horizontal="right" vertical="center"/>
    </xf>
    <xf numFmtId="196" fontId="38" fillId="0" borderId="0" applyFill="0" applyBorder="0" applyAlignment="0"/>
    <xf numFmtId="224" fontId="38" fillId="0" borderId="0" applyFill="0" applyBorder="0" applyAlignment="0"/>
    <xf numFmtId="225" fontId="126" fillId="0" borderId="30">
      <alignment horizontal="center"/>
    </xf>
    <xf numFmtId="0" fontId="150" fillId="0" borderId="0" applyNumberFormat="0" applyFill="0" applyBorder="0" applyAlignment="0" applyProtection="0"/>
    <xf numFmtId="0" fontId="43" fillId="0" borderId="37" applyNumberFormat="0" applyFill="0" applyAlignment="0" applyProtection="0"/>
    <xf numFmtId="226" fontId="126" fillId="0" borderId="0"/>
    <xf numFmtId="227" fontId="126" fillId="0" borderId="24"/>
    <xf numFmtId="0" fontId="135" fillId="0" borderId="0"/>
    <xf numFmtId="0" fontId="135" fillId="0" borderId="0"/>
    <xf numFmtId="228" fontId="136" fillId="71" borderId="32">
      <alignment vertical="top"/>
    </xf>
    <xf numFmtId="0" fontId="137" fillId="73" borderId="24">
      <alignment horizontal="left" vertical="center"/>
    </xf>
    <xf numFmtId="229" fontId="138" fillId="67" borderId="32"/>
    <xf numFmtId="228" fontId="106" fillId="0" borderId="32">
      <alignment horizontal="left" vertical="top"/>
    </xf>
    <xf numFmtId="0" fontId="139" fillId="70" borderId="0">
      <alignment horizontal="left" vertical="center"/>
    </xf>
    <xf numFmtId="228" fontId="140" fillId="0" borderId="33">
      <alignment horizontal="left" vertical="top"/>
    </xf>
    <xf numFmtId="0" fontId="141" fillId="0" borderId="33">
      <alignment horizontal="left" vertical="center"/>
    </xf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75" borderId="34" applyNumberFormat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9" fontId="38" fillId="0" borderId="0" applyFill="0" applyBorder="0" applyAlignment="0" applyProtection="0"/>
    <xf numFmtId="199" fontId="38" fillId="0" borderId="0" applyFill="0" applyBorder="0" applyAlignment="0" applyProtection="0"/>
    <xf numFmtId="0" fontId="150" fillId="0" borderId="0" applyNumberFormat="0" applyFill="0" applyBorder="0" applyAlignment="0" applyProtection="0"/>
    <xf numFmtId="0" fontId="153" fillId="76" borderId="35" applyNumberFormat="0" applyAlignment="0" applyProtection="0"/>
    <xf numFmtId="0" fontId="155" fillId="0" borderId="36" applyNumberFormat="0" applyFill="0" applyAlignment="0" applyProtection="0"/>
    <xf numFmtId="0" fontId="197" fillId="38" borderId="0" applyNumberFormat="0" applyBorder="0" applyAlignment="0" applyProtection="0"/>
    <xf numFmtId="0" fontId="161" fillId="0" borderId="0"/>
    <xf numFmtId="0" fontId="162" fillId="0" borderId="0"/>
    <xf numFmtId="0" fontId="199" fillId="77" borderId="0" applyNumberFormat="0" applyBorder="0" applyAlignment="0" applyProtection="0"/>
    <xf numFmtId="9" fontId="43" fillId="0" borderId="0" applyFill="0" applyBorder="0" applyAlignment="0" applyProtection="0"/>
    <xf numFmtId="0" fontId="43" fillId="0" borderId="37" applyNumberFormat="0" applyFill="0" applyAlignment="0" applyProtection="0"/>
    <xf numFmtId="0" fontId="201" fillId="37" borderId="0" applyNumberFormat="0" applyBorder="0" applyAlignment="0" applyProtection="0"/>
    <xf numFmtId="0" fontId="63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81" borderId="0" applyNumberFormat="0" applyBorder="0" applyAlignment="0" applyProtection="0"/>
    <xf numFmtId="0" fontId="168" fillId="75" borderId="39" applyNumberFormat="0" applyAlignment="0" applyProtection="0"/>
    <xf numFmtId="0" fontId="43" fillId="69" borderId="26" applyNumberFormat="0" applyFon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5" fontId="37" fillId="0" borderId="0" applyFont="0" applyFill="0" applyBorder="0" applyAlignment="0" applyProtection="0"/>
    <xf numFmtId="20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8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9" fontId="38" fillId="0" borderId="0" applyFont="0" applyFill="0" applyBorder="0" applyAlignment="0" applyProtection="0"/>
    <xf numFmtId="0" fontId="144" fillId="75" borderId="34" applyNumberFormat="0" applyAlignment="0" applyProtection="0"/>
    <xf numFmtId="0" fontId="144" fillId="75" borderId="34" applyNumberFormat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76" borderId="35" applyNumberFormat="0" applyAlignment="0" applyProtection="0"/>
    <xf numFmtId="0" fontId="154" fillId="76" borderId="35" applyNumberFormat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0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169" fillId="75" borderId="39" applyNumberFormat="0" applyAlignment="0" applyProtection="0"/>
    <xf numFmtId="0" fontId="169" fillId="75" borderId="39" applyNumberFormat="0" applyAlignment="0" applyProtection="0"/>
    <xf numFmtId="0" fontId="37" fillId="69" borderId="26" applyNumberFormat="0" applyFont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14" fillId="0" borderId="0"/>
    <xf numFmtId="167" fontId="39" fillId="0" borderId="0" applyFont="0" applyFill="0" applyBorder="0" applyAlignment="0" applyProtection="0"/>
    <xf numFmtId="0" fontId="39" fillId="0" borderId="0"/>
    <xf numFmtId="0" fontId="43" fillId="0" borderId="0"/>
    <xf numFmtId="167" fontId="38" fillId="0" borderId="0" applyFill="0" applyBorder="0" applyAlignment="0" applyProtection="0"/>
    <xf numFmtId="0" fontId="43" fillId="0" borderId="0"/>
    <xf numFmtId="202" fontId="43" fillId="0" borderId="0" applyFill="0" applyBorder="0" applyAlignment="0" applyProtection="0"/>
    <xf numFmtId="0" fontId="39" fillId="0" borderId="0"/>
    <xf numFmtId="200" fontId="78" fillId="0" borderId="0" applyFill="0" applyBorder="0" applyAlignment="0" applyProtection="0"/>
    <xf numFmtId="0" fontId="39" fillId="0" borderId="0"/>
    <xf numFmtId="9" fontId="17" fillId="0" borderId="0" applyFont="0" applyFill="0" applyBorder="0" applyAlignment="0" applyProtection="0"/>
    <xf numFmtId="167" fontId="38" fillId="0" borderId="0" applyFill="0" applyBorder="0" applyAlignment="0" applyProtection="0"/>
    <xf numFmtId="201" fontId="17" fillId="0" borderId="0" applyFont="0" applyFill="0" applyBorder="0" applyAlignment="0" applyProtection="0"/>
    <xf numFmtId="220" fontId="86" fillId="0" borderId="0"/>
    <xf numFmtId="0" fontId="17" fillId="0" borderId="0"/>
    <xf numFmtId="0" fontId="87" fillId="0" borderId="0"/>
    <xf numFmtId="0" fontId="115" fillId="0" borderId="0"/>
    <xf numFmtId="9" fontId="20" fillId="0" borderId="0" applyFont="0" applyFill="0" applyBorder="0" applyAlignment="0" applyProtection="0"/>
    <xf numFmtId="9" fontId="43" fillId="0" borderId="0" applyFill="0" applyBorder="0" applyAlignment="0" applyProtection="0"/>
    <xf numFmtId="200" fontId="78" fillId="0" borderId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173" fontId="43" fillId="0" borderId="0" applyBorder="0"/>
    <xf numFmtId="173" fontId="38" fillId="0" borderId="0" applyBorder="0"/>
    <xf numFmtId="173" fontId="43" fillId="0" borderId="0" applyBorder="0"/>
    <xf numFmtId="175" fontId="43" fillId="0" borderId="0" applyFill="0" applyBorder="0" applyAlignment="0" applyProtection="0"/>
    <xf numFmtId="0" fontId="38" fillId="0" borderId="0"/>
    <xf numFmtId="0" fontId="38" fillId="0" borderId="0" applyFill="0" applyBorder="0" applyAlignment="0"/>
    <xf numFmtId="186" fontId="38" fillId="0" borderId="0" applyFill="0" applyBorder="0" applyAlignment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7" fontId="38" fillId="0" borderId="0" applyFill="0" applyBorder="0" applyAlignment="0" applyProtection="0"/>
    <xf numFmtId="199" fontId="38" fillId="0" borderId="0" applyFill="0" applyBorder="0" applyAlignment="0" applyProtection="0"/>
    <xf numFmtId="167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252" fontId="47" fillId="0" borderId="0"/>
    <xf numFmtId="44" fontId="38" fillId="0" borderId="0" applyFont="0" applyFill="0" applyBorder="0" applyAlignment="0" applyProtection="0"/>
    <xf numFmtId="290" fontId="38" fillId="0" borderId="0"/>
    <xf numFmtId="0" fontId="43" fillId="0" borderId="0" applyFill="0" applyBorder="0" applyAlignment="0" applyProtection="0"/>
    <xf numFmtId="291" fontId="38" fillId="0" borderId="0"/>
    <xf numFmtId="2" fontId="43" fillId="0" borderId="0" applyFill="0" applyBorder="0" applyAlignment="0" applyProtection="0"/>
    <xf numFmtId="0" fontId="43" fillId="0" borderId="0" applyNumberFormat="0" applyFill="0" applyAlignment="0"/>
    <xf numFmtId="0" fontId="38" fillId="0" borderId="0" applyNumberFormat="0" applyFill="0" applyAlignment="0"/>
    <xf numFmtId="0" fontId="43" fillId="0" borderId="0" applyNumberFormat="0" applyFill="0" applyAlignment="0"/>
    <xf numFmtId="173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0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43" fillId="0" borderId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1" fontId="38" fillId="0" borderId="27" applyNumberFormat="0" applyFill="0" applyAlignment="0" applyProtection="0">
      <alignment horizontal="center" vertical="center"/>
    </xf>
    <xf numFmtId="0" fontId="38" fillId="0" borderId="0"/>
    <xf numFmtId="0" fontId="38" fillId="0" borderId="0"/>
    <xf numFmtId="0" fontId="38" fillId="0" borderId="0"/>
    <xf numFmtId="196" fontId="38" fillId="0" borderId="0" applyFill="0" applyBorder="0" applyAlignment="0"/>
    <xf numFmtId="224" fontId="38" fillId="0" borderId="0" applyFill="0" applyBorder="0" applyAlignment="0"/>
    <xf numFmtId="0" fontId="43" fillId="0" borderId="37" applyNumberFormat="0" applyFill="0" applyAlignment="0" applyProtection="0"/>
    <xf numFmtId="199" fontId="38" fillId="0" borderId="0" applyFill="0" applyBorder="0" applyAlignment="0" applyProtection="0"/>
    <xf numFmtId="199" fontId="38" fillId="0" borderId="0" applyFill="0" applyBorder="0" applyAlignment="0" applyProtection="0"/>
    <xf numFmtId="0" fontId="38" fillId="0" borderId="0"/>
    <xf numFmtId="0" fontId="38" fillId="0" borderId="0"/>
    <xf numFmtId="0" fontId="43" fillId="0" borderId="37" applyNumberFormat="0" applyFill="0" applyAlignment="0" applyProtection="0"/>
    <xf numFmtId="0" fontId="43" fillId="69" borderId="26" applyNumberFormat="0" applyFont="0" applyAlignment="0" applyProtection="0"/>
    <xf numFmtId="0" fontId="43" fillId="0" borderId="0"/>
    <xf numFmtId="43" fontId="43" fillId="0" borderId="0" applyFill="0" applyBorder="0" applyAlignment="0" applyProtection="0"/>
    <xf numFmtId="0" fontId="17" fillId="0" borderId="0"/>
    <xf numFmtId="167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167" fontId="38" fillId="0" borderId="0" applyFont="0" applyFill="0" applyBorder="0" applyAlignment="0" applyProtection="0"/>
    <xf numFmtId="175" fontId="43" fillId="0" borderId="0" applyFill="0" applyBorder="0" applyAlignment="0" applyProtection="0"/>
    <xf numFmtId="0" fontId="38" fillId="0" borderId="0"/>
    <xf numFmtId="0" fontId="39" fillId="0" borderId="0"/>
    <xf numFmtId="0" fontId="43" fillId="0" borderId="0"/>
    <xf numFmtId="0" fontId="39" fillId="0" borderId="0"/>
    <xf numFmtId="0" fontId="39" fillId="0" borderId="0"/>
    <xf numFmtId="9" fontId="38" fillId="0" borderId="0" applyFont="0" applyFill="0" applyBorder="0" applyAlignment="0" applyProtection="0"/>
    <xf numFmtId="0" fontId="221" fillId="0" borderId="0"/>
    <xf numFmtId="167" fontId="17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63" fillId="81" borderId="0" applyNumberFormat="0" applyBorder="0" applyAlignment="0" applyProtection="0"/>
    <xf numFmtId="0" fontId="63" fillId="48" borderId="0" applyNumberFormat="0" applyBorder="0" applyAlignment="0" applyProtection="0"/>
    <xf numFmtId="0" fontId="63" fillId="47" borderId="0" applyNumberFormat="0" applyBorder="0" applyAlignment="0" applyProtection="0"/>
    <xf numFmtId="0" fontId="63" fillId="80" borderId="0" applyNumberFormat="0" applyBorder="0" applyAlignment="0" applyProtection="0"/>
    <xf numFmtId="0" fontId="63" fillId="79" borderId="0" applyNumberFormat="0" applyBorder="0" applyAlignment="0" applyProtection="0"/>
    <xf numFmtId="0" fontId="63" fillId="78" borderId="0" applyNumberFormat="0" applyBorder="0" applyAlignment="0" applyProtection="0"/>
    <xf numFmtId="175" fontId="43" fillId="0" borderId="0" applyFill="0" applyBorder="0" applyAlignment="0" applyProtection="0"/>
    <xf numFmtId="0" fontId="206" fillId="0" borderId="0"/>
    <xf numFmtId="170" fontId="38" fillId="0" borderId="0" applyFont="0" applyFill="0" applyBorder="0" applyAlignment="0" applyProtection="0"/>
    <xf numFmtId="0" fontId="39" fillId="22" borderId="0" applyNumberFormat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0" fontId="274" fillId="0" borderId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292" fontId="38" fillId="0" borderId="0" applyFont="0" applyFill="0" applyAlignment="0" applyProtection="0"/>
    <xf numFmtId="0" fontId="20" fillId="0" borderId="0"/>
    <xf numFmtId="0" fontId="43" fillId="0" borderId="0"/>
    <xf numFmtId="0" fontId="58" fillId="0" borderId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39" fontId="37" fillId="0" borderId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43" fillId="0" borderId="0"/>
    <xf numFmtId="175" fontId="43" fillId="0" borderId="0" applyFill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63" fillId="80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239" fontId="43" fillId="0" borderId="0" applyFill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7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63" fillId="79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63" fillId="80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63" fillId="47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63" fillId="48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63" fillId="81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9" fontId="43" fillId="0" borderId="0" applyFill="0" applyBorder="0" applyAlignment="0" applyProtection="0"/>
    <xf numFmtId="0" fontId="201" fillId="37" borderId="0" applyNumberFormat="0" applyBorder="0" applyAlignment="0" applyProtection="0"/>
    <xf numFmtId="0" fontId="143" fillId="75" borderId="34" applyNumberFormat="0" applyAlignment="0" applyProtection="0"/>
    <xf numFmtId="0" fontId="153" fillId="76" borderId="35" applyNumberFormat="0" applyAlignment="0" applyProtection="0"/>
    <xf numFmtId="239" fontId="43" fillId="0" borderId="0" applyFill="0" applyBorder="0" applyAlignment="0" applyProtection="0"/>
    <xf numFmtId="176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43" fillId="0" borderId="0" applyFill="0" applyBorder="0" applyAlignment="0" applyProtection="0"/>
    <xf numFmtId="0" fontId="162" fillId="0" borderId="0"/>
    <xf numFmtId="0" fontId="102" fillId="0" borderId="23">
      <alignment horizontal="left" vertical="top"/>
    </xf>
    <xf numFmtId="0" fontId="100" fillId="0" borderId="23">
      <alignment horizontal="left" vertical="top"/>
    </xf>
    <xf numFmtId="14" fontId="85" fillId="0" borderId="0" applyFill="0" applyBorder="0" applyAlignment="0"/>
    <xf numFmtId="0" fontId="147" fillId="0" borderId="0" applyNumberFormat="0" applyFill="0" applyBorder="0" applyAlignment="0" applyProtection="0"/>
    <xf numFmtId="0" fontId="197" fillId="38" borderId="0" applyNumberFormat="0" applyBorder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62" fillId="0" borderId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55" fillId="0" borderId="36" applyNumberFormat="0" applyFill="0" applyAlignment="0" applyProtection="0"/>
    <xf numFmtId="0" fontId="199" fillId="77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0" fillId="69" borderId="26" applyNumberFormat="0" applyFont="0" applyAlignment="0" applyProtection="0"/>
    <xf numFmtId="0" fontId="38" fillId="69" borderId="26" applyNumberFormat="0" applyFont="0" applyAlignment="0" applyProtection="0"/>
    <xf numFmtId="0" fontId="39" fillId="8" borderId="14" applyNumberFormat="0" applyFont="0" applyAlignment="0" applyProtection="0"/>
    <xf numFmtId="239" fontId="43" fillId="0" borderId="0" applyFill="0" applyBorder="0" applyAlignment="0" applyProtection="0"/>
    <xf numFmtId="0" fontId="168" fillId="75" borderId="39" applyNumberFormat="0" applyAlignment="0" applyProtection="0"/>
    <xf numFmtId="9" fontId="43" fillId="0" borderId="0" applyFill="0" applyBorder="0" applyAlignment="0" applyProtection="0"/>
    <xf numFmtId="0" fontId="63" fillId="81" borderId="0" applyNumberFormat="0" applyBorder="0" applyAlignment="0" applyProtection="0"/>
    <xf numFmtId="0" fontId="63" fillId="48" borderId="0" applyNumberFormat="0" applyBorder="0" applyAlignment="0" applyProtection="0"/>
    <xf numFmtId="0" fontId="63" fillId="47" borderId="0" applyNumberFormat="0" applyBorder="0" applyAlignment="0" applyProtection="0"/>
    <xf numFmtId="0" fontId="63" fillId="80" borderId="0" applyNumberFormat="0" applyBorder="0" applyAlignment="0" applyProtection="0"/>
    <xf numFmtId="292" fontId="38" fillId="0" borderId="0" applyFont="0" applyFill="0" applyBorder="0" applyAlignment="0" applyProtection="0"/>
    <xf numFmtId="0" fontId="63" fillId="79" borderId="0" applyNumberFormat="0" applyBorder="0" applyAlignment="0" applyProtection="0"/>
    <xf numFmtId="0" fontId="63" fillId="78" borderId="0" applyNumberFormat="0" applyBorder="0" applyAlignment="0" applyProtection="0"/>
    <xf numFmtId="0" fontId="15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5" fontId="43" fillId="0" borderId="0" applyFill="0" applyBorder="0" applyAlignment="0" applyProtection="0"/>
    <xf numFmtId="0" fontId="43" fillId="0" borderId="0"/>
    <xf numFmtId="41" fontId="90" fillId="0" borderId="0" applyFill="0" applyBorder="0" applyAlignment="0" applyProtection="0"/>
    <xf numFmtId="0" fontId="90" fillId="0" borderId="0"/>
    <xf numFmtId="5" fontId="90" fillId="0" borderId="0"/>
    <xf numFmtId="9" fontId="9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173" fontId="43" fillId="0" borderId="0" applyBorder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0" fontId="187" fillId="7" borderId="13" applyNumberFormat="0" applyAlignment="0" applyProtection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93" fontId="275" fillId="0" borderId="0"/>
    <xf numFmtId="239" fontId="37" fillId="0" borderId="0" applyFill="0" applyBorder="0" applyAlignment="0" applyProtection="0"/>
    <xf numFmtId="167" fontId="5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82" fillId="2" borderId="0" applyNumberFormat="0" applyBorder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79" fillId="0" borderId="7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0" fillId="0" borderId="8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3" fillId="5" borderId="10" applyNumberFormat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294" fontId="4" fillId="0" borderId="0"/>
    <xf numFmtId="0" fontId="58" fillId="0" borderId="0"/>
    <xf numFmtId="0" fontId="38" fillId="0" borderId="0"/>
    <xf numFmtId="0" fontId="37" fillId="0" borderId="0"/>
    <xf numFmtId="0" fontId="38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4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06" fillId="0" borderId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0" fontId="184" fillId="6" borderId="11" applyNumberFormat="0" applyAlignment="0" applyProtection="0"/>
    <xf numFmtId="9" fontId="43" fillId="0" borderId="0" applyFill="0" applyBorder="0" applyAlignment="0" applyProtection="0"/>
    <xf numFmtId="4" fontId="276" fillId="106" borderId="59" applyNumberFormat="0" applyProtection="0">
      <alignment vertical="center"/>
    </xf>
    <xf numFmtId="4" fontId="277" fillId="106" borderId="59" applyNumberFormat="0" applyProtection="0">
      <alignment vertical="center"/>
    </xf>
    <xf numFmtId="4" fontId="250" fillId="106" borderId="59" applyNumberFormat="0" applyProtection="0">
      <alignment horizontal="left" vertical="center" indent="1"/>
    </xf>
    <xf numFmtId="0" fontId="230" fillId="106" borderId="59" applyNumberFormat="0" applyProtection="0">
      <alignment horizontal="left" vertical="top" indent="1"/>
    </xf>
    <xf numFmtId="4" fontId="250" fillId="115" borderId="0" applyNumberFormat="0" applyProtection="0">
      <alignment horizontal="left" vertical="center" indent="1"/>
    </xf>
    <xf numFmtId="4" fontId="250" fillId="116" borderId="59" applyNumberFormat="0" applyProtection="0">
      <alignment horizontal="right" vertical="center"/>
    </xf>
    <xf numFmtId="4" fontId="250" fillId="111" borderId="59" applyNumberFormat="0" applyProtection="0">
      <alignment horizontal="right" vertical="center"/>
    </xf>
    <xf numFmtId="4" fontId="250" fillId="117" borderId="59" applyNumberFormat="0" applyProtection="0">
      <alignment horizontal="right" vertical="center"/>
    </xf>
    <xf numFmtId="4" fontId="250" fillId="108" borderId="59" applyNumberFormat="0" applyProtection="0">
      <alignment horizontal="right" vertical="center"/>
    </xf>
    <xf numFmtId="4" fontId="250" fillId="113" borderId="59" applyNumberFormat="0" applyProtection="0">
      <alignment horizontal="right" vertical="center"/>
    </xf>
    <xf numFmtId="4" fontId="250" fillId="110" borderId="59" applyNumberFormat="0" applyProtection="0">
      <alignment horizontal="right" vertical="center"/>
    </xf>
    <xf numFmtId="4" fontId="250" fillId="118" borderId="59" applyNumberFormat="0" applyProtection="0">
      <alignment horizontal="right" vertical="center"/>
    </xf>
    <xf numFmtId="4" fontId="250" fillId="119" borderId="59" applyNumberFormat="0" applyProtection="0">
      <alignment horizontal="right" vertical="center"/>
    </xf>
    <xf numFmtId="4" fontId="250" fillId="120" borderId="59" applyNumberFormat="0" applyProtection="0">
      <alignment horizontal="right" vertical="center"/>
    </xf>
    <xf numFmtId="4" fontId="276" fillId="121" borderId="60" applyNumberFormat="0" applyProtection="0">
      <alignment horizontal="left" vertical="center" indent="1"/>
    </xf>
    <xf numFmtId="4" fontId="276" fillId="112" borderId="0" applyNumberFormat="0" applyProtection="0">
      <alignment horizontal="left" vertical="center" indent="1"/>
    </xf>
    <xf numFmtId="4" fontId="276" fillId="115" borderId="0" applyNumberFormat="0" applyProtection="0">
      <alignment horizontal="left" vertical="center" indent="1"/>
    </xf>
    <xf numFmtId="4" fontId="250" fillId="112" borderId="59" applyNumberFormat="0" applyProtection="0">
      <alignment horizontal="right" vertical="center"/>
    </xf>
    <xf numFmtId="4" fontId="85" fillId="112" borderId="0" applyNumberFormat="0" applyProtection="0">
      <alignment horizontal="left" vertical="center" indent="1"/>
    </xf>
    <xf numFmtId="4" fontId="85" fillId="115" borderId="0" applyNumberFormat="0" applyProtection="0">
      <alignment horizontal="left" vertical="center" indent="1"/>
    </xf>
    <xf numFmtId="0" fontId="38" fillId="115" borderId="59" applyNumberFormat="0" applyProtection="0">
      <alignment horizontal="left" vertical="center" indent="1"/>
    </xf>
    <xf numFmtId="0" fontId="38" fillId="115" borderId="59" applyNumberFormat="0" applyProtection="0">
      <alignment horizontal="left" vertical="top" indent="1"/>
    </xf>
    <xf numFmtId="0" fontId="38" fillId="114" borderId="59" applyNumberFormat="0" applyProtection="0">
      <alignment horizontal="left" vertical="center" indent="1"/>
    </xf>
    <xf numFmtId="0" fontId="38" fillId="114" borderId="59" applyNumberFormat="0" applyProtection="0">
      <alignment horizontal="left" vertical="top" indent="1"/>
    </xf>
    <xf numFmtId="0" fontId="38" fillId="112" borderId="59" applyNumberFormat="0" applyProtection="0">
      <alignment horizontal="left" vertical="center" indent="1"/>
    </xf>
    <xf numFmtId="0" fontId="38" fillId="112" borderId="59" applyNumberFormat="0" applyProtection="0">
      <alignment horizontal="left" vertical="top" indent="1"/>
    </xf>
    <xf numFmtId="0" fontId="38" fillId="105" borderId="59" applyNumberFormat="0" applyProtection="0">
      <alignment horizontal="left" vertical="center" indent="1"/>
    </xf>
    <xf numFmtId="0" fontId="38" fillId="105" borderId="59" applyNumberFormat="0" applyProtection="0">
      <alignment horizontal="left" vertical="top" indent="1"/>
    </xf>
    <xf numFmtId="4" fontId="250" fillId="105" borderId="59" applyNumberFormat="0" applyProtection="0">
      <alignment vertical="center"/>
    </xf>
    <xf numFmtId="4" fontId="278" fillId="105" borderId="59" applyNumberFormat="0" applyProtection="0">
      <alignment vertical="center"/>
    </xf>
    <xf numFmtId="4" fontId="276" fillId="112" borderId="61" applyNumberFormat="0" applyProtection="0">
      <alignment horizontal="left" vertical="center" indent="1"/>
    </xf>
    <xf numFmtId="0" fontId="85" fillId="68" borderId="59" applyNumberFormat="0" applyProtection="0">
      <alignment horizontal="left" vertical="top" indent="1"/>
    </xf>
    <xf numFmtId="4" fontId="250" fillId="105" borderId="59" applyNumberFormat="0" applyProtection="0">
      <alignment horizontal="right" vertical="center"/>
    </xf>
    <xf numFmtId="4" fontId="278" fillId="105" borderId="59" applyNumberFormat="0" applyProtection="0">
      <alignment horizontal="right" vertical="center"/>
    </xf>
    <xf numFmtId="4" fontId="276" fillId="112" borderId="59" applyNumberFormat="0" applyProtection="0">
      <alignment horizontal="left" vertical="center" wrapText="1" indent="1"/>
    </xf>
    <xf numFmtId="0" fontId="85" fillId="114" borderId="59" applyNumberFormat="0" applyProtection="0">
      <alignment horizontal="left" vertical="top" indent="1"/>
    </xf>
    <xf numFmtId="4" fontId="279" fillId="105" borderId="59" applyNumberFormat="0" applyProtection="0">
      <alignment horizontal="right" vertical="center"/>
    </xf>
    <xf numFmtId="0" fontId="280" fillId="122" borderId="0"/>
    <xf numFmtId="0" fontId="281" fillId="122" borderId="0"/>
    <xf numFmtId="0" fontId="280" fillId="122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92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0" fontId="39" fillId="0" borderId="0"/>
    <xf numFmtId="0" fontId="64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81" borderId="0" applyNumberFormat="0" applyBorder="0" applyAlignment="0" applyProtection="0"/>
    <xf numFmtId="0" fontId="151" fillId="0" borderId="0" applyNumberFormat="0" applyFill="0" applyBorder="0" applyAlignment="0" applyProtection="0"/>
    <xf numFmtId="0" fontId="154" fillId="76" borderId="35" applyNumberFormat="0" applyAlignment="0" applyProtection="0"/>
    <xf numFmtId="0" fontId="164" fillId="77" borderId="0" applyNumberFormat="0" applyBorder="0" applyAlignment="0" applyProtection="0"/>
    <xf numFmtId="0" fontId="57" fillId="69" borderId="26" applyNumberFormat="0" applyFont="0" applyAlignment="0" applyProtection="0"/>
    <xf numFmtId="0" fontId="156" fillId="0" borderId="36" applyNumberFormat="0" applyFill="0" applyAlignment="0" applyProtection="0"/>
    <xf numFmtId="0" fontId="163" fillId="41" borderId="34" applyNumberFormat="0" applyAlignment="0" applyProtection="0"/>
    <xf numFmtId="0" fontId="169" fillId="75" borderId="39" applyNumberFormat="0" applyAlignment="0" applyProtection="0"/>
    <xf numFmtId="0" fontId="166" fillId="37" borderId="0" applyNumberFormat="0" applyBorder="0" applyAlignment="0" applyProtection="0"/>
    <xf numFmtId="0" fontId="158" fillId="38" borderId="0" applyNumberFormat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0" applyNumberFormat="0" applyFill="0" applyBorder="0" applyAlignment="0" applyProtection="0"/>
    <xf numFmtId="0" fontId="144" fillId="75" borderId="34" applyNumberFormat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5" fillId="0" borderId="38" applyNumberFormat="0" applyFill="0" applyAlignment="0" applyProtection="0"/>
    <xf numFmtId="217" fontId="90" fillId="0" borderId="0"/>
    <xf numFmtId="239" fontId="90" fillId="0" borderId="0" applyFill="0" applyBorder="0" applyAlignment="0" applyProtection="0"/>
    <xf numFmtId="217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3" fillId="0" borderId="0"/>
    <xf numFmtId="0" fontId="58" fillId="0" borderId="0"/>
    <xf numFmtId="0" fontId="58" fillId="0" borderId="0"/>
    <xf numFmtId="0" fontId="5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78" borderId="0" applyNumberFormat="0" applyBorder="0" applyAlignment="0" applyProtection="0"/>
    <xf numFmtId="175" fontId="43" fillId="0" borderId="0" applyFill="0" applyBorder="0" applyAlignment="0" applyProtection="0"/>
    <xf numFmtId="0" fontId="43" fillId="0" borderId="0"/>
    <xf numFmtId="0" fontId="63" fillId="81" borderId="0" applyNumberFormat="0" applyBorder="0" applyAlignment="0" applyProtection="0"/>
    <xf numFmtId="0" fontId="63" fillId="79" borderId="0" applyNumberFormat="0" applyBorder="0" applyAlignment="0" applyProtection="0"/>
    <xf numFmtId="0" fontId="63" fillId="78" borderId="0" applyNumberFormat="0" applyBorder="0" applyAlignment="0" applyProtection="0"/>
    <xf numFmtId="0" fontId="162" fillId="0" borderId="0"/>
    <xf numFmtId="9" fontId="17" fillId="0" borderId="0" applyFont="0" applyFill="0" applyBorder="0" applyAlignment="0" applyProtection="0"/>
    <xf numFmtId="295" fontId="38" fillId="0" borderId="0" applyFont="0" applyFill="0" applyBorder="0" applyAlignment="0" applyProtection="0"/>
    <xf numFmtId="0" fontId="282" fillId="123" borderId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2" fontId="38" fillId="0" borderId="0" applyFont="0" applyFill="0" applyAlignment="0" applyProtection="0"/>
    <xf numFmtId="292" fontId="38" fillId="0" borderId="0" applyFont="0" applyFill="0" applyAlignment="0" applyProtection="0"/>
    <xf numFmtId="292" fontId="38" fillId="0" borderId="0" applyFont="0" applyFill="0" applyAlignment="0" applyProtection="0"/>
    <xf numFmtId="296" fontId="38" fillId="0" borderId="0" applyFont="0" applyFill="0" applyBorder="0" applyAlignment="0" applyProtection="0"/>
    <xf numFmtId="296" fontId="38" fillId="0" borderId="0" applyFont="0" applyFill="0" applyBorder="0" applyAlignment="0" applyProtection="0"/>
    <xf numFmtId="297" fontId="283" fillId="0" borderId="0"/>
    <xf numFmtId="297" fontId="283" fillId="0" borderId="0"/>
    <xf numFmtId="297" fontId="283" fillId="0" borderId="0"/>
    <xf numFmtId="173" fontId="43" fillId="0" borderId="0" applyBorder="0"/>
    <xf numFmtId="294" fontId="284" fillId="0" borderId="0" applyNumberFormat="0" applyFill="0" applyBorder="0" applyAlignment="0" applyProtection="0">
      <alignment vertical="top"/>
      <protection locked="0"/>
    </xf>
    <xf numFmtId="294" fontId="284" fillId="0" borderId="0" applyNumberFormat="0" applyFill="0" applyBorder="0" applyAlignment="0" applyProtection="0">
      <alignment vertical="top"/>
      <protection locked="0"/>
    </xf>
    <xf numFmtId="294" fontId="285" fillId="0" borderId="0" applyNumberFormat="0" applyFill="0" applyBorder="0" applyAlignment="0" applyProtection="0">
      <alignment vertical="top"/>
      <protection locked="0"/>
    </xf>
    <xf numFmtId="294" fontId="285" fillId="0" borderId="0" applyNumberFormat="0" applyFill="0" applyBorder="0" applyAlignment="0" applyProtection="0">
      <alignment vertical="top"/>
      <protection locked="0"/>
    </xf>
    <xf numFmtId="38" fontId="286" fillId="0" borderId="0"/>
    <xf numFmtId="0" fontId="287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1" fontId="242" fillId="0" borderId="0" applyFont="0" applyFill="0" applyBorder="0" applyAlignment="0" applyProtection="0"/>
    <xf numFmtId="301" fontId="242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5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242" fillId="0" borderId="0" applyFont="0" applyFill="0" applyBorder="0" applyAlignment="0" applyProtection="0"/>
    <xf numFmtId="209" fontId="242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300" fontId="242" fillId="0" borderId="0" applyFont="0" applyFill="0" applyBorder="0" applyAlignment="0" applyProtection="0"/>
    <xf numFmtId="295" fontId="242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4" fontId="38" fillId="0" borderId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217" fontId="48" fillId="0" borderId="0"/>
    <xf numFmtId="294" fontId="48" fillId="0" borderId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0" fontId="282" fillId="123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17" fontId="48" fillId="0" borderId="0"/>
    <xf numFmtId="294" fontId="48" fillId="0" borderId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217" fontId="48" fillId="0" borderId="0"/>
    <xf numFmtId="294" fontId="48" fillId="0" borderId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300" fontId="288" fillId="0" borderId="0" applyFont="0" applyFill="0" applyBorder="0" applyAlignment="0" applyProtection="0"/>
    <xf numFmtId="300" fontId="28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7" fontId="48" fillId="0" borderId="0"/>
    <xf numFmtId="294" fontId="48" fillId="0" borderId="0"/>
    <xf numFmtId="217" fontId="48" fillId="0" borderId="0"/>
    <xf numFmtId="294" fontId="48" fillId="0" borderId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17" fontId="48" fillId="0" borderId="0"/>
    <xf numFmtId="294" fontId="48" fillId="0" borderId="0"/>
    <xf numFmtId="292" fontId="38" fillId="0" borderId="0" applyFont="0" applyFill="0" applyAlignment="0" applyProtection="0"/>
    <xf numFmtId="292" fontId="38" fillId="0" borderId="0" applyFont="0" applyFill="0" applyAlignment="0" applyProtection="0"/>
    <xf numFmtId="304" fontId="28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38" fillId="0" borderId="0" applyFont="0" applyFill="0" applyBorder="0" applyAlignment="0" applyProtection="0"/>
    <xf numFmtId="307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71" fillId="0" borderId="0" applyNumberFormat="0" applyBorder="0" applyAlignment="0"/>
    <xf numFmtId="217" fontId="50" fillId="0" borderId="0"/>
    <xf numFmtId="294" fontId="50" fillId="0" borderId="0"/>
    <xf numFmtId="217" fontId="51" fillId="34" borderId="0"/>
    <xf numFmtId="294" fontId="51" fillId="34" borderId="0"/>
    <xf numFmtId="217" fontId="51" fillId="34" borderId="0"/>
    <xf numFmtId="294" fontId="51" fillId="34" borderId="0"/>
    <xf numFmtId="217" fontId="51" fillId="34" borderId="0"/>
    <xf numFmtId="294" fontId="51" fillId="34" borderId="0"/>
    <xf numFmtId="294" fontId="51" fillId="33" borderId="0"/>
    <xf numFmtId="217" fontId="52" fillId="35" borderId="0"/>
    <xf numFmtId="294" fontId="52" fillId="35" borderId="0"/>
    <xf numFmtId="217" fontId="51" fillId="35" borderId="0"/>
    <xf numFmtId="294" fontId="51" fillId="35" borderId="0"/>
    <xf numFmtId="217" fontId="51" fillId="34" borderId="0"/>
    <xf numFmtId="294" fontId="51" fillId="34" borderId="0"/>
    <xf numFmtId="294" fontId="53" fillId="0" borderId="0"/>
    <xf numFmtId="217" fontId="54" fillId="34" borderId="0"/>
    <xf numFmtId="294" fontId="54" fillId="34" borderId="0"/>
    <xf numFmtId="217" fontId="54" fillId="34" borderId="0"/>
    <xf numFmtId="294" fontId="54" fillId="34" borderId="0"/>
    <xf numFmtId="217" fontId="54" fillId="34" borderId="0"/>
    <xf numFmtId="294" fontId="54" fillId="34" borderId="0"/>
    <xf numFmtId="294" fontId="54" fillId="33" borderId="0"/>
    <xf numFmtId="217" fontId="55" fillId="35" borderId="0"/>
    <xf numFmtId="294" fontId="55" fillId="35" borderId="0"/>
    <xf numFmtId="217" fontId="54" fillId="35" borderId="0"/>
    <xf numFmtId="294" fontId="54" fillId="35" borderId="0"/>
    <xf numFmtId="217" fontId="54" fillId="34" borderId="0"/>
    <xf numFmtId="294" fontId="54" fillId="34" borderId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94" fontId="56" fillId="41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39" fillId="10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4" fillId="10" borderId="0" applyNumberFormat="0" applyBorder="0" applyAlignment="0" applyProtection="0"/>
    <xf numFmtId="294" fontId="4" fillId="10" borderId="0" applyNumberFormat="0" applyBorder="0" applyAlignment="0" applyProtection="0"/>
    <xf numFmtId="294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217" fontId="39" fillId="10" borderId="0" applyNumberFormat="0" applyBorder="0" applyAlignment="0" applyProtection="0"/>
    <xf numFmtId="217" fontId="39" fillId="10" borderId="0" applyNumberFormat="0" applyBorder="0" applyAlignment="0" applyProtection="0"/>
    <xf numFmtId="294" fontId="39" fillId="10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94" fontId="56" fillId="43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0" fontId="39" fillId="14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4" fillId="14" borderId="0" applyNumberFormat="0" applyBorder="0" applyAlignment="0" applyProtection="0"/>
    <xf numFmtId="294" fontId="4" fillId="14" borderId="0" applyNumberFormat="0" applyBorder="0" applyAlignment="0" applyProtection="0"/>
    <xf numFmtId="294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217" fontId="39" fillId="14" borderId="0" applyNumberFormat="0" applyBorder="0" applyAlignment="0" applyProtection="0"/>
    <xf numFmtId="217" fontId="39" fillId="14" borderId="0" applyNumberFormat="0" applyBorder="0" applyAlignment="0" applyProtection="0"/>
    <xf numFmtId="294" fontId="39" fillId="14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94" fontId="56" fillId="69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0" fontId="39" fillId="18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4" fillId="18" borderId="0" applyNumberFormat="0" applyBorder="0" applyAlignment="0" applyProtection="0"/>
    <xf numFmtId="294" fontId="4" fillId="18" borderId="0" applyNumberFormat="0" applyBorder="0" applyAlignment="0" applyProtection="0"/>
    <xf numFmtId="294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217" fontId="39" fillId="18" borderId="0" applyNumberFormat="0" applyBorder="0" applyAlignment="0" applyProtection="0"/>
    <xf numFmtId="217" fontId="39" fillId="18" borderId="0" applyNumberFormat="0" applyBorder="0" applyAlignment="0" applyProtection="0"/>
    <xf numFmtId="294" fontId="39" fillId="18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94" fontId="56" fillId="41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39" fillId="22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4" fillId="22" borderId="0" applyNumberFormat="0" applyBorder="0" applyAlignment="0" applyProtection="0"/>
    <xf numFmtId="294" fontId="4" fillId="22" borderId="0" applyNumberFormat="0" applyBorder="0" applyAlignment="0" applyProtection="0"/>
    <xf numFmtId="294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217" fontId="39" fillId="22" borderId="0" applyNumberFormat="0" applyBorder="0" applyAlignment="0" applyProtection="0"/>
    <xf numFmtId="217" fontId="39" fillId="22" borderId="0" applyNumberFormat="0" applyBorder="0" applyAlignment="0" applyProtection="0"/>
    <xf numFmtId="294" fontId="39" fillId="22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4" fillId="26" borderId="0" applyNumberFormat="0" applyBorder="0" applyAlignment="0" applyProtection="0"/>
    <xf numFmtId="294" fontId="4" fillId="26" borderId="0" applyNumberFormat="0" applyBorder="0" applyAlignment="0" applyProtection="0"/>
    <xf numFmtId="294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217" fontId="39" fillId="26" borderId="0" applyNumberFormat="0" applyBorder="0" applyAlignment="0" applyProtection="0"/>
    <xf numFmtId="217" fontId="39" fillId="26" borderId="0" applyNumberFormat="0" applyBorder="0" applyAlignment="0" applyProtection="0"/>
    <xf numFmtId="294" fontId="39" fillId="26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94" fontId="56" fillId="69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0" fontId="39" fillId="30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294" fontId="56" fillId="69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4" fillId="30" borderId="0" applyNumberFormat="0" applyBorder="0" applyAlignment="0" applyProtection="0"/>
    <xf numFmtId="294" fontId="4" fillId="30" borderId="0" applyNumberFormat="0" applyBorder="0" applyAlignment="0" applyProtection="0"/>
    <xf numFmtId="294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0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17" fontId="39" fillId="30" borderId="0" applyNumberFormat="0" applyBorder="0" applyAlignment="0" applyProtection="0"/>
    <xf numFmtId="217" fontId="39" fillId="30" borderId="0" applyNumberFormat="0" applyBorder="0" applyAlignment="0" applyProtection="0"/>
    <xf numFmtId="294" fontId="39" fillId="30" borderId="0" applyNumberFormat="0" applyBorder="0" applyAlignment="0" applyProtection="0"/>
    <xf numFmtId="294" fontId="57" fillId="36" borderId="0" applyNumberFormat="0" applyBorder="0" applyAlignment="0" applyProtection="0"/>
    <xf numFmtId="294" fontId="57" fillId="36" borderId="0" applyNumberFormat="0" applyBorder="0" applyAlignment="0" applyProtection="0"/>
    <xf numFmtId="294" fontId="57" fillId="37" borderId="0" applyNumberFormat="0" applyBorder="0" applyAlignment="0" applyProtection="0"/>
    <xf numFmtId="294" fontId="57" fillId="37" borderId="0" applyNumberFormat="0" applyBorder="0" applyAlignment="0" applyProtection="0"/>
    <xf numFmtId="294" fontId="57" fillId="38" borderId="0" applyNumberFormat="0" applyBorder="0" applyAlignment="0" applyProtection="0"/>
    <xf numFmtId="294" fontId="57" fillId="38" borderId="0" applyNumberFormat="0" applyBorder="0" applyAlignment="0" applyProtection="0"/>
    <xf numFmtId="294" fontId="57" fillId="39" borderId="0" applyNumberFormat="0" applyBorder="0" applyAlignment="0" applyProtection="0"/>
    <xf numFmtId="294" fontId="57" fillId="39" borderId="0" applyNumberFormat="0" applyBorder="0" applyAlignment="0" applyProtection="0"/>
    <xf numFmtId="294" fontId="57" fillId="40" borderId="0" applyNumberFormat="0" applyBorder="0" applyAlignment="0" applyProtection="0"/>
    <xf numFmtId="294" fontId="57" fillId="40" borderId="0" applyNumberFormat="0" applyBorder="0" applyAlignment="0" applyProtection="0"/>
    <xf numFmtId="294" fontId="57" fillId="41" borderId="0" applyNumberFormat="0" applyBorder="0" applyAlignment="0" applyProtection="0"/>
    <xf numFmtId="294" fontId="57" fillId="41" borderId="0" applyNumberFormat="0" applyBorder="0" applyAlignment="0" applyProtection="0"/>
    <xf numFmtId="217" fontId="57" fillId="36" borderId="0" applyNumberFormat="0" applyBorder="0" applyAlignment="0" applyProtection="0"/>
    <xf numFmtId="294" fontId="57" fillId="36" borderId="0" applyNumberFormat="0" applyBorder="0" applyAlignment="0" applyProtection="0"/>
    <xf numFmtId="217" fontId="57" fillId="36" borderId="0" applyNumberFormat="0" applyBorder="0" applyAlignment="0" applyProtection="0"/>
    <xf numFmtId="294" fontId="57" fillId="36" borderId="0" applyNumberFormat="0" applyBorder="0" applyAlignment="0" applyProtection="0"/>
    <xf numFmtId="217" fontId="57" fillId="36" borderId="0" applyNumberFormat="0" applyBorder="0" applyAlignment="0" applyProtection="0"/>
    <xf numFmtId="294" fontId="57" fillId="36" borderId="0" applyNumberFormat="0" applyBorder="0" applyAlignment="0" applyProtection="0"/>
    <xf numFmtId="294" fontId="56" fillId="36" borderId="0" applyNumberFormat="0" applyBorder="0" applyAlignment="0" applyProtection="0"/>
    <xf numFmtId="294" fontId="56" fillId="36" borderId="0" applyNumberFormat="0" applyBorder="0" applyAlignment="0" applyProtection="0"/>
    <xf numFmtId="217" fontId="57" fillId="37" borderId="0" applyNumberFormat="0" applyBorder="0" applyAlignment="0" applyProtection="0"/>
    <xf numFmtId="294" fontId="57" fillId="37" borderId="0" applyNumberFormat="0" applyBorder="0" applyAlignment="0" applyProtection="0"/>
    <xf numFmtId="217" fontId="57" fillId="37" borderId="0" applyNumberFormat="0" applyBorder="0" applyAlignment="0" applyProtection="0"/>
    <xf numFmtId="294" fontId="57" fillId="37" borderId="0" applyNumberFormat="0" applyBorder="0" applyAlignment="0" applyProtection="0"/>
    <xf numFmtId="217" fontId="57" fillId="37" borderId="0" applyNumberFormat="0" applyBorder="0" applyAlignment="0" applyProtection="0"/>
    <xf numFmtId="294" fontId="57" fillId="37" borderId="0" applyNumberFormat="0" applyBorder="0" applyAlignment="0" applyProtection="0"/>
    <xf numFmtId="294" fontId="56" fillId="37" borderId="0" applyNumberFormat="0" applyBorder="0" applyAlignment="0" applyProtection="0"/>
    <xf numFmtId="294" fontId="56" fillId="37" borderId="0" applyNumberFormat="0" applyBorder="0" applyAlignment="0" applyProtection="0"/>
    <xf numFmtId="217" fontId="57" fillId="38" borderId="0" applyNumberFormat="0" applyBorder="0" applyAlignment="0" applyProtection="0"/>
    <xf numFmtId="294" fontId="57" fillId="38" borderId="0" applyNumberFormat="0" applyBorder="0" applyAlignment="0" applyProtection="0"/>
    <xf numFmtId="217" fontId="57" fillId="38" borderId="0" applyNumberFormat="0" applyBorder="0" applyAlignment="0" applyProtection="0"/>
    <xf numFmtId="294" fontId="57" fillId="38" borderId="0" applyNumberFormat="0" applyBorder="0" applyAlignment="0" applyProtection="0"/>
    <xf numFmtId="217" fontId="57" fillId="38" borderId="0" applyNumberFormat="0" applyBorder="0" applyAlignment="0" applyProtection="0"/>
    <xf numFmtId="294" fontId="57" fillId="38" borderId="0" applyNumberFormat="0" applyBorder="0" applyAlignment="0" applyProtection="0"/>
    <xf numFmtId="294" fontId="56" fillId="38" borderId="0" applyNumberFormat="0" applyBorder="0" applyAlignment="0" applyProtection="0"/>
    <xf numFmtId="294" fontId="56" fillId="38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94" fontId="56" fillId="39" borderId="0" applyNumberFormat="0" applyBorder="0" applyAlignment="0" applyProtection="0"/>
    <xf numFmtId="294" fontId="56" fillId="39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17" fontId="57" fillId="40" borderId="0" applyNumberFormat="0" applyBorder="0" applyAlignment="0" applyProtection="0"/>
    <xf numFmtId="294" fontId="57" fillId="40" borderId="0" applyNumberFormat="0" applyBorder="0" applyAlignment="0" applyProtection="0"/>
    <xf numFmtId="294" fontId="56" fillId="40" borderId="0" applyNumberFormat="0" applyBorder="0" applyAlignment="0" applyProtection="0"/>
    <xf numFmtId="294" fontId="56" fillId="40" borderId="0" applyNumberFormat="0" applyBorder="0" applyAlignment="0" applyProtection="0"/>
    <xf numFmtId="217" fontId="57" fillId="41" borderId="0" applyNumberFormat="0" applyBorder="0" applyAlignment="0" applyProtection="0"/>
    <xf numFmtId="294" fontId="57" fillId="41" borderId="0" applyNumberFormat="0" applyBorder="0" applyAlignment="0" applyProtection="0"/>
    <xf numFmtId="217" fontId="57" fillId="41" borderId="0" applyNumberFormat="0" applyBorder="0" applyAlignment="0" applyProtection="0"/>
    <xf numFmtId="294" fontId="57" fillId="41" borderId="0" applyNumberFormat="0" applyBorder="0" applyAlignment="0" applyProtection="0"/>
    <xf numFmtId="217" fontId="57" fillId="41" borderId="0" applyNumberFormat="0" applyBorder="0" applyAlignment="0" applyProtection="0"/>
    <xf numFmtId="294" fontId="57" fillId="41" borderId="0" applyNumberFormat="0" applyBorder="0" applyAlignment="0" applyProtection="0"/>
    <xf numFmtId="294" fontId="56" fillId="41" borderId="0" applyNumberFormat="0" applyBorder="0" applyAlignment="0" applyProtection="0"/>
    <xf numFmtId="294" fontId="56" fillId="41" borderId="0" applyNumberFormat="0" applyBorder="0" applyAlignment="0" applyProtection="0"/>
    <xf numFmtId="217" fontId="59" fillId="34" borderId="0"/>
    <xf numFmtId="294" fontId="59" fillId="34" borderId="0"/>
    <xf numFmtId="217" fontId="59" fillId="34" borderId="0"/>
    <xf numFmtId="294" fontId="59" fillId="34" borderId="0"/>
    <xf numFmtId="217" fontId="59" fillId="34" borderId="0"/>
    <xf numFmtId="294" fontId="59" fillId="34" borderId="0"/>
    <xf numFmtId="294" fontId="59" fillId="33" borderId="0"/>
    <xf numFmtId="217" fontId="60" fillId="35" borderId="0"/>
    <xf numFmtId="294" fontId="60" fillId="35" borderId="0"/>
    <xf numFmtId="217" fontId="59" fillId="35" borderId="0"/>
    <xf numFmtId="294" fontId="59" fillId="35" borderId="0"/>
    <xf numFmtId="217" fontId="59" fillId="34" borderId="0"/>
    <xf numFmtId="294" fontId="59" fillId="34" borderId="0"/>
    <xf numFmtId="294" fontId="61" fillId="0" borderId="0">
      <alignment wrapText="1"/>
    </xf>
    <xf numFmtId="217" fontId="62" fillId="0" borderId="0">
      <alignment wrapText="1"/>
    </xf>
    <xf numFmtId="294" fontId="62" fillId="0" borderId="0">
      <alignment wrapText="1"/>
    </xf>
    <xf numFmtId="217" fontId="61" fillId="0" borderId="0">
      <alignment wrapText="1"/>
    </xf>
    <xf numFmtId="294" fontId="61" fillId="0" borderId="0">
      <alignment wrapText="1"/>
    </xf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94" fontId="56" fillId="75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0" fontId="39" fillId="11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4" fillId="11" borderId="0" applyNumberFormat="0" applyBorder="0" applyAlignment="0" applyProtection="0"/>
    <xf numFmtId="294" fontId="4" fillId="11" borderId="0" applyNumberFormat="0" applyBorder="0" applyAlignment="0" applyProtection="0"/>
    <xf numFmtId="294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217" fontId="39" fillId="11" borderId="0" applyNumberFormat="0" applyBorder="0" applyAlignment="0" applyProtection="0"/>
    <xf numFmtId="217" fontId="39" fillId="11" borderId="0" applyNumberFormat="0" applyBorder="0" applyAlignment="0" applyProtection="0"/>
    <xf numFmtId="294" fontId="39" fillId="11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4" fillId="15" borderId="0" applyNumberFormat="0" applyBorder="0" applyAlignment="0" applyProtection="0"/>
    <xf numFmtId="294" fontId="4" fillId="15" borderId="0" applyNumberFormat="0" applyBorder="0" applyAlignment="0" applyProtection="0"/>
    <xf numFmtId="294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217" fontId="39" fillId="15" borderId="0" applyNumberFormat="0" applyBorder="0" applyAlignment="0" applyProtection="0"/>
    <xf numFmtId="217" fontId="39" fillId="15" borderId="0" applyNumberFormat="0" applyBorder="0" applyAlignment="0" applyProtection="0"/>
    <xf numFmtId="294" fontId="39" fillId="15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94" fontId="56" fillId="77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0" fontId="39" fillId="19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4" fillId="19" borderId="0" applyNumberFormat="0" applyBorder="0" applyAlignment="0" applyProtection="0"/>
    <xf numFmtId="294" fontId="4" fillId="19" borderId="0" applyNumberFormat="0" applyBorder="0" applyAlignment="0" applyProtection="0"/>
    <xf numFmtId="294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217" fontId="39" fillId="19" borderId="0" applyNumberFormat="0" applyBorder="0" applyAlignment="0" applyProtection="0"/>
    <xf numFmtId="217" fontId="39" fillId="19" borderId="0" applyNumberFormat="0" applyBorder="0" applyAlignment="0" applyProtection="0"/>
    <xf numFmtId="294" fontId="39" fillId="19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94" fontId="56" fillId="75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0" fontId="39" fillId="23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294" fontId="56" fillId="75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4" fillId="23" borderId="0" applyNumberFormat="0" applyBorder="0" applyAlignment="0" applyProtection="0"/>
    <xf numFmtId="294" fontId="4" fillId="23" borderId="0" applyNumberFormat="0" applyBorder="0" applyAlignment="0" applyProtection="0"/>
    <xf numFmtId="294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217" fontId="39" fillId="23" borderId="0" applyNumberFormat="0" applyBorder="0" applyAlignment="0" applyProtection="0"/>
    <xf numFmtId="217" fontId="39" fillId="23" borderId="0" applyNumberFormat="0" applyBorder="0" applyAlignment="0" applyProtection="0"/>
    <xf numFmtId="294" fontId="39" fillId="23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4" fillId="27" borderId="0" applyNumberFormat="0" applyBorder="0" applyAlignment="0" applyProtection="0"/>
    <xf numFmtId="294" fontId="4" fillId="27" borderId="0" applyNumberFormat="0" applyBorder="0" applyAlignment="0" applyProtection="0"/>
    <xf numFmtId="294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217" fontId="39" fillId="27" borderId="0" applyNumberFormat="0" applyBorder="0" applyAlignment="0" applyProtection="0"/>
    <xf numFmtId="217" fontId="39" fillId="27" borderId="0" applyNumberFormat="0" applyBorder="0" applyAlignment="0" applyProtection="0"/>
    <xf numFmtId="294" fontId="39" fillId="27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94" fontId="56" fillId="77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0" fontId="39" fillId="31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294" fontId="56" fillId="77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4" fillId="31" borderId="0" applyNumberFormat="0" applyBorder="0" applyAlignment="0" applyProtection="0"/>
    <xf numFmtId="294" fontId="4" fillId="31" borderId="0" applyNumberFormat="0" applyBorder="0" applyAlignment="0" applyProtection="0"/>
    <xf numFmtId="294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0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17" fontId="39" fillId="31" borderId="0" applyNumberFormat="0" applyBorder="0" applyAlignment="0" applyProtection="0"/>
    <xf numFmtId="217" fontId="39" fillId="31" borderId="0" applyNumberFormat="0" applyBorder="0" applyAlignment="0" applyProtection="0"/>
    <xf numFmtId="294" fontId="39" fillId="31" borderId="0" applyNumberFormat="0" applyBorder="0" applyAlignment="0" applyProtection="0"/>
    <xf numFmtId="294" fontId="57" fillId="42" borderId="0" applyNumberFormat="0" applyBorder="0" applyAlignment="0" applyProtection="0"/>
    <xf numFmtId="294" fontId="57" fillId="42" borderId="0" applyNumberFormat="0" applyBorder="0" applyAlignment="0" applyProtection="0"/>
    <xf numFmtId="294" fontId="57" fillId="43" borderId="0" applyNumberFormat="0" applyBorder="0" applyAlignment="0" applyProtection="0"/>
    <xf numFmtId="294" fontId="57" fillId="43" borderId="0" applyNumberFormat="0" applyBorder="0" applyAlignment="0" applyProtection="0"/>
    <xf numFmtId="294" fontId="57" fillId="44" borderId="0" applyNumberFormat="0" applyBorder="0" applyAlignment="0" applyProtection="0"/>
    <xf numFmtId="294" fontId="57" fillId="44" borderId="0" applyNumberFormat="0" applyBorder="0" applyAlignment="0" applyProtection="0"/>
    <xf numFmtId="294" fontId="57" fillId="39" borderId="0" applyNumberFormat="0" applyBorder="0" applyAlignment="0" applyProtection="0"/>
    <xf numFmtId="294" fontId="57" fillId="39" borderId="0" applyNumberFormat="0" applyBorder="0" applyAlignment="0" applyProtection="0"/>
    <xf numFmtId="294" fontId="57" fillId="42" borderId="0" applyNumberFormat="0" applyBorder="0" applyAlignment="0" applyProtection="0"/>
    <xf numFmtId="294" fontId="57" fillId="42" borderId="0" applyNumberFormat="0" applyBorder="0" applyAlignment="0" applyProtection="0"/>
    <xf numFmtId="294" fontId="57" fillId="45" borderId="0" applyNumberFormat="0" applyBorder="0" applyAlignment="0" applyProtection="0"/>
    <xf numFmtId="294" fontId="57" fillId="45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17" fontId="57" fillId="43" borderId="0" applyNumberFormat="0" applyBorder="0" applyAlignment="0" applyProtection="0"/>
    <xf numFmtId="294" fontId="57" fillId="43" borderId="0" applyNumberFormat="0" applyBorder="0" applyAlignment="0" applyProtection="0"/>
    <xf numFmtId="294" fontId="56" fillId="43" borderId="0" applyNumberFormat="0" applyBorder="0" applyAlignment="0" applyProtection="0"/>
    <xf numFmtId="294" fontId="56" fillId="43" borderId="0" applyNumberFormat="0" applyBorder="0" applyAlignment="0" applyProtection="0"/>
    <xf numFmtId="0" fontId="57" fillId="44" borderId="0" applyNumberFormat="0" applyBorder="0" applyAlignment="0" applyProtection="0"/>
    <xf numFmtId="217" fontId="57" fillId="44" borderId="0" applyNumberFormat="0" applyBorder="0" applyAlignment="0" applyProtection="0"/>
    <xf numFmtId="294" fontId="57" fillId="44" borderId="0" applyNumberFormat="0" applyBorder="0" applyAlignment="0" applyProtection="0"/>
    <xf numFmtId="0" fontId="57" fillId="44" borderId="0" applyNumberFormat="0" applyBorder="0" applyAlignment="0" applyProtection="0"/>
    <xf numFmtId="217" fontId="57" fillId="44" borderId="0" applyNumberFormat="0" applyBorder="0" applyAlignment="0" applyProtection="0"/>
    <xf numFmtId="294" fontId="57" fillId="44" borderId="0" applyNumberFormat="0" applyBorder="0" applyAlignment="0" applyProtection="0"/>
    <xf numFmtId="0" fontId="57" fillId="44" borderId="0" applyNumberFormat="0" applyBorder="0" applyAlignment="0" applyProtection="0"/>
    <xf numFmtId="217" fontId="57" fillId="44" borderId="0" applyNumberFormat="0" applyBorder="0" applyAlignment="0" applyProtection="0"/>
    <xf numFmtId="294" fontId="57" fillId="44" borderId="0" applyNumberFormat="0" applyBorder="0" applyAlignment="0" applyProtection="0"/>
    <xf numFmtId="294" fontId="56" fillId="44" borderId="0" applyNumberFormat="0" applyBorder="0" applyAlignment="0" applyProtection="0"/>
    <xf numFmtId="294" fontId="56" fillId="44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17" fontId="57" fillId="39" borderId="0" applyNumberFormat="0" applyBorder="0" applyAlignment="0" applyProtection="0"/>
    <xf numFmtId="294" fontId="57" fillId="39" borderId="0" applyNumberFormat="0" applyBorder="0" applyAlignment="0" applyProtection="0"/>
    <xf numFmtId="294" fontId="56" fillId="39" borderId="0" applyNumberFormat="0" applyBorder="0" applyAlignment="0" applyProtection="0"/>
    <xf numFmtId="294" fontId="56" fillId="39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17" fontId="57" fillId="42" borderId="0" applyNumberFormat="0" applyBorder="0" applyAlignment="0" applyProtection="0"/>
    <xf numFmtId="294" fontId="57" fillId="42" borderId="0" applyNumberFormat="0" applyBorder="0" applyAlignment="0" applyProtection="0"/>
    <xf numFmtId="294" fontId="56" fillId="42" borderId="0" applyNumberFormat="0" applyBorder="0" applyAlignment="0" applyProtection="0"/>
    <xf numFmtId="294" fontId="56" fillId="42" borderId="0" applyNumberFormat="0" applyBorder="0" applyAlignment="0" applyProtection="0"/>
    <xf numFmtId="217" fontId="57" fillId="45" borderId="0" applyNumberFormat="0" applyBorder="0" applyAlignment="0" applyProtection="0"/>
    <xf numFmtId="294" fontId="57" fillId="45" borderId="0" applyNumberFormat="0" applyBorder="0" applyAlignment="0" applyProtection="0"/>
    <xf numFmtId="217" fontId="57" fillId="45" borderId="0" applyNumberFormat="0" applyBorder="0" applyAlignment="0" applyProtection="0"/>
    <xf numFmtId="294" fontId="57" fillId="45" borderId="0" applyNumberFormat="0" applyBorder="0" applyAlignment="0" applyProtection="0"/>
    <xf numFmtId="217" fontId="57" fillId="45" borderId="0" applyNumberFormat="0" applyBorder="0" applyAlignment="0" applyProtection="0"/>
    <xf numFmtId="294" fontId="57" fillId="45" borderId="0" applyNumberFormat="0" applyBorder="0" applyAlignment="0" applyProtection="0"/>
    <xf numFmtId="294" fontId="56" fillId="45" borderId="0" applyNumberFormat="0" applyBorder="0" applyAlignment="0" applyProtection="0"/>
    <xf numFmtId="294" fontId="56" fillId="45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35" fillId="12" borderId="0" applyNumberFormat="0" applyBorder="0" applyAlignment="0" applyProtection="0"/>
    <xf numFmtId="294" fontId="35" fillId="12" borderId="0" applyNumberFormat="0" applyBorder="0" applyAlignment="0" applyProtection="0"/>
    <xf numFmtId="294" fontId="63" fillId="48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2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35" fillId="16" borderId="0" applyNumberFormat="0" applyBorder="0" applyAlignment="0" applyProtection="0"/>
    <xf numFmtId="294" fontId="35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16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35" fillId="20" borderId="0" applyNumberFormat="0" applyBorder="0" applyAlignment="0" applyProtection="0"/>
    <xf numFmtId="294" fontId="35" fillId="20" borderId="0" applyNumberFormat="0" applyBorder="0" applyAlignment="0" applyProtection="0"/>
    <xf numFmtId="294" fontId="63" fillId="77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63" fillId="77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0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35" fillId="24" borderId="0" applyNumberFormat="0" applyBorder="0" applyAlignment="0" applyProtection="0"/>
    <xf numFmtId="294" fontId="35" fillId="24" borderId="0" applyNumberFormat="0" applyBorder="0" applyAlignment="0" applyProtection="0"/>
    <xf numFmtId="294" fontId="63" fillId="75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63" fillId="75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4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35" fillId="28" borderId="0" applyNumberFormat="0" applyBorder="0" applyAlignment="0" applyProtection="0"/>
    <xf numFmtId="294" fontId="35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28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35" fillId="32" borderId="0" applyNumberFormat="0" applyBorder="0" applyAlignment="0" applyProtection="0"/>
    <xf numFmtId="294" fontId="35" fillId="32" borderId="0" applyNumberFormat="0" applyBorder="0" applyAlignment="0" applyProtection="0"/>
    <xf numFmtId="294" fontId="63" fillId="43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191" fillId="32" borderId="0" applyNumberFormat="0" applyBorder="0" applyAlignment="0" applyProtection="0"/>
    <xf numFmtId="294" fontId="64" fillId="46" borderId="0" applyNumberFormat="0" applyBorder="0" applyAlignment="0" applyProtection="0"/>
    <xf numFmtId="294" fontId="64" fillId="46" borderId="0" applyNumberFormat="0" applyBorder="0" applyAlignment="0" applyProtection="0"/>
    <xf numFmtId="294" fontId="64" fillId="43" borderId="0" applyNumberFormat="0" applyBorder="0" applyAlignment="0" applyProtection="0"/>
    <xf numFmtId="294" fontId="64" fillId="43" borderId="0" applyNumberFormat="0" applyBorder="0" applyAlignment="0" applyProtection="0"/>
    <xf numFmtId="294" fontId="64" fillId="44" borderId="0" applyNumberFormat="0" applyBorder="0" applyAlignment="0" applyProtection="0"/>
    <xf numFmtId="294" fontId="64" fillId="44" borderId="0" applyNumberFormat="0" applyBorder="0" applyAlignment="0" applyProtection="0"/>
    <xf numFmtId="294" fontId="64" fillId="47" borderId="0" applyNumberFormat="0" applyBorder="0" applyAlignment="0" applyProtection="0"/>
    <xf numFmtId="294" fontId="64" fillId="47" borderId="0" applyNumberFormat="0" applyBorder="0" applyAlignment="0" applyProtection="0"/>
    <xf numFmtId="294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6" borderId="0" applyNumberFormat="0" applyBorder="0" applyAlignment="0" applyProtection="0"/>
    <xf numFmtId="294" fontId="64" fillId="46" borderId="0" applyNumberFormat="0" applyBorder="0" applyAlignment="0" applyProtection="0"/>
    <xf numFmtId="217" fontId="64" fillId="46" borderId="0" applyNumberFormat="0" applyBorder="0" applyAlignment="0" applyProtection="0"/>
    <xf numFmtId="294" fontId="64" fillId="46" borderId="0" applyNumberFormat="0" applyBorder="0" applyAlignment="0" applyProtection="0"/>
    <xf numFmtId="217" fontId="64" fillId="46" borderId="0" applyNumberFormat="0" applyBorder="0" applyAlignment="0" applyProtection="0"/>
    <xf numFmtId="294" fontId="64" fillId="46" borderId="0" applyNumberFormat="0" applyBorder="0" applyAlignment="0" applyProtection="0"/>
    <xf numFmtId="294" fontId="63" fillId="46" borderId="0" applyNumberFormat="0" applyBorder="0" applyAlignment="0" applyProtection="0"/>
    <xf numFmtId="294" fontId="63" fillId="46" borderId="0" applyNumberFormat="0" applyBorder="0" applyAlignment="0" applyProtection="0"/>
    <xf numFmtId="217" fontId="64" fillId="43" borderId="0" applyNumberFormat="0" applyBorder="0" applyAlignment="0" applyProtection="0"/>
    <xf numFmtId="294" fontId="64" fillId="43" borderId="0" applyNumberFormat="0" applyBorder="0" applyAlignment="0" applyProtection="0"/>
    <xf numFmtId="217" fontId="64" fillId="43" borderId="0" applyNumberFormat="0" applyBorder="0" applyAlignment="0" applyProtection="0"/>
    <xf numFmtId="294" fontId="64" fillId="43" borderId="0" applyNumberFormat="0" applyBorder="0" applyAlignment="0" applyProtection="0"/>
    <xf numFmtId="217" fontId="64" fillId="43" borderId="0" applyNumberFormat="0" applyBorder="0" applyAlignment="0" applyProtection="0"/>
    <xf numFmtId="294" fontId="64" fillId="43" borderId="0" applyNumberFormat="0" applyBorder="0" applyAlignment="0" applyProtection="0"/>
    <xf numFmtId="294" fontId="63" fillId="43" borderId="0" applyNumberFormat="0" applyBorder="0" applyAlignment="0" applyProtection="0"/>
    <xf numFmtId="294" fontId="63" fillId="43" borderId="0" applyNumberFormat="0" applyBorder="0" applyAlignment="0" applyProtection="0"/>
    <xf numFmtId="217" fontId="64" fillId="44" borderId="0" applyNumberFormat="0" applyBorder="0" applyAlignment="0" applyProtection="0"/>
    <xf numFmtId="294" fontId="64" fillId="44" borderId="0" applyNumberFormat="0" applyBorder="0" applyAlignment="0" applyProtection="0"/>
    <xf numFmtId="217" fontId="64" fillId="44" borderId="0" applyNumberFormat="0" applyBorder="0" applyAlignment="0" applyProtection="0"/>
    <xf numFmtId="294" fontId="64" fillId="44" borderId="0" applyNumberFormat="0" applyBorder="0" applyAlignment="0" applyProtection="0"/>
    <xf numFmtId="217" fontId="64" fillId="44" borderId="0" applyNumberFormat="0" applyBorder="0" applyAlignment="0" applyProtection="0"/>
    <xf numFmtId="294" fontId="64" fillId="44" borderId="0" applyNumberFormat="0" applyBorder="0" applyAlignment="0" applyProtection="0"/>
    <xf numFmtId="294" fontId="63" fillId="44" borderId="0" applyNumberFormat="0" applyBorder="0" applyAlignment="0" applyProtection="0"/>
    <xf numFmtId="294" fontId="63" fillId="44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94" fontId="63" fillId="47" borderId="0" applyNumberFormat="0" applyBorder="0" applyAlignment="0" applyProtection="0"/>
    <xf numFmtId="294" fontId="63" fillId="47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17" fontId="64" fillId="49" borderId="0" applyNumberFormat="0" applyBorder="0" applyAlignment="0" applyProtection="0"/>
    <xf numFmtId="294" fontId="64" fillId="49" borderId="0" applyNumberFormat="0" applyBorder="0" applyAlignment="0" applyProtection="0"/>
    <xf numFmtId="294" fontId="63" fillId="49" borderId="0" applyNumberFormat="0" applyBorder="0" applyAlignment="0" applyProtection="0"/>
    <xf numFmtId="294" fontId="63" fillId="49" borderId="0" applyNumberFormat="0" applyBorder="0" applyAlignment="0" applyProtection="0"/>
    <xf numFmtId="308" fontId="289" fillId="0" borderId="18">
      <alignment horizontal="center"/>
    </xf>
    <xf numFmtId="308" fontId="289" fillId="0" borderId="18">
      <alignment horizontal="center"/>
    </xf>
    <xf numFmtId="301" fontId="288" fillId="0" borderId="0"/>
    <xf numFmtId="301" fontId="288" fillId="0" borderId="0"/>
    <xf numFmtId="209" fontId="288" fillId="0" borderId="0"/>
    <xf numFmtId="209" fontId="288" fillId="0" borderId="0"/>
    <xf numFmtId="217" fontId="65" fillId="50" borderId="0" applyNumberFormat="0" applyBorder="0" applyAlignment="0" applyProtection="0"/>
    <xf numFmtId="294" fontId="65" fillId="50" borderId="0" applyNumberFormat="0" applyBorder="0" applyAlignment="0" applyProtection="0"/>
    <xf numFmtId="217" fontId="65" fillId="50" borderId="0" applyNumberFormat="0" applyBorder="0" applyAlignment="0" applyProtection="0"/>
    <xf numFmtId="294" fontId="65" fillId="50" borderId="0" applyNumberFormat="0" applyBorder="0" applyAlignment="0" applyProtection="0"/>
    <xf numFmtId="217" fontId="66" fillId="51" borderId="0" applyNumberFormat="0" applyBorder="0" applyAlignment="0" applyProtection="0"/>
    <xf numFmtId="294" fontId="66" fillId="51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35" fillId="9" borderId="0" applyNumberFormat="0" applyBorder="0" applyAlignment="0" applyProtection="0"/>
    <xf numFmtId="294" fontId="35" fillId="9" borderId="0" applyNumberFormat="0" applyBorder="0" applyAlignment="0" applyProtection="0"/>
    <xf numFmtId="294" fontId="63" fillId="48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94" fontId="191" fillId="9" borderId="0" applyNumberFormat="0" applyBorder="0" applyAlignment="0" applyProtection="0"/>
    <xf numFmtId="217" fontId="65" fillId="52" borderId="0" applyNumberFormat="0" applyBorder="0" applyAlignment="0" applyProtection="0"/>
    <xf numFmtId="294" fontId="65" fillId="52" borderId="0" applyNumberFormat="0" applyBorder="0" applyAlignment="0" applyProtection="0"/>
    <xf numFmtId="217" fontId="65" fillId="53" borderId="0" applyNumberFormat="0" applyBorder="0" applyAlignment="0" applyProtection="0"/>
    <xf numFmtId="294" fontId="65" fillId="53" borderId="0" applyNumberFormat="0" applyBorder="0" applyAlignment="0" applyProtection="0"/>
    <xf numFmtId="217" fontId="66" fillId="54" borderId="0" applyNumberFormat="0" applyBorder="0" applyAlignment="0" applyProtection="0"/>
    <xf numFmtId="294" fontId="66" fillId="54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35" fillId="13" borderId="0" applyNumberFormat="0" applyBorder="0" applyAlignment="0" applyProtection="0"/>
    <xf numFmtId="294" fontId="35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94" fontId="191" fillId="13" borderId="0" applyNumberFormat="0" applyBorder="0" applyAlignment="0" applyProtection="0"/>
    <xf numFmtId="217" fontId="65" fillId="52" borderId="0" applyNumberFormat="0" applyBorder="0" applyAlignment="0" applyProtection="0"/>
    <xf numFmtId="294" fontId="65" fillId="52" borderId="0" applyNumberFormat="0" applyBorder="0" applyAlignment="0" applyProtection="0"/>
    <xf numFmtId="217" fontId="65" fillId="55" borderId="0" applyNumberFormat="0" applyBorder="0" applyAlignment="0" applyProtection="0"/>
    <xf numFmtId="294" fontId="65" fillId="55" borderId="0" applyNumberFormat="0" applyBorder="0" applyAlignment="0" applyProtection="0"/>
    <xf numFmtId="217" fontId="66" fillId="53" borderId="0" applyNumberFormat="0" applyBorder="0" applyAlignment="0" applyProtection="0"/>
    <xf numFmtId="294" fontId="66" fillId="53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35" fillId="17" borderId="0" applyNumberFormat="0" applyBorder="0" applyAlignment="0" applyProtection="0"/>
    <xf numFmtId="294" fontId="35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94" fontId="191" fillId="17" borderId="0" applyNumberFormat="0" applyBorder="0" applyAlignment="0" applyProtection="0"/>
    <xf numFmtId="217" fontId="65" fillId="50" borderId="0" applyNumberFormat="0" applyBorder="0" applyAlignment="0" applyProtection="0"/>
    <xf numFmtId="294" fontId="65" fillId="50" borderId="0" applyNumberFormat="0" applyBorder="0" applyAlignment="0" applyProtection="0"/>
    <xf numFmtId="217" fontId="65" fillId="53" borderId="0" applyNumberFormat="0" applyBorder="0" applyAlignment="0" applyProtection="0"/>
    <xf numFmtId="294" fontId="65" fillId="53" borderId="0" applyNumberFormat="0" applyBorder="0" applyAlignment="0" applyProtection="0"/>
    <xf numFmtId="217" fontId="66" fillId="53" borderId="0" applyNumberFormat="0" applyBorder="0" applyAlignment="0" applyProtection="0"/>
    <xf numFmtId="294" fontId="66" fillId="53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35" fillId="21" borderId="0" applyNumberFormat="0" applyBorder="0" applyAlignment="0" applyProtection="0"/>
    <xf numFmtId="294" fontId="35" fillId="21" borderId="0" applyNumberFormat="0" applyBorder="0" applyAlignment="0" applyProtection="0"/>
    <xf numFmtId="294" fontId="63" fillId="104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63" fillId="104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94" fontId="191" fillId="21" borderId="0" applyNumberFormat="0" applyBorder="0" applyAlignment="0" applyProtection="0"/>
    <xf numFmtId="217" fontId="65" fillId="56" borderId="0" applyNumberFormat="0" applyBorder="0" applyAlignment="0" applyProtection="0"/>
    <xf numFmtId="294" fontId="65" fillId="56" borderId="0" applyNumberFormat="0" applyBorder="0" applyAlignment="0" applyProtection="0"/>
    <xf numFmtId="217" fontId="65" fillId="50" borderId="0" applyNumberFormat="0" applyBorder="0" applyAlignment="0" applyProtection="0"/>
    <xf numFmtId="294" fontId="65" fillId="50" borderId="0" applyNumberFormat="0" applyBorder="0" applyAlignment="0" applyProtection="0"/>
    <xf numFmtId="217" fontId="66" fillId="51" borderId="0" applyNumberFormat="0" applyBorder="0" applyAlignment="0" applyProtection="0"/>
    <xf numFmtId="294" fontId="66" fillId="51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35" fillId="25" borderId="0" applyNumberFormat="0" applyBorder="0" applyAlignment="0" applyProtection="0"/>
    <xf numFmtId="294" fontId="35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94" fontId="191" fillId="25" borderId="0" applyNumberFormat="0" applyBorder="0" applyAlignment="0" applyProtection="0"/>
    <xf numFmtId="217" fontId="65" fillId="52" borderId="0" applyNumberFormat="0" applyBorder="0" applyAlignment="0" applyProtection="0"/>
    <xf numFmtId="294" fontId="65" fillId="52" borderId="0" applyNumberFormat="0" applyBorder="0" applyAlignment="0" applyProtection="0"/>
    <xf numFmtId="217" fontId="65" fillId="57" borderId="0" applyNumberFormat="0" applyBorder="0" applyAlignment="0" applyProtection="0"/>
    <xf numFmtId="294" fontId="65" fillId="57" borderId="0" applyNumberFormat="0" applyBorder="0" applyAlignment="0" applyProtection="0"/>
    <xf numFmtId="217" fontId="66" fillId="57" borderId="0" applyNumberFormat="0" applyBorder="0" applyAlignment="0" applyProtection="0"/>
    <xf numFmtId="294" fontId="66" fillId="57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35" fillId="29" borderId="0" applyNumberFormat="0" applyBorder="0" applyAlignment="0" applyProtection="0"/>
    <xf numFmtId="294" fontId="35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94" fontId="191" fillId="29" borderId="0" applyNumberFormat="0" applyBorder="0" applyAlignment="0" applyProtection="0"/>
    <xf numFmtId="217" fontId="67" fillId="0" borderId="0" applyNumberFormat="0" applyAlignment="0"/>
    <xf numFmtId="294" fontId="67" fillId="0" borderId="0" applyNumberFormat="0" applyAlignment="0"/>
    <xf numFmtId="309" fontId="288" fillId="0" borderId="0" applyFont="0" applyFill="0" applyBorder="0" applyAlignment="0" applyProtection="0"/>
    <xf numFmtId="310" fontId="288" fillId="0" borderId="0" applyFont="0" applyFill="0" applyBorder="0" applyAlignment="0" applyProtection="0"/>
    <xf numFmtId="0" fontId="290" fillId="0" borderId="0">
      <alignment horizontal="center" wrapText="1"/>
      <protection locked="0"/>
    </xf>
    <xf numFmtId="208" fontId="288" fillId="0" borderId="0" applyFont="0" applyFill="0" applyBorder="0" applyAlignment="0" applyProtection="0"/>
    <xf numFmtId="252" fontId="288" fillId="0" borderId="0" applyFont="0" applyFill="0" applyBorder="0" applyAlignment="0" applyProtection="0"/>
    <xf numFmtId="0" fontId="291" fillId="0" borderId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26" fillId="3" borderId="0" applyNumberFormat="0" applyBorder="0" applyAlignment="0" applyProtection="0"/>
    <xf numFmtId="294" fontId="26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294" fontId="40" fillId="3" borderId="0" applyNumberFormat="0" applyBorder="0" applyAlignment="0" applyProtection="0"/>
    <xf numFmtId="37" fontId="292" fillId="0" borderId="0" applyNumberFormat="0" applyFill="0" applyBorder="0" applyAlignment="0" applyProtection="0"/>
    <xf numFmtId="217" fontId="68" fillId="0" borderId="0" applyNumberFormat="0" applyFill="0" applyBorder="0" applyAlignment="0" applyProtection="0"/>
    <xf numFmtId="294" fontId="68" fillId="0" borderId="0" applyNumberFormat="0" applyFill="0" applyBorder="0" applyAlignment="0" applyProtection="0"/>
    <xf numFmtId="0" fontId="47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94" fontId="38" fillId="0" borderId="0" applyFill="0" applyBorder="0" applyAlignment="0"/>
    <xf numFmtId="311" fontId="38" fillId="0" borderId="0" applyFill="0" applyBorder="0" applyAlignment="0"/>
    <xf numFmtId="183" fontId="114" fillId="0" borderId="0" applyFill="0" applyBorder="0" applyAlignment="0"/>
    <xf numFmtId="222" fontId="114" fillId="0" borderId="0" applyFill="0" applyBorder="0" applyAlignment="0"/>
    <xf numFmtId="222" fontId="114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29" fillId="6" borderId="10" applyNumberFormat="0" applyAlignment="0" applyProtection="0"/>
    <xf numFmtId="294" fontId="29" fillId="6" borderId="10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94" fontId="185" fillId="6" borderId="10" applyNumberFormat="0" applyAlignment="0" applyProtection="0"/>
    <xf numFmtId="217" fontId="41" fillId="0" borderId="0"/>
    <xf numFmtId="294" fontId="41" fillId="0" borderId="0"/>
    <xf numFmtId="217" fontId="41" fillId="0" borderId="0"/>
    <xf numFmtId="294" fontId="41" fillId="0" borderId="0"/>
    <xf numFmtId="217" fontId="41" fillId="0" borderId="0"/>
    <xf numFmtId="294" fontId="41" fillId="0" borderId="0"/>
    <xf numFmtId="294" fontId="76" fillId="0" borderId="0"/>
    <xf numFmtId="3" fontId="119" fillId="0" borderId="18"/>
    <xf numFmtId="3" fontId="119" fillId="0" borderId="18"/>
    <xf numFmtId="3" fontId="119" fillId="0" borderId="18"/>
    <xf numFmtId="3" fontId="119" fillId="0" borderId="18"/>
    <xf numFmtId="3" fontId="119" fillId="0" borderId="18"/>
    <xf numFmtId="3" fontId="119" fillId="0" borderId="18"/>
    <xf numFmtId="3" fontId="119" fillId="0" borderId="18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31" fillId="7" borderId="13" applyNumberFormat="0" applyAlignment="0" applyProtection="0"/>
    <xf numFmtId="294" fontId="31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294" fontId="187" fillId="7" borderId="13" applyNumberForma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313" fontId="293" fillId="0" borderId="0" applyFont="0" applyFill="0" applyBorder="0" applyAlignment="0" applyProtection="0">
      <alignment horizontal="right"/>
    </xf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3" fillId="0" borderId="0" applyFont="0" applyFill="0" applyBorder="0" applyAlignment="0" applyProtection="0"/>
    <xf numFmtId="239" fontId="90" fillId="0" borderId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67" fontId="43" fillId="0" borderId="0" applyFont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167" fontId="38" fillId="0" borderId="0" applyFont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217" fontId="43" fillId="0" borderId="0" applyFill="0" applyBorder="0" applyAlignment="0" applyProtection="0"/>
    <xf numFmtId="294" fontId="43" fillId="0" borderId="0" applyFill="0" applyBorder="0" applyAlignment="0" applyProtection="0"/>
    <xf numFmtId="167" fontId="38" fillId="0" borderId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239" fontId="295" fillId="0" borderId="0" applyBorder="0" applyAlignment="0" applyProtection="0"/>
    <xf numFmtId="44" fontId="37" fillId="0" borderId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314" fontId="90" fillId="0" borderId="0" applyFill="0" applyBorder="0" applyAlignment="0" applyProtection="0"/>
    <xf numFmtId="198" fontId="4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314" fontId="90" fillId="0" borderId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7" fontId="37" fillId="0" borderId="0" applyFill="0" applyBorder="0" applyAlignment="0" applyProtection="0"/>
    <xf numFmtId="167" fontId="39" fillId="0" borderId="0" applyFont="0" applyFill="0" applyBorder="0" applyAlignment="0" applyProtection="0"/>
    <xf numFmtId="177" fontId="37" fillId="0" borderId="0" applyFill="0" applyBorder="0" applyAlignment="0" applyProtection="0"/>
    <xf numFmtId="177" fontId="37" fillId="0" borderId="0" applyFill="0" applyBorder="0" applyAlignment="0" applyProtection="0"/>
    <xf numFmtId="239" fontId="37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0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315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7" fontId="38" fillId="0" borderId="0"/>
    <xf numFmtId="0" fontId="236" fillId="0" borderId="0" applyNumberFormat="0" applyAlignment="0">
      <alignment horizontal="left"/>
    </xf>
    <xf numFmtId="0" fontId="236" fillId="0" borderId="0" applyNumberFormat="0" applyAlignment="0">
      <alignment horizontal="left"/>
    </xf>
    <xf numFmtId="0" fontId="114" fillId="0" borderId="0" applyNumberFormat="0" applyAlignment="0"/>
    <xf numFmtId="217" fontId="81" fillId="0" borderId="0">
      <alignment horizontal="left"/>
    </xf>
    <xf numFmtId="294" fontId="81" fillId="0" borderId="0">
      <alignment horizontal="left"/>
    </xf>
    <xf numFmtId="217" fontId="82" fillId="0" borderId="0"/>
    <xf numFmtId="294" fontId="82" fillId="0" borderId="0"/>
    <xf numFmtId="217" fontId="83" fillId="0" borderId="0">
      <alignment horizontal="left"/>
    </xf>
    <xf numFmtId="294" fontId="83" fillId="0" borderId="0">
      <alignment horizontal="left"/>
    </xf>
    <xf numFmtId="164" fontId="296" fillId="0" borderId="0"/>
    <xf numFmtId="0" fontId="242" fillId="0" borderId="0" applyFill="0" applyBorder="0">
      <alignment vertical="center"/>
    </xf>
    <xf numFmtId="0" fontId="242" fillId="0" borderId="0" applyFill="0" applyBorder="0">
      <alignment vertical="center"/>
    </xf>
    <xf numFmtId="0" fontId="242" fillId="0" borderId="0" applyFill="0" applyBorder="0">
      <alignment vertical="center"/>
    </xf>
    <xf numFmtId="0" fontId="297" fillId="0" borderId="0"/>
    <xf numFmtId="0" fontId="297" fillId="0" borderId="0"/>
    <xf numFmtId="317" fontId="88" fillId="0" borderId="18"/>
    <xf numFmtId="317" fontId="88" fillId="0" borderId="18"/>
    <xf numFmtId="317" fontId="88" fillId="0" borderId="18"/>
    <xf numFmtId="318" fontId="293" fillId="0" borderId="0" applyFont="0" applyFill="0" applyBorder="0" applyAlignment="0" applyProtection="0">
      <alignment horizontal="right"/>
    </xf>
    <xf numFmtId="319" fontId="298" fillId="0" borderId="0">
      <protection locked="0"/>
    </xf>
    <xf numFmtId="320" fontId="288" fillId="0" borderId="0"/>
    <xf numFmtId="321" fontId="38" fillId="64" borderId="0" applyFont="0" applyBorder="0"/>
    <xf numFmtId="0" fontId="204" fillId="0" borderId="0"/>
    <xf numFmtId="220" fontId="222" fillId="0" borderId="0"/>
    <xf numFmtId="321" fontId="38" fillId="64" borderId="0" applyFont="0" applyBorder="0"/>
    <xf numFmtId="321" fontId="38" fillId="64" borderId="0" applyFont="0" applyBorder="0"/>
    <xf numFmtId="321" fontId="38" fillId="64" borderId="0" applyFont="0" applyBorder="0"/>
    <xf numFmtId="322" fontId="38" fillId="64" borderId="0" applyFont="0" applyBorder="0"/>
    <xf numFmtId="0" fontId="88" fillId="0" borderId="24"/>
    <xf numFmtId="308" fontId="88" fillId="0" borderId="24"/>
    <xf numFmtId="308" fontId="88" fillId="0" borderId="24"/>
    <xf numFmtId="323" fontId="293" fillId="0" borderId="0" applyFont="0" applyFill="0" applyBorder="0" applyAlignment="0" applyProtection="0"/>
    <xf numFmtId="296" fontId="41" fillId="0" borderId="0">
      <protection locked="0"/>
    </xf>
    <xf numFmtId="308" fontId="299" fillId="123" borderId="24"/>
    <xf numFmtId="308" fontId="299" fillId="123" borderId="24"/>
    <xf numFmtId="324" fontId="38" fillId="0" borderId="45">
      <alignment vertical="center"/>
    </xf>
    <xf numFmtId="324" fontId="38" fillId="0" borderId="45">
      <alignment vertical="center"/>
    </xf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325" fontId="288" fillId="0" borderId="0"/>
    <xf numFmtId="8" fontId="38" fillId="0" borderId="0" applyFill="0" applyBorder="0" applyAlignment="0" applyProtection="0"/>
    <xf numFmtId="8" fontId="38" fillId="0" borderId="0" applyFill="0" applyBorder="0" applyAlignment="0" applyProtection="0"/>
    <xf numFmtId="6" fontId="38" fillId="0" borderId="0" applyFill="0" applyBorder="0" applyAlignment="0" applyProtection="0"/>
    <xf numFmtId="6" fontId="38" fillId="0" borderId="0" applyFill="0" applyBorder="0" applyAlignment="0" applyProtection="0"/>
    <xf numFmtId="6" fontId="38" fillId="0" borderId="0" applyFill="0" applyBorder="0" applyAlignment="0" applyProtection="0"/>
    <xf numFmtId="8" fontId="38" fillId="0" borderId="0" applyFill="0" applyBorder="0" applyAlignment="0" applyProtection="0"/>
    <xf numFmtId="326" fontId="293" fillId="0" borderId="5" applyNumberFormat="0" applyFont="0" applyFill="0" applyAlignment="0" applyProtection="0"/>
    <xf numFmtId="308" fontId="299" fillId="123" borderId="24"/>
    <xf numFmtId="308" fontId="299" fillId="123" borderId="24"/>
    <xf numFmtId="308" fontId="299" fillId="123" borderId="24"/>
    <xf numFmtId="308" fontId="299" fillId="123" borderId="24"/>
    <xf numFmtId="217" fontId="88" fillId="0" borderId="0" applyNumberFormat="0" applyFill="0" applyBorder="0" applyAlignment="0" applyProtection="0"/>
    <xf numFmtId="294" fontId="88" fillId="0" borderId="0" applyNumberFormat="0" applyFill="0" applyBorder="0" applyAlignment="0" applyProtection="0"/>
    <xf numFmtId="307" fontId="288" fillId="0" borderId="0" applyFont="0" applyFill="0" applyBorder="0" applyAlignment="0" applyProtection="0"/>
    <xf numFmtId="307" fontId="288" fillId="0" borderId="0" applyFont="0" applyFill="0" applyBorder="0" applyAlignment="0" applyProtection="0"/>
    <xf numFmtId="0" fontId="41" fillId="0" borderId="49"/>
    <xf numFmtId="308" fontId="41" fillId="0" borderId="49"/>
    <xf numFmtId="308" fontId="41" fillId="0" borderId="49"/>
    <xf numFmtId="217" fontId="89" fillId="59" borderId="0" applyNumberFormat="0" applyBorder="0" applyAlignment="0" applyProtection="0"/>
    <xf numFmtId="294" fontId="89" fillId="59" borderId="0" applyNumberFormat="0" applyBorder="0" applyAlignment="0" applyProtection="0"/>
    <xf numFmtId="217" fontId="89" fillId="60" borderId="0" applyNumberFormat="0" applyBorder="0" applyAlignment="0" applyProtection="0"/>
    <xf numFmtId="294" fontId="89" fillId="60" borderId="0" applyNumberFormat="0" applyBorder="0" applyAlignment="0" applyProtection="0"/>
    <xf numFmtId="217" fontId="89" fillId="61" borderId="0" applyNumberFormat="0" applyBorder="0" applyAlignment="0" applyProtection="0"/>
    <xf numFmtId="294" fontId="89" fillId="61" borderId="0" applyNumberFormat="0" applyBorder="0" applyAlignment="0" applyProtection="0"/>
    <xf numFmtId="311" fontId="38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0" fontId="240" fillId="0" borderId="0" applyNumberFormat="0" applyAlignment="0">
      <alignment horizontal="left"/>
    </xf>
    <xf numFmtId="0" fontId="240" fillId="0" borderId="0" applyNumberFormat="0" applyAlignment="0">
      <alignment horizontal="left"/>
    </xf>
    <xf numFmtId="327" fontId="38" fillId="0" borderId="0" applyFont="0" applyFill="0" applyBorder="0" applyAlignment="0" applyProtection="0"/>
    <xf numFmtId="294" fontId="43" fillId="0" borderId="0" applyFont="0" applyFill="0" applyBorder="0" applyAlignment="0" applyProtection="0"/>
    <xf numFmtId="294" fontId="65" fillId="0" borderId="0"/>
    <xf numFmtId="217" fontId="65" fillId="0" borderId="0"/>
    <xf numFmtId="294" fontId="65" fillId="0" borderId="0"/>
    <xf numFmtId="0" fontId="65" fillId="0" borderId="0"/>
    <xf numFmtId="0" fontId="90" fillId="0" borderId="0"/>
    <xf numFmtId="294" fontId="65" fillId="0" borderId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0" fontId="300" fillId="0" borderId="0" applyFill="0" applyBorder="0" applyAlignment="0" applyProtection="0"/>
    <xf numFmtId="0" fontId="50" fillId="0" borderId="0" applyNumberForma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328" fontId="38" fillId="0" borderId="0">
      <protection locked="0"/>
    </xf>
    <xf numFmtId="217" fontId="92" fillId="0" borderId="0">
      <alignment horizontal="left"/>
    </xf>
    <xf numFmtId="294" fontId="92" fillId="0" borderId="0">
      <alignment horizontal="left"/>
    </xf>
    <xf numFmtId="217" fontId="93" fillId="0" borderId="0">
      <alignment horizontal="left"/>
    </xf>
    <xf numFmtId="294" fontId="93" fillId="0" borderId="0">
      <alignment horizontal="left"/>
    </xf>
    <xf numFmtId="217" fontId="94" fillId="0" borderId="0">
      <alignment horizontal="left"/>
    </xf>
    <xf numFmtId="294" fontId="94" fillId="0" borderId="0">
      <alignment horizontal="left"/>
    </xf>
    <xf numFmtId="217" fontId="94" fillId="0" borderId="0">
      <alignment horizontal="left"/>
    </xf>
    <xf numFmtId="294" fontId="94" fillId="0" borderId="0">
      <alignment horizontal="left"/>
    </xf>
    <xf numFmtId="308" fontId="301" fillId="123" borderId="62"/>
    <xf numFmtId="308" fontId="301" fillId="123" borderId="62"/>
    <xf numFmtId="308" fontId="301" fillId="123" borderId="24"/>
    <xf numFmtId="308" fontId="301" fillId="123" borderId="24"/>
    <xf numFmtId="308" fontId="301" fillId="102" borderId="24"/>
    <xf numFmtId="308" fontId="301" fillId="102" borderId="24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25" fillId="2" borderId="0" applyNumberFormat="0" applyBorder="0" applyAlignment="0" applyProtection="0"/>
    <xf numFmtId="294" fontId="25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182" fillId="2" borderId="0" applyNumberFormat="0" applyBorder="0" applyAlignment="0" applyProtection="0"/>
    <xf numFmtId="294" fontId="71" fillId="33" borderId="0" applyNumberFormat="0" applyBorder="0" applyAlignment="0" applyProtection="0"/>
    <xf numFmtId="217" fontId="43" fillId="0" borderId="0" applyNumberFormat="0" applyBorder="0" applyAlignment="0"/>
    <xf numFmtId="294" fontId="43" fillId="0" borderId="0" applyNumberFormat="0" applyBorder="0" applyAlignment="0"/>
    <xf numFmtId="217" fontId="43" fillId="0" borderId="0" applyNumberFormat="0" applyBorder="0" applyAlignment="0"/>
    <xf numFmtId="294" fontId="43" fillId="0" borderId="0" applyNumberFormat="0" applyBorder="0" applyAlignment="0"/>
    <xf numFmtId="217" fontId="43" fillId="0" borderId="0" applyNumberFormat="0" applyBorder="0" applyAlignment="0"/>
    <xf numFmtId="294" fontId="43" fillId="0" borderId="0" applyNumberFormat="0" applyBorder="0" applyAlignment="0"/>
    <xf numFmtId="294" fontId="43" fillId="0" borderId="0" applyNumberFormat="0" applyBorder="0" applyAlignment="0"/>
    <xf numFmtId="329" fontId="293" fillId="0" borderId="0" applyFont="0" applyFill="0" applyBorder="0" applyAlignment="0" applyProtection="0">
      <alignment horizontal="right"/>
    </xf>
    <xf numFmtId="217" fontId="97" fillId="0" borderId="0">
      <alignment horizontal="left"/>
    </xf>
    <xf numFmtId="294" fontId="97" fillId="0" borderId="0">
      <alignment horizontal="left"/>
    </xf>
    <xf numFmtId="217" fontId="97" fillId="0" borderId="0">
      <alignment horizontal="left"/>
    </xf>
    <xf numFmtId="294" fontId="97" fillId="0" borderId="0">
      <alignment horizontal="left"/>
    </xf>
    <xf numFmtId="217" fontId="97" fillId="0" borderId="0">
      <alignment horizontal="left"/>
    </xf>
    <xf numFmtId="294" fontId="97" fillId="0" borderId="0">
      <alignment horizontal="left"/>
    </xf>
    <xf numFmtId="294" fontId="96" fillId="0" borderId="0">
      <alignment horizontal="left"/>
    </xf>
    <xf numFmtId="217" fontId="98" fillId="0" borderId="0">
      <alignment horizontal="left"/>
    </xf>
    <xf numFmtId="294" fontId="98" fillId="0" borderId="0">
      <alignment horizontal="left"/>
    </xf>
    <xf numFmtId="294" fontId="97" fillId="0" borderId="21" applyNumberFormat="0" applyAlignment="0" applyProtection="0"/>
    <xf numFmtId="294" fontId="97" fillId="0" borderId="22">
      <alignment horizontal="left" vertical="center"/>
    </xf>
    <xf numFmtId="308" fontId="97" fillId="0" borderId="22">
      <alignment horizontal="left" vertical="center"/>
    </xf>
    <xf numFmtId="308" fontId="97" fillId="0" borderId="22">
      <alignment horizontal="left" vertical="center"/>
    </xf>
    <xf numFmtId="0" fontId="97" fillId="0" borderId="0"/>
    <xf numFmtId="0" fontId="97" fillId="0" borderId="0"/>
    <xf numFmtId="0" fontId="97" fillId="0" borderId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22" fillId="0" borderId="7" applyNumberFormat="0" applyFill="0" applyAlignment="0" applyProtection="0"/>
    <xf numFmtId="294" fontId="22" fillId="0" borderId="7" applyNumberFormat="0" applyFill="0" applyAlignment="0" applyProtection="0"/>
    <xf numFmtId="294" fontId="302" fillId="0" borderId="63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302" fillId="0" borderId="63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94" fontId="179" fillId="0" borderId="7" applyNumberFormat="0" applyFill="0" applyAlignment="0" applyProtection="0"/>
    <xf numFmtId="217" fontId="99" fillId="0" borderId="0">
      <alignment horizontal="left"/>
    </xf>
    <xf numFmtId="294" fontId="99" fillId="0" borderId="0">
      <alignment horizontal="left"/>
    </xf>
    <xf numFmtId="217" fontId="100" fillId="0" borderId="23">
      <alignment horizontal="left" vertical="top"/>
    </xf>
    <xf numFmtId="294" fontId="100" fillId="0" borderId="23">
      <alignment horizontal="left" vertical="top"/>
    </xf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23" fillId="0" borderId="8" applyNumberFormat="0" applyFill="0" applyAlignment="0" applyProtection="0"/>
    <xf numFmtId="294" fontId="23" fillId="0" borderId="8" applyNumberFormat="0" applyFill="0" applyAlignment="0" applyProtection="0"/>
    <xf numFmtId="294" fontId="303" fillId="0" borderId="41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303" fillId="0" borderId="41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94" fontId="180" fillId="0" borderId="8" applyNumberFormat="0" applyFill="0" applyAlignment="0" applyProtection="0"/>
    <xf numFmtId="217" fontId="101" fillId="0" borderId="0">
      <alignment horizontal="left"/>
    </xf>
    <xf numFmtId="294" fontId="101" fillId="0" borderId="0">
      <alignment horizontal="left"/>
    </xf>
    <xf numFmtId="217" fontId="102" fillId="0" borderId="23">
      <alignment horizontal="left" vertical="top"/>
    </xf>
    <xf numFmtId="294" fontId="102" fillId="0" borderId="23">
      <alignment horizontal="left" vertical="top"/>
    </xf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24" fillId="0" borderId="9" applyNumberFormat="0" applyFill="0" applyAlignment="0" applyProtection="0"/>
    <xf numFmtId="294" fontId="24" fillId="0" borderId="9" applyNumberFormat="0" applyFill="0" applyAlignment="0" applyProtection="0"/>
    <xf numFmtId="294" fontId="304" fillId="0" borderId="64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304" fillId="0" borderId="64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94" fontId="181" fillId="0" borderId="9" applyNumberFormat="0" applyFill="0" applyAlignment="0" applyProtection="0"/>
    <xf numFmtId="217" fontId="103" fillId="0" borderId="0">
      <alignment horizontal="left"/>
    </xf>
    <xf numFmtId="294" fontId="103" fillId="0" borderId="0">
      <alignment horizontal="left"/>
    </xf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304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0" fontId="305" fillId="0" borderId="0"/>
    <xf numFmtId="0" fontId="305" fillId="0" borderId="0">
      <alignment horizontal="center"/>
    </xf>
    <xf numFmtId="217" fontId="105" fillId="0" borderId="0" applyProtection="0"/>
    <xf numFmtId="294" fontId="105" fillId="0" borderId="0" applyProtection="0"/>
    <xf numFmtId="294" fontId="104" fillId="0" borderId="0" applyProtection="0"/>
    <xf numFmtId="330" fontId="38" fillId="0" borderId="0">
      <protection locked="0"/>
    </xf>
    <xf numFmtId="294" fontId="97" fillId="0" borderId="0" applyProtection="0"/>
    <xf numFmtId="330" fontId="38" fillId="0" borderId="0">
      <protection locked="0"/>
    </xf>
    <xf numFmtId="217" fontId="106" fillId="66" borderId="24" applyNumberFormat="0" applyAlignment="0"/>
    <xf numFmtId="294" fontId="106" fillId="66" borderId="24" applyNumberFormat="0" applyAlignment="0"/>
    <xf numFmtId="217" fontId="106" fillId="66" borderId="24" applyNumberFormat="0" applyAlignment="0"/>
    <xf numFmtId="294" fontId="106" fillId="66" borderId="24" applyNumberFormat="0" applyAlignment="0"/>
    <xf numFmtId="217" fontId="106" fillId="66" borderId="24" applyNumberFormat="0" applyAlignment="0"/>
    <xf numFmtId="294" fontId="106" fillId="66" borderId="24" applyNumberFormat="0" applyAlignment="0"/>
    <xf numFmtId="294" fontId="106" fillId="65" borderId="24" applyNumberFormat="0" applyAlignment="0"/>
    <xf numFmtId="308" fontId="106" fillId="65" borderId="24" applyNumberFormat="0" applyAlignment="0"/>
    <xf numFmtId="308" fontId="106" fillId="65" borderId="24" applyNumberFormat="0" applyAlignment="0"/>
    <xf numFmtId="0" fontId="106" fillId="65" borderId="24" applyNumberFormat="0" applyAlignment="0"/>
    <xf numFmtId="0" fontId="306" fillId="0" borderId="0" applyFill="0" applyBorder="0" applyProtection="0">
      <alignment horizontal="right"/>
    </xf>
    <xf numFmtId="294" fontId="307" fillId="0" borderId="0" applyNumberFormat="0" applyFill="0" applyBorder="0" applyAlignment="0" applyProtection="0">
      <alignment vertical="top"/>
      <protection locked="0"/>
    </xf>
    <xf numFmtId="294" fontId="307" fillId="0" borderId="0" applyNumberFormat="0" applyFill="0" applyBorder="0" applyAlignment="0" applyProtection="0">
      <alignment vertical="top"/>
      <protection locked="0"/>
    </xf>
    <xf numFmtId="294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228" fillId="0" borderId="0"/>
    <xf numFmtId="294" fontId="71" fillId="67" borderId="0" applyNumberFormat="0" applyBorder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27" fillId="5" borderId="10" applyNumberFormat="0" applyAlignment="0" applyProtection="0"/>
    <xf numFmtId="294" fontId="27" fillId="5" borderId="10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294" fontId="183" fillId="5" borderId="10" applyNumberFormat="0" applyAlignment="0" applyProtection="0"/>
    <xf numFmtId="183" fontId="118" fillId="124" borderId="0"/>
    <xf numFmtId="331" fontId="38" fillId="0" borderId="0"/>
    <xf numFmtId="331" fontId="38" fillId="0" borderId="0"/>
    <xf numFmtId="331" fontId="38" fillId="0" borderId="0"/>
    <xf numFmtId="331" fontId="38" fillId="0" borderId="0"/>
    <xf numFmtId="331" fontId="38" fillId="0" borderId="0"/>
    <xf numFmtId="331" fontId="38" fillId="0" borderId="0"/>
    <xf numFmtId="182" fontId="306" fillId="0" borderId="0"/>
    <xf numFmtId="198" fontId="310" fillId="0" borderId="0">
      <alignment horizontal="center"/>
    </xf>
    <xf numFmtId="289" fontId="38" fillId="0" borderId="0" applyFont="0" applyFill="0" applyBorder="0" applyAlignment="0" applyProtection="0"/>
    <xf numFmtId="289" fontId="38" fillId="0" borderId="0" applyFont="0" applyFill="0" applyBorder="0" applyAlignment="0" applyProtection="0"/>
    <xf numFmtId="0" fontId="311" fillId="122" borderId="24"/>
    <xf numFmtId="308" fontId="311" fillId="122" borderId="24"/>
    <xf numFmtId="308" fontId="311" fillId="122" borderId="24"/>
    <xf numFmtId="311" fontId="38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30" fillId="0" borderId="12" applyNumberFormat="0" applyFill="0" applyAlignment="0" applyProtection="0"/>
    <xf numFmtId="294" fontId="30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294" fontId="186" fillId="0" borderId="12" applyNumberFormat="0" applyFill="0" applyAlignment="0" applyProtection="0"/>
    <xf numFmtId="183" fontId="312" fillId="125" borderId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288" fillId="0" borderId="0">
      <alignment vertical="justify"/>
    </xf>
    <xf numFmtId="0" fontId="288" fillId="0" borderId="0">
      <alignment vertical="justify"/>
    </xf>
    <xf numFmtId="0" fontId="288" fillId="0" borderId="0">
      <alignment vertical="justify"/>
    </xf>
    <xf numFmtId="332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217" fontId="110" fillId="0" borderId="25"/>
    <xf numFmtId="294" fontId="110" fillId="0" borderId="25"/>
    <xf numFmtId="217" fontId="110" fillId="0" borderId="25"/>
    <xf numFmtId="294" fontId="110" fillId="0" borderId="25"/>
    <xf numFmtId="217" fontId="110" fillId="0" borderId="25"/>
    <xf numFmtId="294" fontId="110" fillId="0" borderId="25"/>
    <xf numFmtId="294" fontId="109" fillId="0" borderId="25"/>
    <xf numFmtId="333" fontId="38" fillId="0" borderId="0" applyFont="0" applyFill="0" applyBorder="0" applyAlignment="0" applyProtection="0"/>
    <xf numFmtId="334" fontId="119" fillId="0" borderId="0" applyFont="0" applyFill="0" applyBorder="0" applyAlignment="0" applyProtection="0"/>
    <xf numFmtId="335" fontId="38" fillId="0" borderId="0" applyFont="0" applyFill="0" applyBorder="0" applyAlignment="0" applyProtection="0"/>
    <xf numFmtId="317" fontId="119" fillId="0" borderId="0" applyFont="0" applyFill="0" applyBorder="0" applyAlignment="0" applyProtection="0"/>
    <xf numFmtId="336" fontId="293" fillId="0" borderId="0" applyFont="0" applyFill="0" applyBorder="0" applyAlignment="0" applyProtection="0">
      <alignment horizontal="right"/>
    </xf>
    <xf numFmtId="337" fontId="38" fillId="0" borderId="0" applyFont="0" applyFill="0" applyBorder="0" applyAlignment="0" applyProtection="0"/>
    <xf numFmtId="337" fontId="38" fillId="0" borderId="0" applyFont="0" applyFill="0" applyBorder="0" applyAlignment="0" applyProtection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0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38" fillId="0" borderId="0" applyNumberFormat="0" applyFill="0" applyAlignment="0"/>
    <xf numFmtId="294" fontId="38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43" fillId="0" borderId="0" applyNumberFormat="0" applyFill="0" applyAlignment="0"/>
    <xf numFmtId="217" fontId="43" fillId="0" borderId="0" applyNumberFormat="0" applyFill="0" applyAlignment="0"/>
    <xf numFmtId="294" fontId="43" fillId="0" borderId="0" applyNumberFormat="0" applyFill="0" applyAlignment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92" fillId="4" borderId="0" applyNumberFormat="0" applyBorder="0" applyAlignment="0" applyProtection="0"/>
    <xf numFmtId="294" fontId="192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177" fillId="4" borderId="0" applyNumberFormat="0" applyBorder="0" applyAlignment="0" applyProtection="0"/>
    <xf numFmtId="294" fontId="47" fillId="0" borderId="0"/>
    <xf numFmtId="37" fontId="111" fillId="0" borderId="0"/>
    <xf numFmtId="37" fontId="111" fillId="0" borderId="0"/>
    <xf numFmtId="0" fontId="47" fillId="0" borderId="0"/>
    <xf numFmtId="39" fontId="204" fillId="0" borderId="0"/>
    <xf numFmtId="39" fontId="204" fillId="0" borderId="0"/>
    <xf numFmtId="39" fontId="204" fillId="0" borderId="0"/>
    <xf numFmtId="164" fontId="242" fillId="0" borderId="0">
      <alignment horizontal="left" indent="1"/>
    </xf>
    <xf numFmtId="217" fontId="112" fillId="0" borderId="0"/>
    <xf numFmtId="294" fontId="112" fillId="0" borderId="0"/>
    <xf numFmtId="217" fontId="112" fillId="0" borderId="0"/>
    <xf numFmtId="294" fontId="112" fillId="0" borderId="0"/>
    <xf numFmtId="294" fontId="113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9" fillId="0" borderId="0"/>
    <xf numFmtId="217" fontId="39" fillId="0" borderId="0"/>
    <xf numFmtId="217" fontId="39" fillId="0" borderId="0"/>
    <xf numFmtId="294" fontId="39" fillId="0" borderId="0"/>
    <xf numFmtId="217" fontId="4" fillId="0" borderId="0"/>
    <xf numFmtId="294" fontId="4" fillId="0" borderId="0"/>
    <xf numFmtId="294" fontId="4" fillId="0" borderId="0"/>
    <xf numFmtId="217" fontId="4" fillId="0" borderId="0"/>
    <xf numFmtId="294" fontId="4" fillId="0" borderId="0"/>
    <xf numFmtId="294" fontId="4" fillId="0" borderId="0"/>
    <xf numFmtId="217" fontId="38" fillId="0" borderId="0"/>
    <xf numFmtId="294" fontId="38" fillId="0" borderId="0"/>
    <xf numFmtId="294" fontId="37" fillId="0" borderId="0"/>
    <xf numFmtId="0" fontId="37" fillId="0" borderId="0"/>
    <xf numFmtId="294" fontId="37" fillId="0" borderId="0"/>
    <xf numFmtId="294" fontId="38" fillId="0" borderId="0"/>
    <xf numFmtId="217" fontId="38" fillId="0" borderId="0"/>
    <xf numFmtId="294" fontId="38" fillId="0" borderId="0"/>
    <xf numFmtId="294" fontId="115" fillId="0" borderId="0"/>
    <xf numFmtId="294" fontId="115" fillId="0" borderId="0"/>
    <xf numFmtId="217" fontId="90" fillId="0" borderId="0"/>
    <xf numFmtId="0" fontId="37" fillId="0" borderId="0"/>
    <xf numFmtId="217" fontId="90" fillId="0" borderId="0"/>
    <xf numFmtId="308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58" fillId="0" borderId="0"/>
    <xf numFmtId="294" fontId="58" fillId="0" borderId="0"/>
    <xf numFmtId="294" fontId="38" fillId="0" borderId="0"/>
    <xf numFmtId="294" fontId="5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0" fontId="58" fillId="0" borderId="0"/>
    <xf numFmtId="308" fontId="273" fillId="0" borderId="0"/>
    <xf numFmtId="308" fontId="4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38" fillId="0" borderId="0"/>
    <xf numFmtId="294" fontId="38" fillId="0" borderId="0"/>
    <xf numFmtId="294" fontId="38" fillId="0" borderId="0"/>
    <xf numFmtId="294" fontId="39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43" fillId="0" borderId="0"/>
    <xf numFmtId="217" fontId="38" fillId="0" borderId="0"/>
    <xf numFmtId="294" fontId="38" fillId="0" borderId="0"/>
    <xf numFmtId="294" fontId="38" fillId="0" borderId="0"/>
    <xf numFmtId="294" fontId="4" fillId="0" borderId="0"/>
    <xf numFmtId="217" fontId="38" fillId="0" borderId="0"/>
    <xf numFmtId="294" fontId="38" fillId="0" borderId="0"/>
    <xf numFmtId="217" fontId="37" fillId="0" borderId="0"/>
    <xf numFmtId="294" fontId="37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43" fillId="0" borderId="0"/>
    <xf numFmtId="294" fontId="90" fillId="0" borderId="0"/>
    <xf numFmtId="0" fontId="90" fillId="0" borderId="0"/>
    <xf numFmtId="0" fontId="20" fillId="0" borderId="0"/>
    <xf numFmtId="294" fontId="115" fillId="0" borderId="0"/>
    <xf numFmtId="294" fontId="115" fillId="0" borderId="0"/>
    <xf numFmtId="294" fontId="38" fillId="0" borderId="0"/>
    <xf numFmtId="294" fontId="4" fillId="0" borderId="0"/>
    <xf numFmtId="0" fontId="115" fillId="0" borderId="0"/>
    <xf numFmtId="294" fontId="115" fillId="0" borderId="0"/>
    <xf numFmtId="294" fontId="4" fillId="0" borderId="0"/>
    <xf numFmtId="294" fontId="39" fillId="0" borderId="0"/>
    <xf numFmtId="294" fontId="4" fillId="0" borderId="0"/>
    <xf numFmtId="0" fontId="39" fillId="0" borderId="0"/>
    <xf numFmtId="29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4" fillId="0" borderId="0"/>
    <xf numFmtId="0" fontId="4" fillId="0" borderId="0"/>
    <xf numFmtId="294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9" fontId="90" fillId="0" borderId="0"/>
    <xf numFmtId="217" fontId="39" fillId="0" borderId="0"/>
    <xf numFmtId="217" fontId="39" fillId="0" borderId="0"/>
    <xf numFmtId="294" fontId="20" fillId="0" borderId="0"/>
    <xf numFmtId="294" fontId="38" fillId="0" borderId="0"/>
    <xf numFmtId="294" fontId="38" fillId="0" borderId="0"/>
    <xf numFmtId="294" fontId="38" fillId="0" borderId="0"/>
    <xf numFmtId="294" fontId="20" fillId="0" borderId="0"/>
    <xf numFmtId="217" fontId="38" fillId="0" borderId="0"/>
    <xf numFmtId="294" fontId="38" fillId="0" borderId="0"/>
    <xf numFmtId="0" fontId="37" fillId="0" borderId="0"/>
    <xf numFmtId="217" fontId="39" fillId="0" borderId="0"/>
    <xf numFmtId="217" fontId="39" fillId="0" borderId="0"/>
    <xf numFmtId="217" fontId="39" fillId="0" borderId="0"/>
    <xf numFmtId="239" fontId="90" fillId="0" borderId="0"/>
    <xf numFmtId="217" fontId="37" fillId="0" borderId="0"/>
    <xf numFmtId="294" fontId="37" fillId="0" borderId="0"/>
    <xf numFmtId="294" fontId="4" fillId="0" borderId="0"/>
    <xf numFmtId="217" fontId="37" fillId="0" borderId="0"/>
    <xf numFmtId="0" fontId="39" fillId="0" borderId="0"/>
    <xf numFmtId="0" fontId="38" fillId="0" borderId="0"/>
    <xf numFmtId="294" fontId="39" fillId="0" borderId="0"/>
    <xf numFmtId="294" fontId="4" fillId="0" borderId="0"/>
    <xf numFmtId="239" fontId="4" fillId="0" borderId="0"/>
    <xf numFmtId="217" fontId="39" fillId="0" borderId="0"/>
    <xf numFmtId="239" fontId="4" fillId="0" borderId="0"/>
    <xf numFmtId="179" fontId="4" fillId="0" borderId="0"/>
    <xf numFmtId="17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94" fontId="4" fillId="0" borderId="0"/>
    <xf numFmtId="294" fontId="4" fillId="0" borderId="0"/>
    <xf numFmtId="294" fontId="4" fillId="0" borderId="0"/>
    <xf numFmtId="294" fontId="38" fillId="0" borderId="0"/>
    <xf numFmtId="294" fontId="43" fillId="0" borderId="0"/>
    <xf numFmtId="294" fontId="38" fillId="0" borderId="0"/>
    <xf numFmtId="294" fontId="43" fillId="0" borderId="0"/>
    <xf numFmtId="294" fontId="38" fillId="0" borderId="0"/>
    <xf numFmtId="294" fontId="43" fillId="0" borderId="0"/>
    <xf numFmtId="0" fontId="39" fillId="0" borderId="0"/>
    <xf numFmtId="294" fontId="43" fillId="0" borderId="0"/>
    <xf numFmtId="308" fontId="38" fillId="0" borderId="0"/>
    <xf numFmtId="294" fontId="43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15" fillId="0" borderId="0"/>
    <xf numFmtId="217" fontId="90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78" fillId="0" borderId="0"/>
    <xf numFmtId="294" fontId="78" fillId="0" borderId="0"/>
    <xf numFmtId="217" fontId="78" fillId="0" borderId="0"/>
    <xf numFmtId="294" fontId="78" fillId="0" borderId="0"/>
    <xf numFmtId="308" fontId="43" fillId="0" borderId="0"/>
    <xf numFmtId="294" fontId="43" fillId="0" borderId="0"/>
    <xf numFmtId="308" fontId="39" fillId="0" borderId="0"/>
    <xf numFmtId="294" fontId="38" fillId="0" borderId="0"/>
    <xf numFmtId="217" fontId="4" fillId="0" borderId="0"/>
    <xf numFmtId="217" fontId="4" fillId="0" borderId="0"/>
    <xf numFmtId="308" fontId="20" fillId="0" borderId="0"/>
    <xf numFmtId="294" fontId="20" fillId="0" borderId="0"/>
    <xf numFmtId="0" fontId="57" fillId="0" borderId="0"/>
    <xf numFmtId="217" fontId="37" fillId="0" borderId="0"/>
    <xf numFmtId="294" fontId="37" fillId="0" borderId="0"/>
    <xf numFmtId="217" fontId="37" fillId="0" borderId="0"/>
    <xf numFmtId="294" fontId="37" fillId="0" borderId="0"/>
    <xf numFmtId="217" fontId="37" fillId="0" borderId="0"/>
    <xf numFmtId="294" fontId="37" fillId="0" borderId="0"/>
    <xf numFmtId="294" fontId="58" fillId="0" borderId="0"/>
    <xf numFmtId="308" fontId="37" fillId="0" borderId="0"/>
    <xf numFmtId="294" fontId="58" fillId="0" borderId="0"/>
    <xf numFmtId="294" fontId="20" fillId="0" borderId="0"/>
    <xf numFmtId="294" fontId="37" fillId="0" borderId="0"/>
    <xf numFmtId="294" fontId="20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20" fillId="0" borderId="0"/>
    <xf numFmtId="0" fontId="255" fillId="0" borderId="0"/>
    <xf numFmtId="217" fontId="116" fillId="0" borderId="0"/>
    <xf numFmtId="294" fontId="116" fillId="0" borderId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38" fillId="67" borderId="26" applyNumberFormat="0" applyAlignment="0" applyProtection="0"/>
    <xf numFmtId="308" fontId="38" fillId="67" borderId="26" applyNumberForma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0" fontId="38" fillId="67" borderId="26" applyNumberFormat="0" applyAlignment="0" applyProtection="0"/>
    <xf numFmtId="0" fontId="39" fillId="8" borderId="14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0" fontId="38" fillId="67" borderId="26" applyNumberForma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0" fontId="38" fillId="67" borderId="26" applyNumberForma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4" fillId="8" borderId="14" applyNumberFormat="0" applyFont="0" applyAlignment="0" applyProtection="0"/>
    <xf numFmtId="294" fontId="4" fillId="8" borderId="14" applyNumberFormat="0" applyFont="0" applyAlignment="0" applyProtection="0"/>
    <xf numFmtId="294" fontId="4" fillId="8" borderId="14" applyNumberFormat="0" applyFont="0" applyAlignment="0" applyProtection="0"/>
    <xf numFmtId="294" fontId="115" fillId="8" borderId="14" applyNumberFormat="0" applyFont="0" applyAlignment="0" applyProtection="0"/>
    <xf numFmtId="294" fontId="115" fillId="8" borderId="14" applyNumberFormat="0" applyFont="0" applyAlignment="0" applyProtection="0"/>
    <xf numFmtId="0" fontId="4" fillId="8" borderId="14" applyNumberFormat="0" applyFont="0" applyAlignment="0" applyProtection="0"/>
    <xf numFmtId="0" fontId="38" fillId="67" borderId="26" applyNumberForma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0" fontId="38" fillId="67" borderId="26" applyNumberFormat="0" applyAlignment="0" applyProtection="0"/>
    <xf numFmtId="0" fontId="39" fillId="8" borderId="14" applyNumberFormat="0" applyFon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0" fontId="38" fillId="67" borderId="26" applyNumberFormat="0" applyAlignment="0" applyProtection="0"/>
    <xf numFmtId="217" fontId="38" fillId="67" borderId="26" applyNumberFormat="0" applyAlignment="0" applyProtection="0"/>
    <xf numFmtId="294" fontId="38" fillId="67" borderId="26" applyNumberFormat="0" applyAlignment="0" applyProtection="0"/>
    <xf numFmtId="0" fontId="38" fillId="67" borderId="26" applyNumberForma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0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217" fontId="39" fillId="8" borderId="14" applyNumberFormat="0" applyFont="0" applyAlignment="0" applyProtection="0"/>
    <xf numFmtId="217" fontId="39" fillId="8" borderId="14" applyNumberFormat="0" applyFont="0" applyAlignment="0" applyProtection="0"/>
    <xf numFmtId="294" fontId="39" fillId="8" borderId="14" applyNumberFormat="0" applyFont="0" applyAlignment="0" applyProtection="0"/>
    <xf numFmtId="1" fontId="242" fillId="0" borderId="0"/>
    <xf numFmtId="164" fontId="242" fillId="0" borderId="0" applyBorder="0"/>
    <xf numFmtId="43" fontId="242" fillId="0" borderId="0" applyBorder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206" fillId="0" borderId="0"/>
    <xf numFmtId="294" fontId="206" fillId="0" borderId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28" fillId="6" borderId="11" applyNumberFormat="0" applyAlignment="0" applyProtection="0"/>
    <xf numFmtId="294" fontId="28" fillId="6" borderId="11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294" fontId="184" fillId="6" borderId="11" applyNumberFormat="0" applyAlignment="0" applyProtection="0"/>
    <xf numFmtId="40" fontId="296" fillId="107" borderId="0">
      <alignment horizontal="right"/>
    </xf>
    <xf numFmtId="0" fontId="313" fillId="107" borderId="0">
      <alignment horizontal="right"/>
    </xf>
    <xf numFmtId="0" fontId="314" fillId="107" borderId="46"/>
    <xf numFmtId="0" fontId="314" fillId="0" borderId="0" applyBorder="0">
      <alignment horizontal="centerContinuous"/>
    </xf>
    <xf numFmtId="0" fontId="315" fillId="0" borderId="0" applyBorder="0">
      <alignment horizontal="centerContinuous"/>
    </xf>
    <xf numFmtId="217" fontId="117" fillId="0" borderId="0">
      <alignment horizontal="left"/>
    </xf>
    <xf numFmtId="294" fontId="117" fillId="0" borderId="0">
      <alignment horizontal="left"/>
    </xf>
    <xf numFmtId="0" fontId="316" fillId="107" borderId="0"/>
    <xf numFmtId="14" fontId="290" fillId="0" borderId="0">
      <alignment horizontal="center" wrapText="1"/>
      <protection locked="0"/>
    </xf>
    <xf numFmtId="9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0" fillId="0" borderId="0" applyFont="0" applyFill="0" applyBorder="0" applyAlignment="0" applyProtection="0"/>
    <xf numFmtId="182" fontId="255" fillId="0" borderId="0"/>
    <xf numFmtId="10" fontId="317" fillId="107" borderId="0"/>
    <xf numFmtId="37" fontId="318" fillId="0" borderId="0" applyNumberFormat="0" applyFill="0" applyBorder="0" applyAlignment="0" applyProtection="0"/>
    <xf numFmtId="3" fontId="290" fillId="0" borderId="65"/>
    <xf numFmtId="311" fontId="38" fillId="0" borderId="0" applyFill="0" applyBorder="0" applyAlignment="0"/>
    <xf numFmtId="311" fontId="38" fillId="0" borderId="0" applyFill="0" applyBorder="0" applyAlignment="0"/>
    <xf numFmtId="312" fontId="38" fillId="0" borderId="0" applyFill="0" applyBorder="0" applyAlignment="0"/>
    <xf numFmtId="217" fontId="86" fillId="0" borderId="0"/>
    <xf numFmtId="294" fontId="86" fillId="0" borderId="0"/>
    <xf numFmtId="217" fontId="86" fillId="0" borderId="0"/>
    <xf numFmtId="294" fontId="86" fillId="0" borderId="0"/>
    <xf numFmtId="217" fontId="86" fillId="0" borderId="0"/>
    <xf numFmtId="294" fontId="86" fillId="0" borderId="0"/>
    <xf numFmtId="294" fontId="118" fillId="0" borderId="0"/>
    <xf numFmtId="0" fontId="71" fillId="126" borderId="66" applyNumberFormat="0" applyFont="0" applyBorder="0" applyAlignment="0" applyProtection="0"/>
    <xf numFmtId="0" fontId="71" fillId="126" borderId="66" applyNumberFormat="0" applyFont="0" applyBorder="0" applyAlignment="0" applyProtection="0"/>
    <xf numFmtId="217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17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17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120" fillId="0" borderId="25">
      <alignment horizontal="center"/>
    </xf>
    <xf numFmtId="217" fontId="121" fillId="0" borderId="0">
      <alignment vertical="top" wrapText="1"/>
    </xf>
    <xf numFmtId="294" fontId="121" fillId="0" borderId="0">
      <alignment vertical="top" wrapText="1"/>
    </xf>
    <xf numFmtId="338" fontId="38" fillId="0" borderId="0" applyFont="0" applyFill="0" applyBorder="0" applyAlignment="0" applyProtection="0"/>
    <xf numFmtId="338" fontId="38" fillId="0" borderId="0" applyFont="0" applyFill="0" applyBorder="0" applyAlignment="0" applyProtection="0"/>
    <xf numFmtId="281" fontId="254" fillId="0" borderId="6" applyFont="0" applyBorder="0" applyAlignment="0">
      <alignment horizontal="center" vertical="center"/>
    </xf>
    <xf numFmtId="281" fontId="254" fillId="0" borderId="6" applyFont="0" applyBorder="0" applyAlignment="0">
      <alignment horizontal="center" vertical="center"/>
    </xf>
    <xf numFmtId="0" fontId="204" fillId="0" borderId="0"/>
    <xf numFmtId="0" fontId="88" fillId="0" borderId="0"/>
    <xf numFmtId="308" fontId="299" fillId="123" borderId="24"/>
    <xf numFmtId="308" fontId="299" fillId="123" borderId="24"/>
    <xf numFmtId="317" fontId="119" fillId="0" borderId="0" applyFont="0" applyFill="0" applyBorder="0" applyAlignment="0" applyProtection="0"/>
    <xf numFmtId="317" fontId="119" fillId="0" borderId="0" applyFont="0" applyFill="0" applyBorder="0" applyAlignment="0" applyProtection="0"/>
    <xf numFmtId="0" fontId="38" fillId="0" borderId="48"/>
    <xf numFmtId="0" fontId="38" fillId="0" borderId="48"/>
    <xf numFmtId="293" fontId="50" fillId="0" borderId="67">
      <alignment horizontal="center"/>
    </xf>
    <xf numFmtId="0" fontId="38" fillId="0" borderId="48"/>
    <xf numFmtId="4" fontId="319" fillId="0" borderId="23"/>
    <xf numFmtId="4" fontId="319" fillId="0" borderId="23"/>
    <xf numFmtId="0" fontId="38" fillId="0" borderId="48"/>
    <xf numFmtId="0" fontId="38" fillId="0" borderId="48"/>
    <xf numFmtId="0" fontId="38" fillId="0" borderId="48"/>
    <xf numFmtId="217" fontId="93" fillId="0" borderId="28">
      <alignment vertical="center"/>
    </xf>
    <xf numFmtId="294" fontId="93" fillId="0" borderId="28">
      <alignment vertical="center"/>
    </xf>
    <xf numFmtId="4" fontId="71" fillId="77" borderId="68" applyNumberFormat="0" applyProtection="0">
      <alignment vertical="center"/>
    </xf>
    <xf numFmtId="4" fontId="71" fillId="77" borderId="68" applyNumberFormat="0" applyProtection="0">
      <alignment vertical="center"/>
    </xf>
    <xf numFmtId="4" fontId="71" fillId="77" borderId="68" applyNumberFormat="0" applyProtection="0">
      <alignment vertical="center"/>
    </xf>
    <xf numFmtId="4" fontId="276" fillId="106" borderId="59" applyNumberFormat="0" applyProtection="0">
      <alignment vertical="center"/>
    </xf>
    <xf numFmtId="4" fontId="277" fillId="106" borderId="59" applyNumberFormat="0" applyProtection="0">
      <alignment vertical="center"/>
    </xf>
    <xf numFmtId="4" fontId="71" fillId="106" borderId="68" applyNumberFormat="0" applyProtection="0">
      <alignment horizontal="left" vertical="center" indent="1"/>
    </xf>
    <xf numFmtId="4" fontId="71" fillId="106" borderId="68" applyNumberFormat="0" applyProtection="0">
      <alignment horizontal="left" vertical="center" indent="1"/>
    </xf>
    <xf numFmtId="4" fontId="71" fillId="106" borderId="68" applyNumberFormat="0" applyProtection="0">
      <alignment horizontal="left" vertical="center" indent="1"/>
    </xf>
    <xf numFmtId="4" fontId="250" fillId="106" borderId="59" applyNumberFormat="0" applyProtection="0">
      <alignment horizontal="left" vertical="center" indent="1"/>
    </xf>
    <xf numFmtId="294" fontId="230" fillId="106" borderId="59" applyNumberFormat="0" applyProtection="0">
      <alignment horizontal="left" vertical="top" indent="1"/>
    </xf>
    <xf numFmtId="308" fontId="230" fillId="106" borderId="59" applyNumberFormat="0" applyProtection="0">
      <alignment horizontal="left" vertical="top" indent="1"/>
    </xf>
    <xf numFmtId="308" fontId="230" fillId="106" borderId="59" applyNumberFormat="0" applyProtection="0">
      <alignment horizontal="left" vertical="top" indent="1"/>
    </xf>
    <xf numFmtId="294" fontId="230" fillId="106" borderId="59" applyNumberFormat="0" applyProtection="0">
      <alignment horizontal="left" vertical="top" indent="1"/>
    </xf>
    <xf numFmtId="4" fontId="71" fillId="48" borderId="68" applyNumberFormat="0" applyProtection="0">
      <alignment horizontal="left" vertical="center" indent="1"/>
    </xf>
    <xf numFmtId="4" fontId="71" fillId="48" borderId="68" applyNumberFormat="0" applyProtection="0">
      <alignment horizontal="left" vertical="center" indent="1"/>
    </xf>
    <xf numFmtId="4" fontId="71" fillId="48" borderId="68" applyNumberFormat="0" applyProtection="0">
      <alignment horizontal="left" vertical="center" indent="1"/>
    </xf>
    <xf numFmtId="4" fontId="250" fillId="116" borderId="59" applyNumberFormat="0" applyProtection="0">
      <alignment horizontal="right" vertical="center"/>
    </xf>
    <xf numFmtId="4" fontId="250" fillId="111" borderId="59" applyNumberFormat="0" applyProtection="0">
      <alignment horizontal="right" vertical="center"/>
    </xf>
    <xf numFmtId="4" fontId="250" fillId="117" borderId="59" applyNumberFormat="0" applyProtection="0">
      <alignment horizontal="right" vertical="center"/>
    </xf>
    <xf numFmtId="4" fontId="250" fillId="108" borderId="59" applyNumberFormat="0" applyProtection="0">
      <alignment horizontal="right" vertical="center"/>
    </xf>
    <xf numFmtId="4" fontId="250" fillId="113" borderId="59" applyNumberFormat="0" applyProtection="0">
      <alignment horizontal="right" vertical="center"/>
    </xf>
    <xf numFmtId="4" fontId="250" fillId="110" borderId="59" applyNumberFormat="0" applyProtection="0">
      <alignment horizontal="right" vertical="center"/>
    </xf>
    <xf numFmtId="4" fontId="250" fillId="118" borderId="59" applyNumberFormat="0" applyProtection="0">
      <alignment horizontal="right" vertical="center"/>
    </xf>
    <xf numFmtId="4" fontId="250" fillId="119" borderId="59" applyNumberFormat="0" applyProtection="0">
      <alignment horizontal="right" vertical="center"/>
    </xf>
    <xf numFmtId="4" fontId="250" fillId="120" borderId="59" applyNumberFormat="0" applyProtection="0">
      <alignment horizontal="right" vertical="center"/>
    </xf>
    <xf numFmtId="4" fontId="250" fillId="112" borderId="59" applyNumberFormat="0" applyProtection="0">
      <alignment horizontal="right" vertical="center"/>
    </xf>
    <xf numFmtId="294" fontId="38" fillId="115" borderId="59" applyNumberFormat="0" applyProtection="0">
      <alignment horizontal="left" vertical="center" indent="1"/>
    </xf>
    <xf numFmtId="308" fontId="38" fillId="115" borderId="59" applyNumberFormat="0" applyProtection="0">
      <alignment horizontal="left" vertical="center" indent="1"/>
    </xf>
    <xf numFmtId="308" fontId="38" fillId="115" borderId="59" applyNumberFormat="0" applyProtection="0">
      <alignment horizontal="left" vertical="center" indent="1"/>
    </xf>
    <xf numFmtId="294" fontId="38" fillId="115" borderId="59" applyNumberFormat="0" applyProtection="0">
      <alignment horizontal="left" vertical="center" indent="1"/>
    </xf>
    <xf numFmtId="294" fontId="38" fillId="115" borderId="59" applyNumberFormat="0" applyProtection="0">
      <alignment horizontal="left" vertical="top" indent="1"/>
    </xf>
    <xf numFmtId="308" fontId="38" fillId="115" borderId="59" applyNumberFormat="0" applyProtection="0">
      <alignment horizontal="left" vertical="top" indent="1"/>
    </xf>
    <xf numFmtId="308" fontId="38" fillId="115" borderId="59" applyNumberFormat="0" applyProtection="0">
      <alignment horizontal="left" vertical="top" indent="1"/>
    </xf>
    <xf numFmtId="294" fontId="38" fillId="115" borderId="59" applyNumberFormat="0" applyProtection="0">
      <alignment horizontal="left" vertical="top" indent="1"/>
    </xf>
    <xf numFmtId="294" fontId="38" fillId="114" borderId="59" applyNumberFormat="0" applyProtection="0">
      <alignment horizontal="left" vertical="center" indent="1"/>
    </xf>
    <xf numFmtId="308" fontId="38" fillId="114" borderId="59" applyNumberFormat="0" applyProtection="0">
      <alignment horizontal="left" vertical="center" indent="1"/>
    </xf>
    <xf numFmtId="308" fontId="38" fillId="114" borderId="59" applyNumberFormat="0" applyProtection="0">
      <alignment horizontal="left" vertical="center" indent="1"/>
    </xf>
    <xf numFmtId="294" fontId="38" fillId="114" borderId="59" applyNumberFormat="0" applyProtection="0">
      <alignment horizontal="left" vertical="center" indent="1"/>
    </xf>
    <xf numFmtId="294" fontId="38" fillId="114" borderId="59" applyNumberFormat="0" applyProtection="0">
      <alignment horizontal="left" vertical="top" indent="1"/>
    </xf>
    <xf numFmtId="308" fontId="38" fillId="114" borderId="59" applyNumberFormat="0" applyProtection="0">
      <alignment horizontal="left" vertical="top" indent="1"/>
    </xf>
    <xf numFmtId="308" fontId="38" fillId="114" borderId="59" applyNumberFormat="0" applyProtection="0">
      <alignment horizontal="left" vertical="top" indent="1"/>
    </xf>
    <xf numFmtId="294" fontId="38" fillId="114" borderId="59" applyNumberFormat="0" applyProtection="0">
      <alignment horizontal="left" vertical="top" indent="1"/>
    </xf>
    <xf numFmtId="294" fontId="38" fillId="112" borderId="59" applyNumberFormat="0" applyProtection="0">
      <alignment horizontal="left" vertical="center" indent="1"/>
    </xf>
    <xf numFmtId="308" fontId="38" fillId="112" borderId="59" applyNumberFormat="0" applyProtection="0">
      <alignment horizontal="left" vertical="center" indent="1"/>
    </xf>
    <xf numFmtId="308" fontId="38" fillId="112" borderId="59" applyNumberFormat="0" applyProtection="0">
      <alignment horizontal="left" vertical="center" indent="1"/>
    </xf>
    <xf numFmtId="294" fontId="38" fillId="112" borderId="59" applyNumberFormat="0" applyProtection="0">
      <alignment horizontal="left" vertical="center" indent="1"/>
    </xf>
    <xf numFmtId="294" fontId="38" fillId="112" borderId="59" applyNumberFormat="0" applyProtection="0">
      <alignment horizontal="left" vertical="top" indent="1"/>
    </xf>
    <xf numFmtId="308" fontId="38" fillId="112" borderId="59" applyNumberFormat="0" applyProtection="0">
      <alignment horizontal="left" vertical="top" indent="1"/>
    </xf>
    <xf numFmtId="308" fontId="38" fillId="112" borderId="59" applyNumberFormat="0" applyProtection="0">
      <alignment horizontal="left" vertical="top" indent="1"/>
    </xf>
    <xf numFmtId="294" fontId="38" fillId="112" borderId="59" applyNumberFormat="0" applyProtection="0">
      <alignment horizontal="left" vertical="top" indent="1"/>
    </xf>
    <xf numFmtId="294" fontId="38" fillId="105" borderId="59" applyNumberFormat="0" applyProtection="0">
      <alignment horizontal="left" vertical="center" indent="1"/>
    </xf>
    <xf numFmtId="308" fontId="38" fillId="105" borderId="59" applyNumberFormat="0" applyProtection="0">
      <alignment horizontal="left" vertical="center" indent="1"/>
    </xf>
    <xf numFmtId="308" fontId="38" fillId="105" borderId="59" applyNumberFormat="0" applyProtection="0">
      <alignment horizontal="left" vertical="center" indent="1"/>
    </xf>
    <xf numFmtId="294" fontId="38" fillId="105" borderId="59" applyNumberFormat="0" applyProtection="0">
      <alignment horizontal="left" vertical="center" indent="1"/>
    </xf>
    <xf numFmtId="294" fontId="38" fillId="105" borderId="59" applyNumberFormat="0" applyProtection="0">
      <alignment horizontal="left" vertical="top" indent="1"/>
    </xf>
    <xf numFmtId="308" fontId="38" fillId="105" borderId="59" applyNumberFormat="0" applyProtection="0">
      <alignment horizontal="left" vertical="top" indent="1"/>
    </xf>
    <xf numFmtId="308" fontId="38" fillId="105" borderId="59" applyNumberFormat="0" applyProtection="0">
      <alignment horizontal="left" vertical="top" indent="1"/>
    </xf>
    <xf numFmtId="294" fontId="38" fillId="105" borderId="59" applyNumberFormat="0" applyProtection="0">
      <alignment horizontal="left" vertical="top" indent="1"/>
    </xf>
    <xf numFmtId="0" fontId="71" fillId="58" borderId="69" applyNumberFormat="0">
      <protection locked="0"/>
    </xf>
    <xf numFmtId="0" fontId="320" fillId="104" borderId="70" applyBorder="0"/>
    <xf numFmtId="308" fontId="320" fillId="104" borderId="70" applyBorder="0"/>
    <xf numFmtId="308" fontId="320" fillId="104" borderId="70" applyBorder="0"/>
    <xf numFmtId="4" fontId="250" fillId="105" borderId="59" applyNumberFormat="0" applyProtection="0">
      <alignment vertical="center"/>
    </xf>
    <xf numFmtId="4" fontId="278" fillId="105" borderId="59" applyNumberFormat="0" applyProtection="0">
      <alignment vertical="center"/>
    </xf>
    <xf numFmtId="4" fontId="276" fillId="112" borderId="61" applyNumberFormat="0" applyProtection="0">
      <alignment horizontal="left" vertical="center" indent="1"/>
    </xf>
    <xf numFmtId="294" fontId="85" fillId="68" borderId="59" applyNumberFormat="0" applyProtection="0">
      <alignment horizontal="left" vertical="top" indent="1"/>
    </xf>
    <xf numFmtId="308" fontId="85" fillId="68" borderId="59" applyNumberFormat="0" applyProtection="0">
      <alignment horizontal="left" vertical="top" indent="1"/>
    </xf>
    <xf numFmtId="308" fontId="85" fillId="68" borderId="59" applyNumberFormat="0" applyProtection="0">
      <alignment horizontal="left" vertical="top" indent="1"/>
    </xf>
    <xf numFmtId="294" fontId="85" fillId="68" borderId="59" applyNumberFormat="0" applyProtection="0">
      <alignment horizontal="left" vertical="top" indent="1"/>
    </xf>
    <xf numFmtId="4" fontId="71" fillId="0" borderId="68" applyNumberFormat="0" applyProtection="0">
      <alignment horizontal="right" vertical="center"/>
    </xf>
    <xf numFmtId="4" fontId="71" fillId="0" borderId="68" applyNumberFormat="0" applyProtection="0">
      <alignment horizontal="right" vertical="center"/>
    </xf>
    <xf numFmtId="4" fontId="71" fillId="0" borderId="68" applyNumberFormat="0" applyProtection="0">
      <alignment horizontal="right" vertical="center"/>
    </xf>
    <xf numFmtId="4" fontId="250" fillId="105" borderId="59" applyNumberFormat="0" applyProtection="0">
      <alignment horizontal="right" vertical="center"/>
    </xf>
    <xf numFmtId="4" fontId="278" fillId="105" borderId="59" applyNumberFormat="0" applyProtection="0">
      <alignment horizontal="right" vertical="center"/>
    </xf>
    <xf numFmtId="4" fontId="71" fillId="48" borderId="68" applyNumberFormat="0" applyProtection="0">
      <alignment horizontal="left" vertical="center" indent="1"/>
    </xf>
    <xf numFmtId="4" fontId="71" fillId="48" borderId="68" applyNumberFormat="0" applyProtection="0">
      <alignment horizontal="left" vertical="center" indent="1"/>
    </xf>
    <xf numFmtId="4" fontId="71" fillId="48" borderId="68" applyNumberFormat="0" applyProtection="0">
      <alignment horizontal="left" vertical="center" indent="1"/>
    </xf>
    <xf numFmtId="4" fontId="276" fillId="112" borderId="59" applyNumberFormat="0" applyProtection="0">
      <alignment horizontal="left" vertical="center" wrapText="1" indent="1"/>
    </xf>
    <xf numFmtId="294" fontId="85" fillId="114" borderId="59" applyNumberFormat="0" applyProtection="0">
      <alignment horizontal="left" vertical="top" indent="1"/>
    </xf>
    <xf numFmtId="308" fontId="85" fillId="114" borderId="59" applyNumberFormat="0" applyProtection="0">
      <alignment horizontal="left" vertical="top" indent="1"/>
    </xf>
    <xf numFmtId="308" fontId="85" fillId="114" borderId="59" applyNumberFormat="0" applyProtection="0">
      <alignment horizontal="left" vertical="top" indent="1"/>
    </xf>
    <xf numFmtId="294" fontId="85" fillId="114" borderId="59" applyNumberFormat="0" applyProtection="0">
      <alignment horizontal="left" vertical="top" indent="1"/>
    </xf>
    <xf numFmtId="294" fontId="122" fillId="70" borderId="0" applyNumberFormat="0" applyProtection="0">
      <alignment horizontal="left" vertical="center" indent="1"/>
    </xf>
    <xf numFmtId="0" fontId="71" fillId="127" borderId="18"/>
    <xf numFmtId="308" fontId="71" fillId="127" borderId="18"/>
    <xf numFmtId="308" fontId="71" fillId="127" borderId="18"/>
    <xf numFmtId="4" fontId="279" fillId="105" borderId="59" applyNumberFormat="0" applyProtection="0">
      <alignment horizontal="right" vertical="center"/>
    </xf>
    <xf numFmtId="0" fontId="321" fillId="0" borderId="71"/>
    <xf numFmtId="0" fontId="321" fillId="0" borderId="71"/>
    <xf numFmtId="308" fontId="321" fillId="0" borderId="71"/>
    <xf numFmtId="308" fontId="321" fillId="0" borderId="71"/>
    <xf numFmtId="308" fontId="321" fillId="0" borderId="71"/>
    <xf numFmtId="308" fontId="321" fillId="0" borderId="71"/>
    <xf numFmtId="0" fontId="321" fillId="0" borderId="71"/>
    <xf numFmtId="0" fontId="322" fillId="128" borderId="4"/>
    <xf numFmtId="217" fontId="123" fillId="0" borderId="0" applyNumberFormat="0" applyFill="0" applyBorder="0" applyAlignment="0" applyProtection="0"/>
    <xf numFmtId="294" fontId="123" fillId="0" borderId="0" applyNumberFormat="0" applyFill="0" applyBorder="0" applyAlignment="0" applyProtection="0"/>
    <xf numFmtId="217" fontId="124" fillId="0" borderId="29" applyAlignment="0"/>
    <xf numFmtId="294" fontId="124" fillId="0" borderId="29" applyAlignment="0"/>
    <xf numFmtId="0" fontId="38" fillId="129" borderId="0"/>
    <xf numFmtId="339" fontId="323" fillId="0" borderId="0"/>
    <xf numFmtId="340" fontId="50" fillId="0" borderId="0" applyBorder="0" applyAlignment="0"/>
    <xf numFmtId="294" fontId="38" fillId="0" borderId="0"/>
    <xf numFmtId="294" fontId="38" fillId="0" borderId="0"/>
    <xf numFmtId="272" fontId="38" fillId="0" borderId="0" applyFont="0" applyFill="0" applyBorder="0" applyAlignment="0" applyProtection="0"/>
    <xf numFmtId="252" fontId="288" fillId="0" borderId="0"/>
    <xf numFmtId="252" fontId="288" fillId="0" borderId="0"/>
    <xf numFmtId="252" fontId="288" fillId="0" borderId="0"/>
    <xf numFmtId="334" fontId="324" fillId="0" borderId="0" applyFont="0" applyFill="0" applyBorder="0" applyAlignment="0" applyProtection="0"/>
    <xf numFmtId="334" fontId="324" fillId="0" borderId="0" applyFont="0" applyFill="0" applyBorder="0" applyAlignment="0" applyProtection="0"/>
    <xf numFmtId="294" fontId="280" fillId="122" borderId="0"/>
    <xf numFmtId="294" fontId="280" fillId="122" borderId="0"/>
    <xf numFmtId="217" fontId="85" fillId="0" borderId="0" applyNumberFormat="0" applyBorder="0" applyAlignment="0"/>
    <xf numFmtId="294" fontId="85" fillId="0" borderId="0" applyNumberFormat="0" applyBorder="0" applyAlignment="0"/>
    <xf numFmtId="217" fontId="85" fillId="0" borderId="0" applyNumberFormat="0" applyBorder="0" applyAlignment="0"/>
    <xf numFmtId="294" fontId="85" fillId="0" borderId="0" applyNumberFormat="0" applyBorder="0" applyAlignment="0"/>
    <xf numFmtId="217" fontId="85" fillId="0" borderId="0" applyNumberFormat="0" applyBorder="0" applyAlignment="0"/>
    <xf numFmtId="217" fontId="85" fillId="0" borderId="0" applyNumberFormat="0" applyBorder="0" applyAlignment="0"/>
    <xf numFmtId="294" fontId="85" fillId="0" borderId="0" applyNumberFormat="0" applyBorder="0" applyAlignment="0"/>
    <xf numFmtId="294" fontId="281" fillId="122" borderId="0"/>
    <xf numFmtId="294" fontId="281" fillId="122" borderId="0"/>
    <xf numFmtId="217" fontId="125" fillId="0" borderId="0" applyNumberFormat="0" applyBorder="0" applyAlignment="0"/>
    <xf numFmtId="217" fontId="125" fillId="0" borderId="0" applyNumberFormat="0" applyBorder="0" applyAlignment="0"/>
    <xf numFmtId="294" fontId="125" fillId="0" borderId="0" applyNumberFormat="0" applyBorder="0" applyAlignment="0"/>
    <xf numFmtId="294" fontId="280" fillId="122" borderId="0"/>
    <xf numFmtId="294" fontId="280" fillId="122" borderId="0"/>
    <xf numFmtId="3" fontId="320" fillId="0" borderId="0" applyNumberFormat="0" applyFill="0" applyBorder="0" applyAlignment="0" applyProtection="0">
      <alignment vertical="center"/>
    </xf>
    <xf numFmtId="217" fontId="110" fillId="0" borderId="0"/>
    <xf numFmtId="294" fontId="110" fillId="0" borderId="0"/>
    <xf numFmtId="217" fontId="110" fillId="0" borderId="0"/>
    <xf numFmtId="294" fontId="110" fillId="0" borderId="0"/>
    <xf numFmtId="217" fontId="110" fillId="0" borderId="0"/>
    <xf numFmtId="294" fontId="110" fillId="0" borderId="0"/>
    <xf numFmtId="294" fontId="109" fillId="0" borderId="0"/>
    <xf numFmtId="0" fontId="325" fillId="0" borderId="72"/>
    <xf numFmtId="0" fontId="325" fillId="0" borderId="72"/>
    <xf numFmtId="0" fontId="325" fillId="0" borderId="72"/>
    <xf numFmtId="223" fontId="126" fillId="0" borderId="30">
      <alignment horizontal="right" vertical="center"/>
    </xf>
    <xf numFmtId="223" fontId="126" fillId="0" borderId="30">
      <alignment horizontal="right" vertical="center"/>
    </xf>
    <xf numFmtId="223" fontId="127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223" fontId="126" fillId="0" borderId="30">
      <alignment horizontal="right" vertical="center"/>
    </xf>
    <xf numFmtId="0" fontId="204" fillId="0" borderId="24"/>
    <xf numFmtId="308" fontId="204" fillId="0" borderId="24"/>
    <xf numFmtId="308" fontId="204" fillId="0" borderId="24"/>
    <xf numFmtId="0" fontId="88" fillId="0" borderId="24"/>
    <xf numFmtId="308" fontId="88" fillId="0" borderId="24"/>
    <xf numFmtId="308" fontId="88" fillId="0" borderId="24"/>
    <xf numFmtId="217" fontId="128" fillId="0" borderId="0">
      <alignment horizontal="left"/>
    </xf>
    <xf numFmtId="294" fontId="128" fillId="0" borderId="0">
      <alignment horizontal="left"/>
    </xf>
    <xf numFmtId="326" fontId="326" fillId="0" borderId="1" applyBorder="0" applyProtection="0">
      <alignment horizontal="right" vertical="center"/>
    </xf>
    <xf numFmtId="0" fontId="327" fillId="130" borderId="0" applyBorder="0" applyProtection="0">
      <alignment horizontal="centerContinuous" vertical="center"/>
    </xf>
    <xf numFmtId="0" fontId="327" fillId="131" borderId="1" applyBorder="0" applyProtection="0">
      <alignment horizontal="centerContinuous" vertical="center"/>
    </xf>
    <xf numFmtId="217" fontId="94" fillId="0" borderId="0">
      <alignment horizontal="left"/>
    </xf>
    <xf numFmtId="294" fontId="94" fillId="0" borderId="0">
      <alignment horizontal="left"/>
    </xf>
    <xf numFmtId="217" fontId="101" fillId="0" borderId="0"/>
    <xf numFmtId="294" fontId="101" fillId="0" borderId="0"/>
    <xf numFmtId="217" fontId="99" fillId="0" borderId="0"/>
    <xf numFmtId="294" fontId="99" fillId="0" borderId="0"/>
    <xf numFmtId="217" fontId="94" fillId="0" borderId="0"/>
    <xf numFmtId="294" fontId="94" fillId="0" borderId="0"/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217" fontId="130" fillId="0" borderId="0"/>
    <xf numFmtId="294" fontId="130" fillId="0" borderId="0"/>
    <xf numFmtId="217" fontId="130" fillId="0" borderId="0"/>
    <xf numFmtId="294" fontId="130" fillId="0" borderId="0"/>
    <xf numFmtId="217" fontId="129" fillId="0" borderId="0" applyNumberFormat="0" applyFill="0" applyBorder="0" applyAlignment="0" applyProtection="0"/>
    <xf numFmtId="294" fontId="129" fillId="0" borderId="0" applyNumberFormat="0" applyFill="0" applyBorder="0" applyAlignment="0" applyProtection="0"/>
    <xf numFmtId="217" fontId="131" fillId="0" borderId="0"/>
    <xf numFmtId="294" fontId="131" fillId="0" borderId="0"/>
    <xf numFmtId="217" fontId="131" fillId="0" borderId="0"/>
    <xf numFmtId="294" fontId="131" fillId="0" borderId="0"/>
    <xf numFmtId="217" fontId="130" fillId="0" borderId="0"/>
    <xf numFmtId="294" fontId="130" fillId="0" borderId="0"/>
    <xf numFmtId="217" fontId="130" fillId="0" borderId="0"/>
    <xf numFmtId="294" fontId="130" fillId="0" borderId="0"/>
    <xf numFmtId="342" fontId="38" fillId="0" borderId="0" applyFill="0" applyBorder="0" applyAlignment="0"/>
    <xf numFmtId="342" fontId="38" fillId="0" borderId="0" applyFill="0" applyBorder="0" applyAlignment="0"/>
    <xf numFmtId="343" fontId="38" fillId="0" borderId="0" applyFill="0" applyBorder="0" applyAlignment="0"/>
    <xf numFmtId="343" fontId="38" fillId="0" borderId="0" applyFill="0" applyBorder="0" applyAlignment="0"/>
    <xf numFmtId="0" fontId="288" fillId="0" borderId="58" applyBorder="0">
      <alignment vertical="justify"/>
    </xf>
    <xf numFmtId="225" fontId="126" fillId="0" borderId="30">
      <alignment horizontal="center"/>
    </xf>
    <xf numFmtId="225" fontId="126" fillId="0" borderId="30">
      <alignment horizontal="center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132" fillId="0" borderId="31"/>
    <xf numFmtId="217" fontId="133" fillId="0" borderId="31"/>
    <xf numFmtId="294" fontId="133" fillId="0" borderId="31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7" fontId="42" fillId="0" borderId="0">
      <alignment horizontal="center" vertical="top"/>
    </xf>
    <xf numFmtId="294" fontId="42" fillId="0" borderId="0">
      <alignment horizontal="center" vertical="top"/>
    </xf>
    <xf numFmtId="40" fontId="305" fillId="0" borderId="0"/>
    <xf numFmtId="0" fontId="328" fillId="125" borderId="0"/>
    <xf numFmtId="0" fontId="329" fillId="125" borderId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93" fillId="0" borderId="0" applyNumberFormat="0" applyFill="0" applyBorder="0" applyAlignment="0" applyProtection="0"/>
    <xf numFmtId="294" fontId="193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330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294" fontId="178" fillId="0" borderId="0" applyNumberFormat="0" applyFill="0" applyBorder="0" applyAlignment="0" applyProtection="0"/>
    <xf numFmtId="38" fontId="323" fillId="0" borderId="0"/>
    <xf numFmtId="0" fontId="242" fillId="0" borderId="0" applyNumberFormat="0" applyBorder="0" applyAlignment="0"/>
    <xf numFmtId="217" fontId="131" fillId="0" borderId="0"/>
    <xf numFmtId="294" fontId="131" fillId="0" borderId="0"/>
    <xf numFmtId="217" fontId="130" fillId="0" borderId="0"/>
    <xf numFmtId="294" fontId="130" fillId="0" borderId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34" fillId="0" borderId="15" applyNumberFormat="0" applyFill="0" applyAlignment="0" applyProtection="0"/>
    <xf numFmtId="294" fontId="34" fillId="0" borderId="15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200" fillId="0" borderId="73" applyNumberFormat="0" applyFill="0" applyAlignment="0" applyProtection="0"/>
    <xf numFmtId="308" fontId="200" fillId="0" borderId="73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294" fontId="190" fillId="0" borderId="15" applyNumberFormat="0" applyFill="0" applyAlignment="0" applyProtection="0"/>
    <xf numFmtId="0" fontId="311" fillId="0" borderId="52"/>
    <xf numFmtId="0" fontId="232" fillId="0" borderId="52"/>
    <xf numFmtId="0" fontId="311" fillId="0" borderId="24"/>
    <xf numFmtId="308" fontId="311" fillId="0" borderId="24"/>
    <xf numFmtId="308" fontId="311" fillId="0" borderId="24"/>
    <xf numFmtId="0" fontId="232" fillId="0" borderId="24"/>
    <xf numFmtId="308" fontId="232" fillId="0" borderId="24"/>
    <xf numFmtId="308" fontId="232" fillId="0" borderId="24"/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82" fillId="123" borderId="0"/>
    <xf numFmtId="0" fontId="282" fillId="123" borderId="0"/>
    <xf numFmtId="0" fontId="282" fillId="123" borderId="0"/>
    <xf numFmtId="40" fontId="259" fillId="0" borderId="18" applyFont="0" applyFill="0" applyBorder="0" applyAlignment="0" applyProtection="0"/>
    <xf numFmtId="40" fontId="259" fillId="0" borderId="18" applyFont="0" applyFill="0" applyBorder="0" applyAlignment="0" applyProtection="0"/>
    <xf numFmtId="306" fontId="38" fillId="0" borderId="0" applyFont="0" applyFill="0" applyBorder="0" applyAlignment="0" applyProtection="0"/>
    <xf numFmtId="227" fontId="126" fillId="0" borderId="24"/>
    <xf numFmtId="227" fontId="126" fillId="0" borderId="24"/>
    <xf numFmtId="294" fontId="135" fillId="0" borderId="0"/>
    <xf numFmtId="294" fontId="135" fillId="0" borderId="0"/>
    <xf numFmtId="228" fontId="136" fillId="72" borderId="32">
      <alignment vertical="top"/>
    </xf>
    <xf numFmtId="228" fontId="136" fillId="72" borderId="32">
      <alignment vertical="top"/>
    </xf>
    <xf numFmtId="228" fontId="136" fillId="72" borderId="32">
      <alignment vertical="top"/>
    </xf>
    <xf numFmtId="228" fontId="136" fillId="71" borderId="32">
      <alignment vertical="top"/>
    </xf>
    <xf numFmtId="217" fontId="137" fillId="74" borderId="24">
      <alignment horizontal="left" vertical="center"/>
    </xf>
    <xf numFmtId="294" fontId="137" fillId="74" borderId="24">
      <alignment horizontal="left" vertical="center"/>
    </xf>
    <xf numFmtId="217" fontId="137" fillId="74" borderId="24">
      <alignment horizontal="left" vertical="center"/>
    </xf>
    <xf numFmtId="294" fontId="137" fillId="74" borderId="24">
      <alignment horizontal="left" vertical="center"/>
    </xf>
    <xf numFmtId="217" fontId="137" fillId="74" borderId="24">
      <alignment horizontal="left" vertical="center"/>
    </xf>
    <xf numFmtId="294" fontId="137" fillId="74" borderId="24">
      <alignment horizontal="left" vertical="center"/>
    </xf>
    <xf numFmtId="294" fontId="137" fillId="73" borderId="24">
      <alignment horizontal="left" vertical="center"/>
    </xf>
    <xf numFmtId="308" fontId="137" fillId="73" borderId="24">
      <alignment horizontal="left" vertical="center"/>
    </xf>
    <xf numFmtId="308" fontId="137" fillId="73" borderId="24">
      <alignment horizontal="left" vertical="center"/>
    </xf>
    <xf numFmtId="0" fontId="137" fillId="73" borderId="24">
      <alignment horizontal="left" vertical="center"/>
    </xf>
    <xf numFmtId="229" fontId="138" fillId="67" borderId="32"/>
    <xf numFmtId="228" fontId="106" fillId="0" borderId="32">
      <alignment horizontal="left" vertical="top"/>
    </xf>
    <xf numFmtId="294" fontId="139" fillId="70" borderId="0">
      <alignment horizontal="left" vertical="center"/>
    </xf>
    <xf numFmtId="294" fontId="141" fillId="0" borderId="33">
      <alignment horizontal="left" vertical="center"/>
    </xf>
    <xf numFmtId="217" fontId="121" fillId="0" borderId="0">
      <alignment horizontal="center" vertical="center"/>
    </xf>
    <xf numFmtId="294" fontId="121" fillId="0" borderId="0">
      <alignment horizontal="center" vertical="center"/>
    </xf>
    <xf numFmtId="247" fontId="38" fillId="0" borderId="0" applyFont="0" applyFill="0" applyBorder="0" applyAlignment="0" applyProtection="0"/>
    <xf numFmtId="248" fontId="38" fillId="0" borderId="0" applyFon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32" fillId="0" borderId="0" applyNumberFormat="0" applyFill="0" applyBorder="0" applyAlignment="0" applyProtection="0"/>
    <xf numFmtId="294" fontId="32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294" fontId="188" fillId="0" borderId="0" applyNumberFormat="0" applyFill="0" applyBorder="0" applyAlignment="0" applyProtection="0"/>
    <xf numFmtId="164" fontId="331" fillId="0" borderId="0">
      <alignment horizontal="center"/>
    </xf>
    <xf numFmtId="344" fontId="283" fillId="0" borderId="0" applyBorder="0"/>
    <xf numFmtId="345" fontId="283" fillId="0" borderId="0" applyBorder="0" applyAlignment="0"/>
    <xf numFmtId="344" fontId="283" fillId="0" borderId="0" applyBorder="0"/>
    <xf numFmtId="344" fontId="283" fillId="0" borderId="0" applyBorder="0"/>
    <xf numFmtId="344" fontId="283" fillId="0" borderId="0" applyBorder="0"/>
    <xf numFmtId="346" fontId="50" fillId="0" borderId="0" applyBorder="0"/>
    <xf numFmtId="344" fontId="283" fillId="0" borderId="0" applyBorder="0"/>
    <xf numFmtId="347" fontId="283" fillId="0" borderId="0" applyBorder="0" applyAlignment="0"/>
    <xf numFmtId="346" fontId="50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344" fontId="283" fillId="0" borderId="0" applyBorder="0"/>
    <xf numFmtId="294" fontId="142" fillId="0" borderId="0" applyNumberFormat="0" applyFill="0" applyBorder="0" applyAlignment="0" applyProtection="0"/>
    <xf numFmtId="0" fontId="71" fillId="109" borderId="47" applyNumberFormat="0" applyBorder="0" applyAlignment="0">
      <alignment horizontal="center"/>
    </xf>
    <xf numFmtId="0" fontId="71" fillId="109" borderId="47" applyNumberFormat="0" applyBorder="0" applyAlignment="0">
      <alignment horizontal="center"/>
    </xf>
    <xf numFmtId="0" fontId="71" fillId="109" borderId="47" applyNumberFormat="0" applyBorder="0" applyAlignment="0">
      <alignment horizont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348" fontId="228" fillId="0" borderId="51" applyFont="0" applyBorder="0" applyAlignment="0">
      <alignment horizontal="center" vertical="center"/>
    </xf>
    <xf numFmtId="294" fontId="64" fillId="78" borderId="0" applyNumberFormat="0" applyBorder="0" applyAlignment="0" applyProtection="0"/>
    <xf numFmtId="294" fontId="64" fillId="78" borderId="0" applyNumberFormat="0" applyBorder="0" applyAlignment="0" applyProtection="0"/>
    <xf numFmtId="294" fontId="64" fillId="79" borderId="0" applyNumberFormat="0" applyBorder="0" applyAlignment="0" applyProtection="0"/>
    <xf numFmtId="294" fontId="64" fillId="79" borderId="0" applyNumberFormat="0" applyBorder="0" applyAlignment="0" applyProtection="0"/>
    <xf numFmtId="294" fontId="64" fillId="80" borderId="0" applyNumberFormat="0" applyBorder="0" applyAlignment="0" applyProtection="0"/>
    <xf numFmtId="294" fontId="64" fillId="80" borderId="0" applyNumberFormat="0" applyBorder="0" applyAlignment="0" applyProtection="0"/>
    <xf numFmtId="294" fontId="64" fillId="47" borderId="0" applyNumberFormat="0" applyBorder="0" applyAlignment="0" applyProtection="0"/>
    <xf numFmtId="294" fontId="64" fillId="47" borderId="0" applyNumberFormat="0" applyBorder="0" applyAlignment="0" applyProtection="0"/>
    <xf numFmtId="294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4" fillId="81" borderId="0" applyNumberFormat="0" applyBorder="0" applyAlignment="0" applyProtection="0"/>
    <xf numFmtId="294" fontId="64" fillId="81" borderId="0" applyNumberFormat="0" applyBorder="0" applyAlignment="0" applyProtection="0"/>
    <xf numFmtId="294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94" fontId="154" fillId="76" borderId="35" applyNumberFormat="0" applyAlignment="0" applyProtection="0"/>
    <xf numFmtId="294" fontId="154" fillId="76" borderId="35" applyNumberFormat="0" applyAlignment="0" applyProtection="0"/>
    <xf numFmtId="294" fontId="164" fillId="77" borderId="0" applyNumberFormat="0" applyBorder="0" applyAlignment="0" applyProtection="0"/>
    <xf numFmtId="294" fontId="164" fillId="77" borderId="0" applyNumberFormat="0" applyBorder="0" applyAlignment="0" applyProtection="0"/>
    <xf numFmtId="294" fontId="57" fillId="69" borderId="26" applyNumberFormat="0" applyFont="0" applyAlignment="0" applyProtection="0"/>
    <xf numFmtId="308" fontId="57" fillId="69" borderId="26" applyNumberFormat="0" applyFont="0" applyAlignment="0" applyProtection="0"/>
    <xf numFmtId="308" fontId="57" fillId="69" borderId="26" applyNumberFormat="0" applyFont="0" applyAlignment="0" applyProtection="0"/>
    <xf numFmtId="294" fontId="57" fillId="69" borderId="26" applyNumberFormat="0" applyFont="0" applyAlignment="0" applyProtection="0"/>
    <xf numFmtId="294" fontId="156" fillId="0" borderId="36" applyNumberFormat="0" applyFill="0" applyAlignment="0" applyProtection="0"/>
    <xf numFmtId="294" fontId="156" fillId="0" borderId="36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314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39" fontId="37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7" fontId="152" fillId="0" borderId="0" applyNumberFormat="0" applyFill="0" applyBorder="0" applyAlignment="0" applyProtection="0">
      <alignment vertical="top"/>
      <protection locked="0"/>
    </xf>
    <xf numFmtId="294" fontId="152" fillId="0" borderId="0" applyNumberFormat="0" applyFill="0" applyBorder="0" applyAlignment="0" applyProtection="0">
      <alignment vertical="top"/>
      <protection locked="0"/>
    </xf>
    <xf numFmtId="217" fontId="154" fillId="76" borderId="35" applyNumberFormat="0" applyAlignment="0" applyProtection="0"/>
    <xf numFmtId="294" fontId="154" fillId="76" borderId="35" applyNumberFormat="0" applyAlignment="0" applyProtection="0"/>
    <xf numFmtId="217" fontId="154" fillId="76" borderId="35" applyNumberFormat="0" applyAlignment="0" applyProtection="0"/>
    <xf numFmtId="294" fontId="154" fillId="76" borderId="35" applyNumberFormat="0" applyAlignment="0" applyProtection="0"/>
    <xf numFmtId="217" fontId="154" fillId="76" borderId="35" applyNumberFormat="0" applyAlignment="0" applyProtection="0"/>
    <xf numFmtId="294" fontId="154" fillId="76" borderId="35" applyNumberFormat="0" applyAlignment="0" applyProtection="0"/>
    <xf numFmtId="294" fontId="153" fillId="76" borderId="35" applyNumberFormat="0" applyAlignment="0" applyProtection="0"/>
    <xf numFmtId="294" fontId="153" fillId="76" borderId="35" applyNumberFormat="0" applyAlignment="0" applyProtection="0"/>
    <xf numFmtId="217" fontId="156" fillId="0" borderId="36" applyNumberFormat="0" applyFill="0" applyAlignment="0" applyProtection="0"/>
    <xf numFmtId="294" fontId="156" fillId="0" borderId="36" applyNumberFormat="0" applyFill="0" applyAlignment="0" applyProtection="0"/>
    <xf numFmtId="217" fontId="156" fillId="0" borderId="36" applyNumberFormat="0" applyFill="0" applyAlignment="0" applyProtection="0"/>
    <xf numFmtId="294" fontId="156" fillId="0" borderId="36" applyNumberFormat="0" applyFill="0" applyAlignment="0" applyProtection="0"/>
    <xf numFmtId="217" fontId="156" fillId="0" borderId="36" applyNumberFormat="0" applyFill="0" applyAlignment="0" applyProtection="0"/>
    <xf numFmtId="294" fontId="156" fillId="0" borderId="36" applyNumberFormat="0" applyFill="0" applyAlignment="0" applyProtection="0"/>
    <xf numFmtId="294" fontId="155" fillId="0" borderId="36" applyNumberFormat="0" applyFill="0" applyAlignment="0" applyProtection="0"/>
    <xf numFmtId="294" fontId="155" fillId="0" borderId="36" applyNumberFormat="0" applyFill="0" applyAlignment="0" applyProtection="0"/>
    <xf numFmtId="9" fontId="38" fillId="0" borderId="0" applyFont="0" applyFill="0" applyBorder="0" applyAlignment="0" applyProtection="0"/>
    <xf numFmtId="217" fontId="166" fillId="37" borderId="0" applyNumberFormat="0" applyBorder="0" applyAlignment="0" applyProtection="0"/>
    <xf numFmtId="294" fontId="166" fillId="37" borderId="0" applyNumberFormat="0" applyBorder="0" applyAlignment="0" applyProtection="0"/>
    <xf numFmtId="217" fontId="166" fillId="37" borderId="0" applyNumberFormat="0" applyBorder="0" applyAlignment="0" applyProtection="0"/>
    <xf numFmtId="294" fontId="166" fillId="37" borderId="0" applyNumberFormat="0" applyBorder="0" applyAlignment="0" applyProtection="0"/>
    <xf numFmtId="217" fontId="166" fillId="37" borderId="0" applyNumberFormat="0" applyBorder="0" applyAlignment="0" applyProtection="0"/>
    <xf numFmtId="294" fontId="166" fillId="37" borderId="0" applyNumberFormat="0" applyBorder="0" applyAlignment="0" applyProtection="0"/>
    <xf numFmtId="294" fontId="201" fillId="37" borderId="0" applyNumberFormat="0" applyBorder="0" applyAlignment="0" applyProtection="0"/>
    <xf numFmtId="294" fontId="201" fillId="37" borderId="0" applyNumberFormat="0" applyBorder="0" applyAlignment="0" applyProtection="0"/>
    <xf numFmtId="0" fontId="169" fillId="75" borderId="39" applyNumberFormat="0" applyAlignment="0" applyProtection="0"/>
    <xf numFmtId="217" fontId="169" fillId="75" borderId="39" applyNumberFormat="0" applyAlignment="0" applyProtection="0"/>
    <xf numFmtId="294" fontId="169" fillId="75" borderId="39" applyNumberFormat="0" applyAlignment="0" applyProtection="0"/>
    <xf numFmtId="0" fontId="169" fillId="75" borderId="39" applyNumberFormat="0" applyAlignment="0" applyProtection="0"/>
    <xf numFmtId="217" fontId="169" fillId="75" borderId="39" applyNumberFormat="0" applyAlignment="0" applyProtection="0"/>
    <xf numFmtId="294" fontId="169" fillId="75" borderId="39" applyNumberFormat="0" applyAlignment="0" applyProtection="0"/>
    <xf numFmtId="0" fontId="169" fillId="75" borderId="39" applyNumberFormat="0" applyAlignment="0" applyProtection="0"/>
    <xf numFmtId="217" fontId="169" fillId="75" borderId="39" applyNumberFormat="0" applyAlignment="0" applyProtection="0"/>
    <xf numFmtId="294" fontId="169" fillId="75" borderId="39" applyNumberFormat="0" applyAlignment="0" applyProtection="0"/>
    <xf numFmtId="0" fontId="168" fillId="75" borderId="39" applyNumberFormat="0" applyAlignment="0" applyProtection="0"/>
    <xf numFmtId="308" fontId="168" fillId="75" borderId="39" applyNumberFormat="0" applyAlignment="0" applyProtection="0"/>
    <xf numFmtId="294" fontId="168" fillId="75" borderId="39" applyNumberFormat="0" applyAlignment="0" applyProtection="0"/>
    <xf numFmtId="308" fontId="168" fillId="75" borderId="39" applyNumberFormat="0" applyAlignment="0" applyProtection="0"/>
    <xf numFmtId="294" fontId="168" fillId="75" borderId="39" applyNumberFormat="0" applyAlignment="0" applyProtection="0"/>
    <xf numFmtId="0" fontId="144" fillId="75" borderId="34" applyNumberFormat="0" applyAlignment="0" applyProtection="0"/>
    <xf numFmtId="217" fontId="144" fillId="75" borderId="34" applyNumberFormat="0" applyAlignment="0" applyProtection="0"/>
    <xf numFmtId="294" fontId="144" fillId="75" borderId="34" applyNumberFormat="0" applyAlignment="0" applyProtection="0"/>
    <xf numFmtId="0" fontId="144" fillId="75" borderId="34" applyNumberFormat="0" applyAlignment="0" applyProtection="0"/>
    <xf numFmtId="217" fontId="144" fillId="75" borderId="34" applyNumberFormat="0" applyAlignment="0" applyProtection="0"/>
    <xf numFmtId="294" fontId="144" fillId="75" borderId="34" applyNumberFormat="0" applyAlignment="0" applyProtection="0"/>
    <xf numFmtId="0" fontId="144" fillId="75" borderId="34" applyNumberFormat="0" applyAlignment="0" applyProtection="0"/>
    <xf numFmtId="217" fontId="144" fillId="75" borderId="34" applyNumberFormat="0" applyAlignment="0" applyProtection="0"/>
    <xf numFmtId="294" fontId="144" fillId="75" borderId="34" applyNumberFormat="0" applyAlignment="0" applyProtection="0"/>
    <xf numFmtId="0" fontId="143" fillId="75" borderId="34" applyNumberFormat="0" applyAlignment="0" applyProtection="0"/>
    <xf numFmtId="308" fontId="143" fillId="75" borderId="34" applyNumberFormat="0" applyAlignment="0" applyProtection="0"/>
    <xf numFmtId="294" fontId="143" fillId="75" borderId="34" applyNumberFormat="0" applyAlignment="0" applyProtection="0"/>
    <xf numFmtId="308" fontId="143" fillId="75" borderId="34" applyNumberFormat="0" applyAlignment="0" applyProtection="0"/>
    <xf numFmtId="294" fontId="143" fillId="75" borderId="34" applyNumberFormat="0" applyAlignment="0" applyProtection="0"/>
    <xf numFmtId="217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17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17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94" fontId="145" fillId="0" borderId="0" applyNumberFormat="0" applyFill="0" applyBorder="0" applyAlignment="0" applyProtection="0"/>
    <xf numFmtId="294" fontId="145" fillId="0" borderId="0" applyNumberFormat="0" applyFill="0" applyBorder="0" applyAlignment="0" applyProtection="0"/>
    <xf numFmtId="217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17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17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94" fontId="147" fillId="0" borderId="0" applyNumberFormat="0" applyFill="0" applyBorder="0" applyAlignment="0" applyProtection="0"/>
    <xf numFmtId="294" fontId="147" fillId="0" borderId="0" applyNumberFormat="0" applyFill="0" applyBorder="0" applyAlignment="0" applyProtection="0"/>
    <xf numFmtId="217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17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17" fontId="151" fillId="0" borderId="0" applyNumberFormat="0" applyFill="0" applyBorder="0" applyAlignment="0" applyProtection="0"/>
    <xf numFmtId="294" fontId="151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217" fontId="158" fillId="38" borderId="0" applyNumberFormat="0" applyBorder="0" applyAlignment="0" applyProtection="0"/>
    <xf numFmtId="294" fontId="158" fillId="38" borderId="0" applyNumberFormat="0" applyBorder="0" applyAlignment="0" applyProtection="0"/>
    <xf numFmtId="217" fontId="158" fillId="38" borderId="0" applyNumberFormat="0" applyBorder="0" applyAlignment="0" applyProtection="0"/>
    <xf numFmtId="294" fontId="158" fillId="38" borderId="0" applyNumberFormat="0" applyBorder="0" applyAlignment="0" applyProtection="0"/>
    <xf numFmtId="217" fontId="158" fillId="38" borderId="0" applyNumberFormat="0" applyBorder="0" applyAlignment="0" applyProtection="0"/>
    <xf numFmtId="294" fontId="158" fillId="38" borderId="0" applyNumberFormat="0" applyBorder="0" applyAlignment="0" applyProtection="0"/>
    <xf numFmtId="0" fontId="197" fillId="38" borderId="0" applyNumberFormat="0" applyBorder="0" applyAlignment="0" applyProtection="0"/>
    <xf numFmtId="294" fontId="197" fillId="38" borderId="0" applyNumberFormat="0" applyBorder="0" applyAlignment="0" applyProtection="0"/>
    <xf numFmtId="294" fontId="197" fillId="38" borderId="0" applyNumberFormat="0" applyBorder="0" applyAlignment="0" applyProtection="0"/>
    <xf numFmtId="217" fontId="159" fillId="0" borderId="0" applyNumberFormat="0" applyFill="0" applyBorder="0" applyAlignment="0" applyProtection="0">
      <alignment vertical="top"/>
      <protection locked="0"/>
    </xf>
    <xf numFmtId="294" fontId="159" fillId="0" borderId="0" applyNumberFormat="0" applyFill="0" applyBorder="0" applyAlignment="0" applyProtection="0">
      <alignment vertical="top"/>
      <protection locked="0"/>
    </xf>
    <xf numFmtId="217" fontId="39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94" fontId="332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196" fillId="0" borderId="0"/>
    <xf numFmtId="294" fontId="196" fillId="0" borderId="0"/>
    <xf numFmtId="0" fontId="37" fillId="0" borderId="0"/>
    <xf numFmtId="294" fontId="196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38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7" fillId="0" borderId="0"/>
    <xf numFmtId="294" fontId="37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272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0" fontId="121" fillId="0" borderId="0"/>
    <xf numFmtId="294" fontId="38" fillId="0" borderId="0"/>
    <xf numFmtId="294" fontId="38" fillId="0" borderId="0"/>
    <xf numFmtId="0" fontId="115" fillId="0" borderId="0"/>
    <xf numFmtId="0" fontId="37" fillId="0" borderId="0"/>
    <xf numFmtId="0" fontId="38" fillId="0" borderId="0"/>
    <xf numFmtId="217" fontId="39" fillId="0" borderId="0"/>
    <xf numFmtId="294" fontId="39" fillId="0" borderId="0"/>
    <xf numFmtId="0" fontId="272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0" fontId="4" fillId="0" borderId="0"/>
    <xf numFmtId="0" fontId="4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217" fontId="39" fillId="0" borderId="0"/>
    <xf numFmtId="217" fontId="39" fillId="0" borderId="0"/>
    <xf numFmtId="217" fontId="39" fillId="0" borderId="0"/>
    <xf numFmtId="294" fontId="39" fillId="0" borderId="0"/>
    <xf numFmtId="0" fontId="163" fillId="41" borderId="34" applyNumberFormat="0" applyAlignment="0" applyProtection="0"/>
    <xf numFmtId="217" fontId="163" fillId="41" borderId="34" applyNumberFormat="0" applyAlignment="0" applyProtection="0"/>
    <xf numFmtId="294" fontId="163" fillId="41" borderId="34" applyNumberFormat="0" applyAlignment="0" applyProtection="0"/>
    <xf numFmtId="0" fontId="163" fillId="41" borderId="34" applyNumberFormat="0" applyAlignment="0" applyProtection="0"/>
    <xf numFmtId="217" fontId="163" fillId="41" borderId="34" applyNumberFormat="0" applyAlignment="0" applyProtection="0"/>
    <xf numFmtId="294" fontId="163" fillId="41" borderId="34" applyNumberFormat="0" applyAlignment="0" applyProtection="0"/>
    <xf numFmtId="0" fontId="163" fillId="41" borderId="34" applyNumberFormat="0" applyAlignment="0" applyProtection="0"/>
    <xf numFmtId="217" fontId="163" fillId="41" borderId="34" applyNumberFormat="0" applyAlignment="0" applyProtection="0"/>
    <xf numFmtId="294" fontId="163" fillId="41" borderId="34" applyNumberFormat="0" applyAlignment="0" applyProtection="0"/>
    <xf numFmtId="294" fontId="198" fillId="41" borderId="34" applyNumberFormat="0" applyAlignment="0" applyProtection="0"/>
    <xf numFmtId="308" fontId="198" fillId="41" borderId="34" applyNumberFormat="0" applyAlignment="0" applyProtection="0"/>
    <xf numFmtId="308" fontId="198" fillId="41" borderId="34" applyNumberFormat="0" applyAlignment="0" applyProtection="0"/>
    <xf numFmtId="294" fontId="198" fillId="41" borderId="34" applyNumberFormat="0" applyAlignment="0" applyProtection="0"/>
    <xf numFmtId="294" fontId="199" fillId="77" borderId="0" applyNumberFormat="0" applyBorder="0" applyAlignment="0" applyProtection="0"/>
    <xf numFmtId="294" fontId="199" fillId="77" borderId="0" applyNumberFormat="0" applyBorder="0" applyAlignment="0" applyProtection="0"/>
    <xf numFmtId="217" fontId="164" fillId="77" borderId="0" applyNumberFormat="0" applyBorder="0" applyAlignment="0" applyProtection="0"/>
    <xf numFmtId="294" fontId="164" fillId="77" borderId="0" applyNumberFormat="0" applyBorder="0" applyAlignment="0" applyProtection="0"/>
    <xf numFmtId="217" fontId="164" fillId="77" borderId="0" applyNumberFormat="0" applyBorder="0" applyAlignment="0" applyProtection="0"/>
    <xf numFmtId="294" fontId="164" fillId="77" borderId="0" applyNumberFormat="0" applyBorder="0" applyAlignment="0" applyProtection="0"/>
    <xf numFmtId="294" fontId="199" fillId="77" borderId="0" applyNumberFormat="0" applyBorder="0" applyAlignment="0" applyProtection="0"/>
    <xf numFmtId="294" fontId="199" fillId="77" borderId="0" applyNumberFormat="0" applyBorder="0" applyAlignment="0" applyProtection="0"/>
    <xf numFmtId="0" fontId="165" fillId="0" borderId="38" applyNumberFormat="0" applyFill="0" applyAlignment="0" applyProtection="0"/>
    <xf numFmtId="217" fontId="165" fillId="0" borderId="38" applyNumberFormat="0" applyFill="0" applyAlignment="0" applyProtection="0"/>
    <xf numFmtId="294" fontId="165" fillId="0" borderId="38" applyNumberFormat="0" applyFill="0" applyAlignment="0" applyProtection="0"/>
    <xf numFmtId="0" fontId="165" fillId="0" borderId="38" applyNumberFormat="0" applyFill="0" applyAlignment="0" applyProtection="0"/>
    <xf numFmtId="217" fontId="165" fillId="0" borderId="38" applyNumberFormat="0" applyFill="0" applyAlignment="0" applyProtection="0"/>
    <xf numFmtId="294" fontId="165" fillId="0" borderId="38" applyNumberFormat="0" applyFill="0" applyAlignment="0" applyProtection="0"/>
    <xf numFmtId="0" fontId="165" fillId="0" borderId="38" applyNumberFormat="0" applyFill="0" applyAlignment="0" applyProtection="0"/>
    <xf numFmtId="217" fontId="165" fillId="0" borderId="38" applyNumberFormat="0" applyFill="0" applyAlignment="0" applyProtection="0"/>
    <xf numFmtId="294" fontId="165" fillId="0" borderId="38" applyNumberFormat="0" applyFill="0" applyAlignment="0" applyProtection="0"/>
    <xf numFmtId="308" fontId="200" fillId="0" borderId="38" applyNumberFormat="0" applyFill="0" applyAlignment="0" applyProtection="0"/>
    <xf numFmtId="308" fontId="200" fillId="0" borderId="38" applyNumberFormat="0" applyFill="0" applyAlignment="0" applyProtection="0"/>
    <xf numFmtId="294" fontId="200" fillId="0" borderId="38" applyNumberFormat="0" applyFill="0" applyAlignment="0" applyProtection="0"/>
    <xf numFmtId="292" fontId="38" fillId="0" borderId="0" applyFont="0" applyFill="0" applyBorder="0" applyAlignment="0" applyProtection="0"/>
    <xf numFmtId="217" fontId="64" fillId="78" borderId="0" applyNumberFormat="0" applyBorder="0" applyAlignment="0" applyProtection="0"/>
    <xf numFmtId="294" fontId="64" fillId="78" borderId="0" applyNumberFormat="0" applyBorder="0" applyAlignment="0" applyProtection="0"/>
    <xf numFmtId="217" fontId="64" fillId="78" borderId="0" applyNumberFormat="0" applyBorder="0" applyAlignment="0" applyProtection="0"/>
    <xf numFmtId="294" fontId="64" fillId="78" borderId="0" applyNumberFormat="0" applyBorder="0" applyAlignment="0" applyProtection="0"/>
    <xf numFmtId="217" fontId="64" fillId="78" borderId="0" applyNumberFormat="0" applyBorder="0" applyAlignment="0" applyProtection="0"/>
    <xf numFmtId="294" fontId="64" fillId="78" borderId="0" applyNumberFormat="0" applyBorder="0" applyAlignment="0" applyProtection="0"/>
    <xf numFmtId="294" fontId="63" fillId="78" borderId="0" applyNumberFormat="0" applyBorder="0" applyAlignment="0" applyProtection="0"/>
    <xf numFmtId="294" fontId="63" fillId="78" borderId="0" applyNumberFormat="0" applyBorder="0" applyAlignment="0" applyProtection="0"/>
    <xf numFmtId="217" fontId="64" fillId="79" borderId="0" applyNumberFormat="0" applyBorder="0" applyAlignment="0" applyProtection="0"/>
    <xf numFmtId="294" fontId="64" fillId="79" borderId="0" applyNumberFormat="0" applyBorder="0" applyAlignment="0" applyProtection="0"/>
    <xf numFmtId="217" fontId="64" fillId="79" borderId="0" applyNumberFormat="0" applyBorder="0" applyAlignment="0" applyProtection="0"/>
    <xf numFmtId="294" fontId="64" fillId="79" borderId="0" applyNumberFormat="0" applyBorder="0" applyAlignment="0" applyProtection="0"/>
    <xf numFmtId="217" fontId="64" fillId="79" borderId="0" applyNumberFormat="0" applyBorder="0" applyAlignment="0" applyProtection="0"/>
    <xf numFmtId="294" fontId="64" fillId="79" borderId="0" applyNumberFormat="0" applyBorder="0" applyAlignment="0" applyProtection="0"/>
    <xf numFmtId="294" fontId="63" fillId="79" borderId="0" applyNumberFormat="0" applyBorder="0" applyAlignment="0" applyProtection="0"/>
    <xf numFmtId="294" fontId="63" fillId="79" borderId="0" applyNumberFormat="0" applyBorder="0" applyAlignment="0" applyProtection="0"/>
    <xf numFmtId="217" fontId="64" fillId="80" borderId="0" applyNumberFormat="0" applyBorder="0" applyAlignment="0" applyProtection="0"/>
    <xf numFmtId="294" fontId="64" fillId="80" borderId="0" applyNumberFormat="0" applyBorder="0" applyAlignment="0" applyProtection="0"/>
    <xf numFmtId="217" fontId="64" fillId="80" borderId="0" applyNumberFormat="0" applyBorder="0" applyAlignment="0" applyProtection="0"/>
    <xf numFmtId="294" fontId="64" fillId="80" borderId="0" applyNumberFormat="0" applyBorder="0" applyAlignment="0" applyProtection="0"/>
    <xf numFmtId="217" fontId="64" fillId="80" borderId="0" applyNumberFormat="0" applyBorder="0" applyAlignment="0" applyProtection="0"/>
    <xf numFmtId="294" fontId="64" fillId="80" borderId="0" applyNumberFormat="0" applyBorder="0" applyAlignment="0" applyProtection="0"/>
    <xf numFmtId="294" fontId="63" fillId="80" borderId="0" applyNumberFormat="0" applyBorder="0" applyAlignment="0" applyProtection="0"/>
    <xf numFmtId="294" fontId="63" fillId="80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17" fontId="64" fillId="47" borderId="0" applyNumberFormat="0" applyBorder="0" applyAlignment="0" applyProtection="0"/>
    <xf numFmtId="294" fontId="64" fillId="47" borderId="0" applyNumberFormat="0" applyBorder="0" applyAlignment="0" applyProtection="0"/>
    <xf numFmtId="294" fontId="63" fillId="47" borderId="0" applyNumberFormat="0" applyBorder="0" applyAlignment="0" applyProtection="0"/>
    <xf numFmtId="294" fontId="63" fillId="47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17" fontId="64" fillId="48" borderId="0" applyNumberFormat="0" applyBorder="0" applyAlignment="0" applyProtection="0"/>
    <xf numFmtId="294" fontId="64" fillId="48" borderId="0" applyNumberFormat="0" applyBorder="0" applyAlignment="0" applyProtection="0"/>
    <xf numFmtId="294" fontId="63" fillId="48" borderId="0" applyNumberFormat="0" applyBorder="0" applyAlignment="0" applyProtection="0"/>
    <xf numFmtId="294" fontId="63" fillId="48" borderId="0" applyNumberFormat="0" applyBorder="0" applyAlignment="0" applyProtection="0"/>
    <xf numFmtId="217" fontId="64" fillId="81" borderId="0" applyNumberFormat="0" applyBorder="0" applyAlignment="0" applyProtection="0"/>
    <xf numFmtId="294" fontId="64" fillId="81" borderId="0" applyNumberFormat="0" applyBorder="0" applyAlignment="0" applyProtection="0"/>
    <xf numFmtId="217" fontId="64" fillId="81" borderId="0" applyNumberFormat="0" applyBorder="0" applyAlignment="0" applyProtection="0"/>
    <xf numFmtId="294" fontId="64" fillId="81" borderId="0" applyNumberFormat="0" applyBorder="0" applyAlignment="0" applyProtection="0"/>
    <xf numFmtId="217" fontId="64" fillId="81" borderId="0" applyNumberFormat="0" applyBorder="0" applyAlignment="0" applyProtection="0"/>
    <xf numFmtId="294" fontId="64" fillId="81" borderId="0" applyNumberFormat="0" applyBorder="0" applyAlignment="0" applyProtection="0"/>
    <xf numFmtId="294" fontId="63" fillId="81" borderId="0" applyNumberFormat="0" applyBorder="0" applyAlignment="0" applyProtection="0"/>
    <xf numFmtId="294" fontId="63" fillId="81" borderId="0" applyNumberFormat="0" applyBorder="0" applyAlignment="0" applyProtection="0"/>
    <xf numFmtId="0" fontId="37" fillId="69" borderId="26" applyNumberFormat="0" applyFont="0" applyAlignment="0" applyProtection="0"/>
    <xf numFmtId="217" fontId="37" fillId="69" borderId="26" applyNumberFormat="0" applyFont="0" applyAlignment="0" applyProtection="0"/>
    <xf numFmtId="294" fontId="37" fillId="69" borderId="26" applyNumberFormat="0" applyFont="0" applyAlignment="0" applyProtection="0"/>
    <xf numFmtId="0" fontId="37" fillId="69" borderId="26" applyNumberFormat="0" applyFont="0" applyAlignment="0" applyProtection="0"/>
    <xf numFmtId="217" fontId="37" fillId="69" borderId="26" applyNumberFormat="0" applyFont="0" applyAlignment="0" applyProtection="0"/>
    <xf numFmtId="294" fontId="37" fillId="69" borderId="26" applyNumberFormat="0" applyFont="0" applyAlignment="0" applyProtection="0"/>
    <xf numFmtId="0" fontId="37" fillId="69" borderId="26" applyNumberFormat="0" applyFont="0" applyAlignment="0" applyProtection="0"/>
    <xf numFmtId="217" fontId="37" fillId="69" borderId="26" applyNumberFormat="0" applyFont="0" applyAlignment="0" applyProtection="0"/>
    <xf numFmtId="294" fontId="37" fillId="69" borderId="26" applyNumberFormat="0" applyFont="0" applyAlignment="0" applyProtection="0"/>
    <xf numFmtId="308" fontId="43" fillId="69" borderId="26" applyNumberFormat="0" applyFont="0" applyAlignment="0" applyProtection="0"/>
    <xf numFmtId="294" fontId="43" fillId="69" borderId="26" applyNumberFormat="0" applyFont="0" applyAlignment="0" applyProtection="0"/>
    <xf numFmtId="308" fontId="43" fillId="69" borderId="26" applyNumberFormat="0" applyFont="0" applyAlignment="0" applyProtection="0"/>
    <xf numFmtId="294" fontId="43" fillId="69" borderId="26" applyNumberFormat="0" applyFont="0" applyAlignment="0" applyProtection="0"/>
    <xf numFmtId="217" fontId="170" fillId="0" borderId="40" applyNumberFormat="0" applyFill="0" applyAlignment="0" applyProtection="0"/>
    <xf numFmtId="294" fontId="170" fillId="0" borderId="40" applyNumberFormat="0" applyFill="0" applyAlignment="0" applyProtection="0"/>
    <xf numFmtId="217" fontId="170" fillId="0" borderId="40" applyNumberFormat="0" applyFill="0" applyAlignment="0" applyProtection="0"/>
    <xf numFmtId="294" fontId="170" fillId="0" borderId="40" applyNumberFormat="0" applyFill="0" applyAlignment="0" applyProtection="0"/>
    <xf numFmtId="217" fontId="170" fillId="0" borderId="40" applyNumberFormat="0" applyFill="0" applyAlignment="0" applyProtection="0"/>
    <xf numFmtId="294" fontId="170" fillId="0" borderId="40" applyNumberFormat="0" applyFill="0" applyAlignment="0" applyProtection="0"/>
    <xf numFmtId="294" fontId="202" fillId="0" borderId="40" applyNumberFormat="0" applyFill="0" applyAlignment="0" applyProtection="0"/>
    <xf numFmtId="294" fontId="202" fillId="0" borderId="40" applyNumberFormat="0" applyFill="0" applyAlignment="0" applyProtection="0"/>
    <xf numFmtId="217" fontId="171" fillId="0" borderId="41" applyNumberFormat="0" applyFill="0" applyAlignment="0" applyProtection="0"/>
    <xf numFmtId="294" fontId="171" fillId="0" borderId="41" applyNumberFormat="0" applyFill="0" applyAlignment="0" applyProtection="0"/>
    <xf numFmtId="217" fontId="171" fillId="0" borderId="41" applyNumberFormat="0" applyFill="0" applyAlignment="0" applyProtection="0"/>
    <xf numFmtId="294" fontId="171" fillId="0" borderId="41" applyNumberFormat="0" applyFill="0" applyAlignment="0" applyProtection="0"/>
    <xf numFmtId="217" fontId="171" fillId="0" borderId="41" applyNumberFormat="0" applyFill="0" applyAlignment="0" applyProtection="0"/>
    <xf numFmtId="294" fontId="171" fillId="0" borderId="41" applyNumberFormat="0" applyFill="0" applyAlignment="0" applyProtection="0"/>
    <xf numFmtId="294" fontId="203" fillId="0" borderId="41" applyNumberFormat="0" applyFill="0" applyAlignment="0" applyProtection="0"/>
    <xf numFmtId="294" fontId="203" fillId="0" borderId="41" applyNumberFormat="0" applyFill="0" applyAlignment="0" applyProtection="0"/>
    <xf numFmtId="217" fontId="173" fillId="0" borderId="42" applyNumberFormat="0" applyFill="0" applyAlignment="0" applyProtection="0"/>
    <xf numFmtId="294" fontId="173" fillId="0" borderId="42" applyNumberFormat="0" applyFill="0" applyAlignment="0" applyProtection="0"/>
    <xf numFmtId="217" fontId="173" fillId="0" borderId="42" applyNumberFormat="0" applyFill="0" applyAlignment="0" applyProtection="0"/>
    <xf numFmtId="294" fontId="173" fillId="0" borderId="42" applyNumberFormat="0" applyFill="0" applyAlignment="0" applyProtection="0"/>
    <xf numFmtId="217" fontId="173" fillId="0" borderId="42" applyNumberFormat="0" applyFill="0" applyAlignment="0" applyProtection="0"/>
    <xf numFmtId="294" fontId="173" fillId="0" borderId="42" applyNumberFormat="0" applyFill="0" applyAlignment="0" applyProtection="0"/>
    <xf numFmtId="294" fontId="172" fillId="0" borderId="42" applyNumberFormat="0" applyFill="0" applyAlignment="0" applyProtection="0"/>
    <xf numFmtId="294" fontId="172" fillId="0" borderId="42" applyNumberFormat="0" applyFill="0" applyAlignment="0" applyProtection="0"/>
    <xf numFmtId="217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17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17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94" fontId="172" fillId="0" borderId="0" applyNumberFormat="0" applyFill="0" applyBorder="0" applyAlignment="0" applyProtection="0"/>
    <xf numFmtId="294" fontId="172" fillId="0" borderId="0" applyNumberFormat="0" applyFill="0" applyBorder="0" applyAlignment="0" applyProtection="0"/>
    <xf numFmtId="10" fontId="113" fillId="0" borderId="0" applyFont="0" applyFill="0" applyBorder="0" applyAlignment="0" applyProtection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17" fontId="38" fillId="0" borderId="0"/>
    <xf numFmtId="294" fontId="38" fillId="0" borderId="0"/>
    <xf numFmtId="294" fontId="75" fillId="0" borderId="0"/>
    <xf numFmtId="308" fontId="333" fillId="0" borderId="0"/>
    <xf numFmtId="294" fontId="163" fillId="41" borderId="34" applyNumberFormat="0" applyAlignment="0" applyProtection="0"/>
    <xf numFmtId="308" fontId="163" fillId="41" borderId="34" applyNumberFormat="0" applyAlignment="0" applyProtection="0"/>
    <xf numFmtId="308" fontId="163" fillId="41" borderId="34" applyNumberFormat="0" applyAlignment="0" applyProtection="0"/>
    <xf numFmtId="294" fontId="163" fillId="41" borderId="34" applyNumberFormat="0" applyAlignment="0" applyProtection="0"/>
    <xf numFmtId="294" fontId="169" fillId="75" borderId="39" applyNumberFormat="0" applyAlignment="0" applyProtection="0"/>
    <xf numFmtId="308" fontId="169" fillId="75" borderId="39" applyNumberFormat="0" applyAlignment="0" applyProtection="0"/>
    <xf numFmtId="308" fontId="169" fillId="75" borderId="39" applyNumberFormat="0" applyAlignment="0" applyProtection="0"/>
    <xf numFmtId="294" fontId="169" fillId="75" borderId="39" applyNumberFormat="0" applyAlignment="0" applyProtection="0"/>
    <xf numFmtId="167" fontId="38" fillId="0" borderId="0" applyFont="0" applyFill="0" applyBorder="0" applyAlignment="0" applyProtection="0"/>
    <xf numFmtId="0" fontId="174" fillId="0" borderId="0"/>
    <xf numFmtId="294" fontId="166" fillId="37" borderId="0" applyNumberFormat="0" applyBorder="0" applyAlignment="0" applyProtection="0"/>
    <xf numFmtId="294" fontId="166" fillId="37" borderId="0" applyNumberFormat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4" fontId="158" fillId="38" borderId="0" applyNumberFormat="0" applyBorder="0" applyAlignment="0" applyProtection="0"/>
    <xf numFmtId="294" fontId="158" fillId="38" borderId="0" applyNumberFormat="0" applyBorder="0" applyAlignment="0" applyProtection="0"/>
    <xf numFmtId="294" fontId="170" fillId="0" borderId="40" applyNumberFormat="0" applyFill="0" applyAlignment="0" applyProtection="0"/>
    <xf numFmtId="294" fontId="170" fillId="0" borderId="40" applyNumberFormat="0" applyFill="0" applyAlignment="0" applyProtection="0"/>
    <xf numFmtId="294" fontId="171" fillId="0" borderId="41" applyNumberFormat="0" applyFill="0" applyAlignment="0" applyProtection="0"/>
    <xf numFmtId="294" fontId="171" fillId="0" borderId="41" applyNumberFormat="0" applyFill="0" applyAlignment="0" applyProtection="0"/>
    <xf numFmtId="294" fontId="173" fillId="0" borderId="42" applyNumberFormat="0" applyFill="0" applyAlignment="0" applyProtection="0"/>
    <xf numFmtId="294" fontId="173" fillId="0" borderId="42" applyNumberFormat="0" applyFill="0" applyAlignment="0" applyProtection="0"/>
    <xf numFmtId="294" fontId="173" fillId="0" borderId="0" applyNumberFormat="0" applyFill="0" applyBorder="0" applyAlignment="0" applyProtection="0"/>
    <xf numFmtId="294" fontId="173" fillId="0" borderId="0" applyNumberFormat="0" applyFill="0" applyBorder="0" applyAlignment="0" applyProtection="0"/>
    <xf numFmtId="294" fontId="144" fillId="75" borderId="34" applyNumberFormat="0" applyAlignment="0" applyProtection="0"/>
    <xf numFmtId="308" fontId="144" fillId="75" borderId="34" applyNumberFormat="0" applyAlignment="0" applyProtection="0"/>
    <xf numFmtId="308" fontId="144" fillId="75" borderId="34" applyNumberFormat="0" applyAlignment="0" applyProtection="0"/>
    <xf numFmtId="294" fontId="144" fillId="75" borderId="34" applyNumberFormat="0" applyAlignment="0" applyProtection="0"/>
    <xf numFmtId="294" fontId="148" fillId="0" borderId="0" applyNumberFormat="0" applyFill="0" applyBorder="0" applyAlignment="0" applyProtection="0"/>
    <xf numFmtId="294" fontId="148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294" fontId="146" fillId="0" borderId="0" applyNumberFormat="0" applyFill="0" applyBorder="0" applyAlignment="0" applyProtection="0"/>
    <xf numFmtId="44" fontId="38" fillId="0" borderId="0" applyFont="0" applyFill="0" applyBorder="0" applyAlignment="0" applyProtection="0"/>
    <xf numFmtId="294" fontId="165" fillId="0" borderId="38" applyNumberFormat="0" applyFill="0" applyAlignment="0" applyProtection="0"/>
    <xf numFmtId="308" fontId="165" fillId="0" borderId="38" applyNumberFormat="0" applyFill="0" applyAlignment="0" applyProtection="0"/>
    <xf numFmtId="308" fontId="165" fillId="0" borderId="38" applyNumberFormat="0" applyFill="0" applyAlignment="0" applyProtection="0"/>
    <xf numFmtId="294" fontId="165" fillId="0" borderId="38" applyNumberFormat="0" applyFill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8" fillId="0" borderId="0"/>
    <xf numFmtId="9" fontId="17" fillId="0" borderId="0" applyFont="0" applyFill="0" applyBorder="0" applyAlignment="0" applyProtection="0"/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341" fontId="71" fillId="0" borderId="17" applyNumberFormat="0" applyFont="0" applyFill="0" applyAlignment="0" applyProtection="0">
      <alignment horizontal="right"/>
    </xf>
    <xf numFmtId="0" fontId="206" fillId="0" borderId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55" fontId="43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0" fontId="206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8" borderId="1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7" fillId="0" borderId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" fillId="0" borderId="0"/>
    <xf numFmtId="239" fontId="78" fillId="0" borderId="0" applyFill="0" applyBorder="0" applyAlignment="0" applyProtection="0"/>
    <xf numFmtId="0" fontId="38" fillId="0" borderId="0"/>
    <xf numFmtId="5" fontId="78" fillId="0" borderId="0" applyFill="0" applyBorder="0" applyAlignment="0" applyProtection="0"/>
    <xf numFmtId="0" fontId="65" fillId="0" borderId="0"/>
    <xf numFmtId="43" fontId="37" fillId="0" borderId="0" applyFont="0" applyFill="0" applyBorder="0" applyAlignment="0" applyProtection="0"/>
    <xf numFmtId="9" fontId="91" fillId="0" borderId="0" applyFill="0" applyBorder="0" applyAlignment="0" applyProtection="0"/>
    <xf numFmtId="294" fontId="93" fillId="0" borderId="28">
      <alignment vertical="center"/>
    </xf>
    <xf numFmtId="255" fontId="43" fillId="0" borderId="0" applyFont="0" applyFill="0" applyBorder="0" applyAlignment="0" applyProtection="0"/>
    <xf numFmtId="40" fontId="259" fillId="0" borderId="18" applyFont="0" applyFill="0" applyBorder="0" applyAlignment="0" applyProtection="0"/>
    <xf numFmtId="167" fontId="37" fillId="0" borderId="0" applyFont="0" applyFill="0" applyBorder="0" applyAlignment="0" applyProtection="0"/>
    <xf numFmtId="243" fontId="3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37" fillId="0" borderId="0"/>
    <xf numFmtId="9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7" fillId="0" borderId="0" applyFont="0" applyFill="0" applyBorder="0" applyAlignment="0" applyProtection="0"/>
    <xf numFmtId="40" fontId="259" fillId="0" borderId="18" applyFont="0" applyFill="0" applyBorder="0" applyAlignment="0" applyProtection="0"/>
    <xf numFmtId="0" fontId="4" fillId="0" borderId="0"/>
    <xf numFmtId="0" fontId="206" fillId="0" borderId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43" fillId="0" borderId="0"/>
    <xf numFmtId="9" fontId="43" fillId="0" borderId="0" applyFill="0" applyBorder="0" applyAlignment="0" applyProtection="0"/>
    <xf numFmtId="9" fontId="17" fillId="0" borderId="0" applyFont="0" applyFill="0" applyBorder="0" applyAlignment="0" applyProtection="0"/>
    <xf numFmtId="281" fontId="254" fillId="0" borderId="6" applyFont="0" applyBorder="0" applyAlignment="0">
      <alignment horizontal="center" vertical="center"/>
    </xf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71" fillId="58" borderId="69" applyNumberFormat="0">
      <protection locked="0"/>
    </xf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7" fontId="93" fillId="0" borderId="28">
      <alignment vertical="center"/>
    </xf>
    <xf numFmtId="0" fontId="93" fillId="0" borderId="28">
      <alignment vertical="center"/>
    </xf>
    <xf numFmtId="281" fontId="254" fillId="0" borderId="6" applyFont="0" applyBorder="0" applyAlignment="0">
      <alignment horizontal="center" vertical="center"/>
    </xf>
    <xf numFmtId="4" fontId="276" fillId="121" borderId="60" applyNumberFormat="0" applyProtection="0">
      <alignment horizontal="left" vertical="center" indent="1"/>
    </xf>
    <xf numFmtId="0" fontId="206" fillId="0" borderId="0"/>
    <xf numFmtId="167" fontId="17" fillId="0" borderId="0" applyFont="0" applyFill="0" applyBorder="0" applyAlignment="0" applyProtection="0"/>
    <xf numFmtId="0" fontId="97" fillId="0" borderId="21" applyNumberFormat="0" applyAlignment="0" applyProtection="0"/>
    <xf numFmtId="0" fontId="206" fillId="0" borderId="0"/>
    <xf numFmtId="255" fontId="43" fillId="0" borderId="0" applyFont="0" applyFill="0" applyBorder="0" applyAlignment="0" applyProtection="0"/>
    <xf numFmtId="0" fontId="206" fillId="0" borderId="0"/>
    <xf numFmtId="9" fontId="17" fillId="0" borderId="0" applyFont="0" applyFill="0" applyBorder="0" applyAlignment="0" applyProtection="0"/>
    <xf numFmtId="294" fontId="38" fillId="0" borderId="0"/>
    <xf numFmtId="9" fontId="17" fillId="0" borderId="0" applyFont="0" applyFill="0" applyBorder="0" applyAlignment="0" applyProtection="0"/>
    <xf numFmtId="294" fontId="97" fillId="0" borderId="21" applyNumberFormat="0" applyAlignment="0" applyProtection="0"/>
    <xf numFmtId="9" fontId="4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0" fontId="39" fillId="0" borderId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6" fillId="0" borderId="0"/>
    <xf numFmtId="168" fontId="38" fillId="0" borderId="0" applyFont="0" applyFill="0" applyBorder="0" applyAlignment="0" applyProtection="0"/>
    <xf numFmtId="38" fontId="119" fillId="0" borderId="0" applyFill="0" applyBorder="0" applyAlignment="0" applyProtection="0"/>
    <xf numFmtId="0" fontId="192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191" fillId="12" borderId="0" applyNumberFormat="0" applyBorder="0" applyAlignment="0" applyProtection="0"/>
    <xf numFmtId="0" fontId="191" fillId="16" borderId="0" applyNumberFormat="0" applyBorder="0" applyAlignment="0" applyProtection="0"/>
    <xf numFmtId="0" fontId="191" fillId="20" borderId="0" applyNumberFormat="0" applyBorder="0" applyAlignment="0" applyProtection="0"/>
    <xf numFmtId="0" fontId="191" fillId="24" borderId="0" applyNumberFormat="0" applyBorder="0" applyAlignment="0" applyProtection="0"/>
    <xf numFmtId="0" fontId="191" fillId="28" borderId="0" applyNumberFormat="0" applyBorder="0" applyAlignment="0" applyProtection="0"/>
    <xf numFmtId="0" fontId="191" fillId="32" borderId="0" applyNumberFormat="0" applyBorder="0" applyAlignment="0" applyProtection="0"/>
    <xf numFmtId="167" fontId="1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252" fontId="38" fillId="0" borderId="0" applyFont="0" applyFill="0" applyBorder="0" applyAlignment="0" applyProtection="0"/>
    <xf numFmtId="0" fontId="238" fillId="0" borderId="24"/>
    <xf numFmtId="0" fontId="238" fillId="0" borderId="24"/>
    <xf numFmtId="0" fontId="241" fillId="0" borderId="24"/>
    <xf numFmtId="0" fontId="241" fillId="102" borderId="24"/>
    <xf numFmtId="0" fontId="243" fillId="65" borderId="24" applyNumberFormat="0" applyAlignment="0"/>
    <xf numFmtId="0" fontId="177" fillId="4" borderId="0" applyNumberFormat="0" applyBorder="0" applyAlignment="0" applyProtection="0"/>
    <xf numFmtId="0" fontId="38" fillId="0" borderId="0"/>
    <xf numFmtId="0" fontId="4" fillId="0" borderId="0"/>
    <xf numFmtId="0" fontId="207" fillId="0" borderId="0"/>
    <xf numFmtId="0" fontId="334" fillId="0" borderId="0"/>
    <xf numFmtId="0" fontId="38" fillId="69" borderId="26" applyNumberFormat="0" applyFont="0" applyAlignment="0" applyProtection="0"/>
    <xf numFmtId="0" fontId="121" fillId="67" borderId="26" applyNumberFormat="0" applyAlignment="0" applyProtection="0"/>
    <xf numFmtId="9" fontId="20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06" fillId="0" borderId="0"/>
    <xf numFmtId="223" fontId="127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225" fontId="127" fillId="0" borderId="30">
      <alignment horizontal="center"/>
    </xf>
    <xf numFmtId="227" fontId="127" fillId="0" borderId="24"/>
    <xf numFmtId="211" fontId="261" fillId="72" borderId="32">
      <alignment vertical="top"/>
    </xf>
    <xf numFmtId="0" fontId="262" fillId="74" borderId="24">
      <alignment horizontal="left" vertical="center"/>
    </xf>
    <xf numFmtId="285" fontId="263" fillId="67" borderId="32"/>
    <xf numFmtId="211" fontId="243" fillId="0" borderId="32">
      <alignment horizontal="left" vertical="top"/>
    </xf>
    <xf numFmtId="0" fontId="216" fillId="58" borderId="39" applyNumberFormat="0" applyAlignment="0" applyProtection="0"/>
    <xf numFmtId="0" fontId="208" fillId="58" borderId="34" applyNumberFormat="0" applyAlignment="0" applyProtection="0"/>
    <xf numFmtId="0" fontId="213" fillId="77" borderId="34" applyNumberFormat="0" applyAlignment="0" applyProtection="0"/>
    <xf numFmtId="0" fontId="89" fillId="0" borderId="54" applyNumberFormat="0" applyFill="0" applyAlignment="0" applyProtection="0"/>
    <xf numFmtId="0" fontId="17" fillId="69" borderId="26" applyNumberFormat="0" applyFont="0" applyAlignment="0" applyProtection="0"/>
    <xf numFmtId="0" fontId="37" fillId="69" borderId="26" applyNumberFormat="0" applyFont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6" fillId="0" borderId="0"/>
    <xf numFmtId="0" fontId="143" fillId="75" borderId="34" applyNumberFormat="0" applyAlignment="0" applyProtection="0"/>
    <xf numFmtId="0" fontId="106" fillId="65" borderId="24" applyNumberFormat="0" applyAlignment="0"/>
    <xf numFmtId="0" fontId="20" fillId="69" borderId="26" applyNumberFormat="0" applyFont="0" applyAlignment="0" applyProtection="0"/>
    <xf numFmtId="0" fontId="38" fillId="67" borderId="26" applyNumberFormat="0" applyAlignment="0" applyProtection="0"/>
    <xf numFmtId="0" fontId="168" fillId="75" borderId="39" applyNumberFormat="0" applyAlignment="0" applyProtection="0"/>
    <xf numFmtId="223" fontId="126" fillId="0" borderId="30">
      <alignment horizontal="right" vertical="center"/>
    </xf>
    <xf numFmtId="225" fontId="126" fillId="0" borderId="30">
      <alignment horizontal="center"/>
    </xf>
    <xf numFmtId="227" fontId="126" fillId="0" borderId="24"/>
    <xf numFmtId="228" fontId="136" fillId="71" borderId="32">
      <alignment vertical="top"/>
    </xf>
    <xf numFmtId="0" fontId="137" fillId="73" borderId="24">
      <alignment horizontal="left" vertical="center"/>
    </xf>
    <xf numFmtId="229" fontId="138" fillId="67" borderId="32"/>
    <xf numFmtId="228" fontId="106" fillId="0" borderId="32">
      <alignment horizontal="left" vertical="top"/>
    </xf>
    <xf numFmtId="0" fontId="143" fillId="75" borderId="34" applyNumberFormat="0" applyAlignment="0" applyProtection="0"/>
    <xf numFmtId="0" fontId="168" fillId="75" borderId="39" applyNumberFormat="0" applyAlignment="0" applyProtection="0"/>
    <xf numFmtId="0" fontId="43" fillId="69" borderId="26" applyNumberFormat="0" applyFont="0" applyAlignment="0" applyProtection="0"/>
    <xf numFmtId="0" fontId="106" fillId="66" borderId="24" applyNumberFormat="0" applyAlignment="0"/>
    <xf numFmtId="0" fontId="106" fillId="66" borderId="24" applyNumberFormat="0" applyAlignment="0"/>
    <xf numFmtId="0" fontId="106" fillId="66" borderId="24" applyNumberFormat="0" applyAlignment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0" fontId="38" fillId="67" borderId="26" applyNumberFormat="0" applyAlignment="0" applyProtection="0"/>
    <xf numFmtId="228" fontId="136" fillId="72" borderId="32">
      <alignment vertical="top"/>
    </xf>
    <xf numFmtId="228" fontId="136" fillId="72" borderId="32">
      <alignment vertical="top"/>
    </xf>
    <xf numFmtId="228" fontId="136" fillId="72" borderId="32">
      <alignment vertical="top"/>
    </xf>
    <xf numFmtId="0" fontId="137" fillId="74" borderId="24">
      <alignment horizontal="left" vertical="center"/>
    </xf>
    <xf numFmtId="0" fontId="137" fillId="74" borderId="24">
      <alignment horizontal="left" vertical="center"/>
    </xf>
    <xf numFmtId="0" fontId="137" fillId="74" borderId="24">
      <alignment horizontal="left" vertical="center"/>
    </xf>
    <xf numFmtId="0" fontId="144" fillId="75" borderId="34" applyNumberFormat="0" applyAlignment="0" applyProtection="0"/>
    <xf numFmtId="0" fontId="144" fillId="75" borderId="34" applyNumberFormat="0" applyAlignment="0" applyProtection="0"/>
    <xf numFmtId="0" fontId="144" fillId="75" borderId="34" applyNumberFormat="0" applyAlignment="0" applyProtection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69" fillId="75" borderId="39" applyNumberFormat="0" applyAlignment="0" applyProtection="0"/>
    <xf numFmtId="0" fontId="169" fillId="75" borderId="39" applyNumberFormat="0" applyAlignment="0" applyProtection="0"/>
    <xf numFmtId="0" fontId="169" fillId="75" borderId="39" applyNumberFormat="0" applyAlignment="0" applyProtection="0"/>
    <xf numFmtId="0" fontId="37" fillId="69" borderId="26" applyNumberFormat="0" applyFont="0" applyAlignment="0" applyProtection="0"/>
    <xf numFmtId="0" fontId="37" fillId="69" borderId="26" applyNumberFormat="0" applyFont="0" applyAlignment="0" applyProtection="0"/>
    <xf numFmtId="0" fontId="43" fillId="69" borderId="26" applyNumberFormat="0" applyFont="0" applyAlignment="0" applyProtection="0"/>
    <xf numFmtId="0" fontId="143" fillId="75" borderId="34" applyNumberFormat="0" applyAlignment="0" applyProtection="0"/>
    <xf numFmtId="0" fontId="20" fillId="69" borderId="26" applyNumberFormat="0" applyFont="0" applyAlignment="0" applyProtection="0"/>
    <xf numFmtId="0" fontId="38" fillId="69" borderId="26" applyNumberFormat="0" applyFont="0" applyAlignment="0" applyProtection="0"/>
    <xf numFmtId="0" fontId="168" fillId="75" borderId="39" applyNumberFormat="0" applyAlignment="0" applyProtection="0"/>
    <xf numFmtId="0" fontId="57" fillId="69" borderId="26" applyNumberFormat="0" applyFont="0" applyAlignment="0" applyProtection="0"/>
    <xf numFmtId="0" fontId="163" fillId="41" borderId="34" applyNumberFormat="0" applyAlignment="0" applyProtection="0"/>
    <xf numFmtId="0" fontId="169" fillId="75" borderId="39" applyNumberFormat="0" applyAlignment="0" applyProtection="0"/>
    <xf numFmtId="0" fontId="144" fillId="75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294" fontId="143" fillId="58" borderId="34" applyNumberFormat="0" applyAlignment="0" applyProtection="0"/>
    <xf numFmtId="308" fontId="143" fillId="58" borderId="34" applyNumberFormat="0" applyAlignment="0" applyProtection="0"/>
    <xf numFmtId="0" fontId="88" fillId="0" borderId="24"/>
    <xf numFmtId="308" fontId="88" fillId="0" borderId="24"/>
    <xf numFmtId="308" fontId="88" fillId="0" borderId="24"/>
    <xf numFmtId="308" fontId="299" fillId="123" borderId="24"/>
    <xf numFmtId="308" fontId="299" fillId="123" borderId="24"/>
    <xf numFmtId="308" fontId="299" fillId="123" borderId="24"/>
    <xf numFmtId="308" fontId="299" fillId="123" borderId="24"/>
    <xf numFmtId="308" fontId="299" fillId="123" borderId="24"/>
    <xf numFmtId="308" fontId="299" fillId="123" borderId="24"/>
    <xf numFmtId="308" fontId="301" fillId="123" borderId="24"/>
    <xf numFmtId="308" fontId="301" fillId="123" borderId="24"/>
    <xf numFmtId="308" fontId="301" fillId="102" borderId="24"/>
    <xf numFmtId="308" fontId="301" fillId="102" borderId="24"/>
    <xf numFmtId="217" fontId="106" fillId="66" borderId="24" applyNumberFormat="0" applyAlignment="0"/>
    <xf numFmtId="294" fontId="106" fillId="66" borderId="24" applyNumberFormat="0" applyAlignment="0"/>
    <xf numFmtId="217" fontId="106" fillId="66" borderId="24" applyNumberFormat="0" applyAlignment="0"/>
    <xf numFmtId="294" fontId="106" fillId="66" borderId="24" applyNumberFormat="0" applyAlignment="0"/>
    <xf numFmtId="217" fontId="106" fillId="66" borderId="24" applyNumberFormat="0" applyAlignment="0"/>
    <xf numFmtId="294" fontId="106" fillId="66" borderId="24" applyNumberFormat="0" applyAlignment="0"/>
    <xf numFmtId="294" fontId="106" fillId="65" borderId="24" applyNumberFormat="0" applyAlignment="0"/>
    <xf numFmtId="308" fontId="106" fillId="65" borderId="24" applyNumberFormat="0" applyAlignment="0"/>
    <xf numFmtId="308" fontId="106" fillId="65" borderId="24" applyNumberFormat="0" applyAlignment="0"/>
    <xf numFmtId="0" fontId="106" fillId="65" borderId="24" applyNumberFormat="0" applyAlignment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294" fontId="198" fillId="77" borderId="34" applyNumberFormat="0" applyAlignment="0" applyProtection="0"/>
    <xf numFmtId="308" fontId="198" fillId="77" borderId="34" applyNumberFormat="0" applyAlignment="0" applyProtection="0"/>
    <xf numFmtId="0" fontId="311" fillId="122" borderId="24"/>
    <xf numFmtId="308" fontId="311" fillId="122" borderId="24"/>
    <xf numFmtId="308" fontId="311" fillId="122" borderId="24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38" fillId="67" borderId="26" applyNumberFormat="0" applyAlignment="0" applyProtection="0"/>
    <xf numFmtId="308" fontId="38" fillId="67" borderId="26" applyNumberForma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0" fontId="38" fillId="67" borderId="26" applyNumberForma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308" fontId="58" fillId="69" borderId="26" applyNumberFormat="0" applyFont="0" applyAlignment="0" applyProtection="0"/>
    <xf numFmtId="0" fontId="38" fillId="67" borderId="26" applyNumberForma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308" fontId="58" fillId="69" borderId="26" applyNumberFormat="0" applyFont="0" applyAlignment="0" applyProtection="0"/>
    <xf numFmtId="294" fontId="58" fillId="69" borderId="26" applyNumberFormat="0" applyFont="0" applyAlignment="0" applyProtection="0"/>
    <xf numFmtId="0" fontId="38" fillId="67" borderId="26" applyNumberForma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294" fontId="38" fillId="69" borderId="26" applyNumberFormat="0" applyFont="0" applyAlignment="0" applyProtection="0"/>
    <xf numFmtId="308" fontId="38" fillId="69" borderId="26" applyNumberFormat="0" applyFont="0" applyAlignment="0" applyProtection="0"/>
    <xf numFmtId="0" fontId="38" fillId="67" borderId="26" applyNumberForma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0" fontId="38" fillId="67" borderId="26" applyNumberFormat="0" applyAlignment="0" applyProtection="0"/>
    <xf numFmtId="308" fontId="38" fillId="67" borderId="26" applyNumberFormat="0" applyAlignment="0" applyProtection="0"/>
    <xf numFmtId="294" fontId="38" fillId="67" borderId="26" applyNumberFormat="0" applyAlignment="0" applyProtection="0"/>
    <xf numFmtId="0" fontId="38" fillId="67" borderId="26" applyNumberFormat="0" applyAlignment="0" applyProtection="0"/>
    <xf numFmtId="217" fontId="38" fillId="67" borderId="26" applyNumberFormat="0" applyAlignment="0" applyProtection="0"/>
    <xf numFmtId="294" fontId="38" fillId="67" borderId="26" applyNumberFormat="0" applyAlignment="0" applyProtection="0"/>
    <xf numFmtId="0" fontId="38" fillId="67" borderId="26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294" fontId="168" fillId="58" borderId="39" applyNumberFormat="0" applyAlignment="0" applyProtection="0"/>
    <xf numFmtId="308" fontId="168" fillId="58" borderId="39" applyNumberFormat="0" applyAlignment="0" applyProtection="0"/>
    <xf numFmtId="308" fontId="299" fillId="123" borderId="24"/>
    <xf numFmtId="308" fontId="299" fillId="123" borderId="24"/>
    <xf numFmtId="223" fontId="126" fillId="0" borderId="30">
      <alignment horizontal="right" vertical="center"/>
    </xf>
    <xf numFmtId="223" fontId="126" fillId="0" borderId="30">
      <alignment horizontal="right" vertical="center"/>
    </xf>
    <xf numFmtId="223" fontId="127" fillId="0" borderId="30">
      <alignment horizontal="right" vertical="center"/>
    </xf>
    <xf numFmtId="223" fontId="127" fillId="0" borderId="30">
      <alignment horizontal="right" vertical="center"/>
    </xf>
    <xf numFmtId="223" fontId="126" fillId="0" borderId="30">
      <alignment horizontal="right" vertical="center"/>
    </xf>
    <xf numFmtId="223" fontId="126" fillId="0" borderId="30">
      <alignment horizontal="right" vertical="center"/>
    </xf>
    <xf numFmtId="0" fontId="204" fillId="0" borderId="24"/>
    <xf numFmtId="308" fontId="204" fillId="0" borderId="24"/>
    <xf numFmtId="308" fontId="204" fillId="0" borderId="24"/>
    <xf numFmtId="0" fontId="88" fillId="0" borderId="24"/>
    <xf numFmtId="308" fontId="88" fillId="0" borderId="24"/>
    <xf numFmtId="308" fontId="88" fillId="0" borderId="24"/>
    <xf numFmtId="225" fontId="126" fillId="0" borderId="30">
      <alignment horizontal="center"/>
    </xf>
    <xf numFmtId="225" fontId="126" fillId="0" borderId="30">
      <alignment horizontal="center"/>
    </xf>
    <xf numFmtId="0" fontId="311" fillId="0" borderId="24"/>
    <xf numFmtId="308" fontId="311" fillId="0" borderId="24"/>
    <xf numFmtId="308" fontId="311" fillId="0" borderId="24"/>
    <xf numFmtId="0" fontId="232" fillId="0" borderId="24"/>
    <xf numFmtId="308" fontId="232" fillId="0" borderId="24"/>
    <xf numFmtId="308" fontId="232" fillId="0" borderId="24"/>
    <xf numFmtId="227" fontId="126" fillId="0" borderId="24"/>
    <xf numFmtId="227" fontId="126" fillId="0" borderId="24"/>
    <xf numFmtId="228" fontId="136" fillId="72" borderId="32">
      <alignment vertical="top"/>
    </xf>
    <xf numFmtId="228" fontId="136" fillId="72" borderId="32">
      <alignment vertical="top"/>
    </xf>
    <xf numFmtId="228" fontId="136" fillId="72" borderId="32">
      <alignment vertical="top"/>
    </xf>
    <xf numFmtId="228" fontId="136" fillId="71" borderId="32">
      <alignment vertical="top"/>
    </xf>
    <xf numFmtId="217" fontId="137" fillId="74" borderId="24">
      <alignment horizontal="left" vertical="center"/>
    </xf>
    <xf numFmtId="294" fontId="137" fillId="74" borderId="24">
      <alignment horizontal="left" vertical="center"/>
    </xf>
    <xf numFmtId="217" fontId="137" fillId="74" borderId="24">
      <alignment horizontal="left" vertical="center"/>
    </xf>
    <xf numFmtId="294" fontId="137" fillId="74" borderId="24">
      <alignment horizontal="left" vertical="center"/>
    </xf>
    <xf numFmtId="217" fontId="137" fillId="74" borderId="24">
      <alignment horizontal="left" vertical="center"/>
    </xf>
    <xf numFmtId="294" fontId="137" fillId="74" borderId="24">
      <alignment horizontal="left" vertical="center"/>
    </xf>
    <xf numFmtId="294" fontId="137" fillId="73" borderId="24">
      <alignment horizontal="left" vertical="center"/>
    </xf>
    <xf numFmtId="308" fontId="137" fillId="73" borderId="24">
      <alignment horizontal="left" vertical="center"/>
    </xf>
    <xf numFmtId="308" fontId="137" fillId="73" borderId="24">
      <alignment horizontal="left" vertical="center"/>
    </xf>
    <xf numFmtId="0" fontId="137" fillId="73" borderId="24">
      <alignment horizontal="left" vertical="center"/>
    </xf>
    <xf numFmtId="229" fontId="138" fillId="67" borderId="32"/>
    <xf numFmtId="228" fontId="106" fillId="0" borderId="32">
      <alignment horizontal="left" vertical="top"/>
    </xf>
    <xf numFmtId="294" fontId="57" fillId="69" borderId="26" applyNumberFormat="0" applyFont="0" applyAlignment="0" applyProtection="0"/>
    <xf numFmtId="308" fontId="57" fillId="69" borderId="26" applyNumberFormat="0" applyFont="0" applyAlignment="0" applyProtection="0"/>
    <xf numFmtId="308" fontId="57" fillId="69" borderId="26" applyNumberFormat="0" applyFont="0" applyAlignment="0" applyProtection="0"/>
    <xf numFmtId="294" fontId="57" fillId="69" borderId="26" applyNumberFormat="0" applyFont="0" applyAlignment="0" applyProtection="0"/>
    <xf numFmtId="0" fontId="169" fillId="75" borderId="39" applyNumberFormat="0" applyAlignment="0" applyProtection="0"/>
    <xf numFmtId="217" fontId="169" fillId="75" borderId="39" applyNumberFormat="0" applyAlignment="0" applyProtection="0"/>
    <xf numFmtId="294" fontId="169" fillId="75" borderId="39" applyNumberFormat="0" applyAlignment="0" applyProtection="0"/>
    <xf numFmtId="0" fontId="169" fillId="75" borderId="39" applyNumberFormat="0" applyAlignment="0" applyProtection="0"/>
    <xf numFmtId="217" fontId="169" fillId="75" borderId="39" applyNumberFormat="0" applyAlignment="0" applyProtection="0"/>
    <xf numFmtId="294" fontId="169" fillId="75" borderId="39" applyNumberFormat="0" applyAlignment="0" applyProtection="0"/>
    <xf numFmtId="0" fontId="169" fillId="75" borderId="39" applyNumberFormat="0" applyAlignment="0" applyProtection="0"/>
    <xf numFmtId="217" fontId="169" fillId="75" borderId="39" applyNumberFormat="0" applyAlignment="0" applyProtection="0"/>
    <xf numFmtId="294" fontId="169" fillId="75" borderId="39" applyNumberFormat="0" applyAlignment="0" applyProtection="0"/>
    <xf numFmtId="0" fontId="168" fillId="75" borderId="39" applyNumberFormat="0" applyAlignment="0" applyProtection="0"/>
    <xf numFmtId="308" fontId="168" fillId="75" borderId="39" applyNumberFormat="0" applyAlignment="0" applyProtection="0"/>
    <xf numFmtId="294" fontId="168" fillId="75" borderId="39" applyNumberFormat="0" applyAlignment="0" applyProtection="0"/>
    <xf numFmtId="308" fontId="168" fillId="75" borderId="39" applyNumberFormat="0" applyAlignment="0" applyProtection="0"/>
    <xf numFmtId="294" fontId="168" fillId="75" borderId="39" applyNumberFormat="0" applyAlignment="0" applyProtection="0"/>
    <xf numFmtId="0" fontId="144" fillId="75" borderId="34" applyNumberFormat="0" applyAlignment="0" applyProtection="0"/>
    <xf numFmtId="217" fontId="144" fillId="75" borderId="34" applyNumberFormat="0" applyAlignment="0" applyProtection="0"/>
    <xf numFmtId="294" fontId="144" fillId="75" borderId="34" applyNumberFormat="0" applyAlignment="0" applyProtection="0"/>
    <xf numFmtId="0" fontId="144" fillId="75" borderId="34" applyNumberFormat="0" applyAlignment="0" applyProtection="0"/>
    <xf numFmtId="217" fontId="144" fillId="75" borderId="34" applyNumberFormat="0" applyAlignment="0" applyProtection="0"/>
    <xf numFmtId="294" fontId="144" fillId="75" borderId="34" applyNumberFormat="0" applyAlignment="0" applyProtection="0"/>
    <xf numFmtId="0" fontId="144" fillId="75" borderId="34" applyNumberFormat="0" applyAlignment="0" applyProtection="0"/>
    <xf numFmtId="217" fontId="144" fillId="75" borderId="34" applyNumberFormat="0" applyAlignment="0" applyProtection="0"/>
    <xf numFmtId="294" fontId="144" fillId="75" borderId="34" applyNumberFormat="0" applyAlignment="0" applyProtection="0"/>
    <xf numFmtId="0" fontId="143" fillId="75" borderId="34" applyNumberFormat="0" applyAlignment="0" applyProtection="0"/>
    <xf numFmtId="308" fontId="143" fillId="75" borderId="34" applyNumberFormat="0" applyAlignment="0" applyProtection="0"/>
    <xf numFmtId="294" fontId="143" fillId="75" borderId="34" applyNumberFormat="0" applyAlignment="0" applyProtection="0"/>
    <xf numFmtId="308" fontId="143" fillId="75" borderId="34" applyNumberFormat="0" applyAlignment="0" applyProtection="0"/>
    <xf numFmtId="294" fontId="143" fillId="75" borderId="34" applyNumberFormat="0" applyAlignment="0" applyProtection="0"/>
    <xf numFmtId="0" fontId="163" fillId="41" borderId="34" applyNumberFormat="0" applyAlignment="0" applyProtection="0"/>
    <xf numFmtId="217" fontId="163" fillId="41" borderId="34" applyNumberFormat="0" applyAlignment="0" applyProtection="0"/>
    <xf numFmtId="294" fontId="163" fillId="41" borderId="34" applyNumberFormat="0" applyAlignment="0" applyProtection="0"/>
    <xf numFmtId="0" fontId="163" fillId="41" borderId="34" applyNumberFormat="0" applyAlignment="0" applyProtection="0"/>
    <xf numFmtId="217" fontId="163" fillId="41" borderId="34" applyNumberFormat="0" applyAlignment="0" applyProtection="0"/>
    <xf numFmtId="294" fontId="163" fillId="41" borderId="34" applyNumberFormat="0" applyAlignment="0" applyProtection="0"/>
    <xf numFmtId="0" fontId="163" fillId="41" borderId="34" applyNumberFormat="0" applyAlignment="0" applyProtection="0"/>
    <xf numFmtId="217" fontId="163" fillId="41" borderId="34" applyNumberFormat="0" applyAlignment="0" applyProtection="0"/>
    <xf numFmtId="294" fontId="163" fillId="41" borderId="34" applyNumberFormat="0" applyAlignment="0" applyProtection="0"/>
    <xf numFmtId="294" fontId="198" fillId="41" borderId="34" applyNumberFormat="0" applyAlignment="0" applyProtection="0"/>
    <xf numFmtId="308" fontId="198" fillId="41" borderId="34" applyNumberFormat="0" applyAlignment="0" applyProtection="0"/>
    <xf numFmtId="308" fontId="198" fillId="41" borderId="34" applyNumberFormat="0" applyAlignment="0" applyProtection="0"/>
    <xf numFmtId="294" fontId="198" fillId="41" borderId="34" applyNumberFormat="0" applyAlignment="0" applyProtection="0"/>
    <xf numFmtId="0" fontId="37" fillId="69" borderId="26" applyNumberFormat="0" applyFont="0" applyAlignment="0" applyProtection="0"/>
    <xf numFmtId="217" fontId="37" fillId="69" borderId="26" applyNumberFormat="0" applyFont="0" applyAlignment="0" applyProtection="0"/>
    <xf numFmtId="294" fontId="37" fillId="69" borderId="26" applyNumberFormat="0" applyFont="0" applyAlignment="0" applyProtection="0"/>
    <xf numFmtId="0" fontId="37" fillId="69" borderId="26" applyNumberFormat="0" applyFont="0" applyAlignment="0" applyProtection="0"/>
    <xf numFmtId="217" fontId="37" fillId="69" borderId="26" applyNumberFormat="0" applyFont="0" applyAlignment="0" applyProtection="0"/>
    <xf numFmtId="294" fontId="37" fillId="69" borderId="26" applyNumberFormat="0" applyFont="0" applyAlignment="0" applyProtection="0"/>
    <xf numFmtId="0" fontId="37" fillId="69" borderId="26" applyNumberFormat="0" applyFont="0" applyAlignment="0" applyProtection="0"/>
    <xf numFmtId="217" fontId="37" fillId="69" borderId="26" applyNumberFormat="0" applyFont="0" applyAlignment="0" applyProtection="0"/>
    <xf numFmtId="294" fontId="37" fillId="69" borderId="26" applyNumberFormat="0" applyFont="0" applyAlignment="0" applyProtection="0"/>
    <xf numFmtId="308" fontId="43" fillId="69" borderId="26" applyNumberFormat="0" applyFont="0" applyAlignment="0" applyProtection="0"/>
    <xf numFmtId="294" fontId="43" fillId="69" borderId="26" applyNumberFormat="0" applyFont="0" applyAlignment="0" applyProtection="0"/>
    <xf numFmtId="308" fontId="43" fillId="69" borderId="26" applyNumberFormat="0" applyFont="0" applyAlignment="0" applyProtection="0"/>
    <xf numFmtId="294" fontId="43" fillId="69" borderId="26" applyNumberFormat="0" applyFont="0" applyAlignment="0" applyProtection="0"/>
    <xf numFmtId="294" fontId="163" fillId="41" borderId="34" applyNumberFormat="0" applyAlignment="0" applyProtection="0"/>
    <xf numFmtId="308" fontId="163" fillId="41" borderId="34" applyNumberFormat="0" applyAlignment="0" applyProtection="0"/>
    <xf numFmtId="308" fontId="163" fillId="41" borderId="34" applyNumberFormat="0" applyAlignment="0" applyProtection="0"/>
    <xf numFmtId="294" fontId="163" fillId="41" borderId="34" applyNumberFormat="0" applyAlignment="0" applyProtection="0"/>
    <xf numFmtId="294" fontId="169" fillId="75" borderId="39" applyNumberFormat="0" applyAlignment="0" applyProtection="0"/>
    <xf numFmtId="308" fontId="169" fillId="75" borderId="39" applyNumberFormat="0" applyAlignment="0" applyProtection="0"/>
    <xf numFmtId="308" fontId="169" fillId="75" borderId="39" applyNumberFormat="0" applyAlignment="0" applyProtection="0"/>
    <xf numFmtId="294" fontId="169" fillId="75" borderId="39" applyNumberFormat="0" applyAlignment="0" applyProtection="0"/>
    <xf numFmtId="294" fontId="144" fillId="75" borderId="34" applyNumberFormat="0" applyAlignment="0" applyProtection="0"/>
    <xf numFmtId="308" fontId="144" fillId="75" borderId="34" applyNumberFormat="0" applyAlignment="0" applyProtection="0"/>
    <xf numFmtId="308" fontId="144" fillId="75" borderId="34" applyNumberFormat="0" applyAlignment="0" applyProtection="0"/>
    <xf numFmtId="294" fontId="144" fillId="75" borderId="34" applyNumberFormat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6" fillId="0" borderId="0"/>
    <xf numFmtId="0" fontId="206" fillId="0" borderId="0"/>
    <xf numFmtId="0" fontId="206" fillId="0" borderId="0"/>
    <xf numFmtId="0" fontId="206" fillId="0" borderId="0"/>
    <xf numFmtId="255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5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6" fillId="0" borderId="0"/>
    <xf numFmtId="0" fontId="206" fillId="0" borderId="0"/>
    <xf numFmtId="0" fontId="206" fillId="0" borderId="0"/>
    <xf numFmtId="255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3" fillId="75" borderId="34" applyNumberFormat="0" applyAlignment="0" applyProtection="0"/>
    <xf numFmtId="0" fontId="198" fillId="41" borderId="34" applyNumberFormat="0" applyAlignment="0" applyProtection="0"/>
    <xf numFmtId="0" fontId="198" fillId="41" borderId="34" applyNumberFormat="0" applyAlignment="0" applyProtection="0"/>
    <xf numFmtId="167" fontId="17" fillId="0" borderId="0" applyFont="0" applyFill="0" applyBorder="0" applyAlignment="0" applyProtection="0"/>
    <xf numFmtId="0" fontId="38" fillId="69" borderId="26" applyNumberFormat="0" applyFont="0" applyAlignment="0" applyProtection="0"/>
    <xf numFmtId="0" fontId="168" fillId="75" borderId="39" applyNumberFormat="0" applyAlignment="0" applyProtection="0"/>
    <xf numFmtId="9" fontId="17" fillId="0" borderId="0" applyFont="0" applyFill="0" applyBorder="0" applyAlignment="0" applyProtection="0"/>
    <xf numFmtId="0" fontId="169" fillId="75" borderId="39" applyNumberFormat="0" applyAlignment="0" applyProtection="0"/>
    <xf numFmtId="0" fontId="37" fillId="69" borderId="26" applyNumberFormat="0" applyFont="0" applyAlignment="0" applyProtection="0"/>
    <xf numFmtId="0" fontId="144" fillId="75" borderId="34" applyNumberFormat="0" applyAlignment="0" applyProtection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44" fillId="75" borderId="34" applyNumberFormat="0" applyAlignment="0" applyProtection="0"/>
    <xf numFmtId="0" fontId="37" fillId="69" borderId="26" applyNumberFormat="0" applyFont="0" applyAlignment="0" applyProtection="0"/>
    <xf numFmtId="0" fontId="169" fillId="75" borderId="39" applyNumberFormat="0" applyAlignment="0" applyProtection="0"/>
    <xf numFmtId="0" fontId="143" fillId="34" borderId="34" applyNumberFormat="0" applyAlignment="0" applyProtection="0"/>
    <xf numFmtId="0" fontId="198" fillId="86" borderId="34" applyNumberFormat="0" applyAlignment="0" applyProtection="0"/>
    <xf numFmtId="0" fontId="168" fillId="34" borderId="39" applyNumberFormat="0" applyAlignment="0" applyProtection="0"/>
    <xf numFmtId="0" fontId="43" fillId="67" borderId="26" applyNumberFormat="0" applyAlignment="0" applyProtection="0"/>
    <xf numFmtId="0" fontId="143" fillId="34" borderId="34" applyNumberFormat="0" applyAlignment="0" applyProtection="0"/>
    <xf numFmtId="0" fontId="198" fillId="86" borderId="34" applyNumberFormat="0" applyAlignment="0" applyProtection="0"/>
    <xf numFmtId="0" fontId="168" fillId="34" borderId="39" applyNumberFormat="0" applyAlignment="0" applyProtection="0"/>
    <xf numFmtId="0" fontId="43" fillId="67" borderId="26" applyNumberFormat="0" applyAlignment="0" applyProtection="0"/>
    <xf numFmtId="255" fontId="43" fillId="0" borderId="0" applyFont="0" applyFill="0" applyBorder="0" applyAlignment="0" applyProtection="0"/>
    <xf numFmtId="0" fontId="243" fillId="65" borderId="24" applyNumberFormat="0" applyAlignment="0"/>
    <xf numFmtId="0" fontId="38" fillId="69" borderId="26" applyNumberFormat="0" applyFont="0" applyAlignment="0" applyProtection="0"/>
    <xf numFmtId="0" fontId="121" fillId="67" borderId="26" applyNumberFormat="0" applyAlignment="0" applyProtection="0"/>
    <xf numFmtId="0" fontId="124" fillId="0" borderId="29" applyAlignment="0"/>
    <xf numFmtId="223" fontId="127" fillId="0" borderId="30">
      <alignment horizontal="right" vertical="center"/>
    </xf>
    <xf numFmtId="225" fontId="127" fillId="0" borderId="30">
      <alignment horizontal="center"/>
    </xf>
    <xf numFmtId="227" fontId="127" fillId="0" borderId="24"/>
    <xf numFmtId="211" fontId="261" fillId="72" borderId="32">
      <alignment vertical="top"/>
    </xf>
    <xf numFmtId="0" fontId="262" fillId="74" borderId="24">
      <alignment horizontal="left" vertical="center"/>
    </xf>
    <xf numFmtId="285" fontId="263" fillId="67" borderId="32"/>
    <xf numFmtId="211" fontId="243" fillId="0" borderId="32">
      <alignment horizontal="left" vertical="top"/>
    </xf>
    <xf numFmtId="0" fontId="208" fillId="58" borderId="34" applyNumberFormat="0" applyAlignment="0" applyProtection="0"/>
    <xf numFmtId="0" fontId="213" fillId="77" borderId="34" applyNumberFormat="0" applyAlignment="0" applyProtection="0"/>
    <xf numFmtId="0" fontId="89" fillId="0" borderId="54" applyNumberFormat="0" applyFill="0" applyAlignment="0" applyProtection="0"/>
    <xf numFmtId="0" fontId="216" fillId="58" borderId="39" applyNumberFormat="0" applyAlignment="0" applyProtection="0"/>
    <xf numFmtId="0" fontId="17" fillId="69" borderId="26" applyNumberFormat="0" applyFont="0" applyAlignment="0" applyProtection="0"/>
    <xf numFmtId="0" fontId="37" fillId="69" borderId="26" applyNumberFormat="0" applyFont="0" applyAlignment="0" applyProtection="0"/>
    <xf numFmtId="0" fontId="144" fillId="75" borderId="34" applyNumberFormat="0" applyAlignment="0" applyProtection="0"/>
    <xf numFmtId="0" fontId="144" fillId="75" borderId="34" applyNumberFormat="0" applyAlignment="0" applyProtection="0"/>
    <xf numFmtId="0" fontId="163" fillId="41" borderId="34" applyNumberFormat="0" applyAlignment="0" applyProtection="0"/>
    <xf numFmtId="0" fontId="163" fillId="41" borderId="34" applyNumberFormat="0" applyAlignment="0" applyProtection="0"/>
    <xf numFmtId="0" fontId="169" fillId="75" borderId="39" applyNumberFormat="0" applyAlignment="0" applyProtection="0"/>
    <xf numFmtId="0" fontId="169" fillId="75" borderId="39" applyNumberFormat="0" applyAlignment="0" applyProtection="0"/>
    <xf numFmtId="0" fontId="37" fillId="69" borderId="26" applyNumberFormat="0" applyFont="0" applyAlignment="0" applyProtection="0"/>
    <xf numFmtId="0" fontId="206" fillId="0" borderId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217" fontId="124" fillId="0" borderId="29" applyAlignment="0"/>
    <xf numFmtId="294" fontId="124" fillId="0" borderId="29" applyAlignment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5" fontId="43" fillId="0" borderId="0" applyFont="0" applyFill="0" applyBorder="0" applyAlignment="0" applyProtection="0"/>
    <xf numFmtId="0" fontId="206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9" fontId="17" fillId="0" borderId="0" applyFont="0" applyFill="0" applyBorder="0" applyAlignment="0" applyProtection="0"/>
    <xf numFmtId="0" fontId="206" fillId="0" borderId="0"/>
    <xf numFmtId="255" fontId="43" fillId="0" borderId="0" applyFont="0" applyFill="0" applyBorder="0" applyAlignment="0" applyProtection="0"/>
    <xf numFmtId="40" fontId="259" fillId="0" borderId="18" applyFont="0" applyFill="0" applyBorder="0" applyAlignment="0" applyProtection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206" fillId="0" borderId="0"/>
    <xf numFmtId="341" fontId="71" fillId="0" borderId="74" applyNumberFormat="0" applyFont="0" applyFill="0" applyAlignment="0" applyProtection="0">
      <alignment horizontal="right"/>
    </xf>
    <xf numFmtId="40" fontId="259" fillId="0" borderId="18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81" fontId="254" fillId="0" borderId="6" applyFont="0" applyBorder="0" applyAlignment="0">
      <alignment horizontal="center" vertical="center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81" fontId="254" fillId="0" borderId="6" applyFont="0" applyBorder="0" applyAlignment="0">
      <alignment horizontal="center" vertical="center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167" fontId="17" fillId="0" borderId="0" applyFont="0" applyFill="0" applyBorder="0" applyAlignment="0" applyProtection="0"/>
    <xf numFmtId="0" fontId="206" fillId="0" borderId="0"/>
    <xf numFmtId="0" fontId="206" fillId="0" borderId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0" borderId="0"/>
    <xf numFmtId="43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9" fontId="4" fillId="0" borderId="0" applyFont="0" applyFill="0" applyBorder="0" applyAlignment="0" applyProtection="0"/>
    <xf numFmtId="217" fontId="124" fillId="0" borderId="29" applyAlignment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0" fontId="4" fillId="0" borderId="0"/>
    <xf numFmtId="341" fontId="71" fillId="0" borderId="74" applyNumberFormat="0" applyFont="0" applyFill="0" applyAlignment="0" applyProtection="0">
      <alignment horizontal="right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94" fontId="124" fillId="0" borderId="29" applyAlignment="0"/>
    <xf numFmtId="0" fontId="4" fillId="0" borderId="0"/>
    <xf numFmtId="0" fontId="4" fillId="0" borderId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341" fontId="71" fillId="0" borderId="74" applyNumberFormat="0" applyFont="0" applyFill="0" applyAlignment="0" applyProtection="0">
      <alignment horizontal="right"/>
    </xf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294" fontId="4" fillId="0" borderId="0"/>
    <xf numFmtId="0" fontId="4" fillId="8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4" fillId="10" borderId="0" applyNumberFormat="0" applyBorder="0" applyAlignment="0" applyProtection="0"/>
    <xf numFmtId="294" fontId="4" fillId="10" borderId="0" applyNumberFormat="0" applyBorder="0" applyAlignment="0" applyProtection="0"/>
    <xf numFmtId="294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24" fillId="0" borderId="29" applyAlignment="0"/>
    <xf numFmtId="0" fontId="4" fillId="14" borderId="0" applyNumberFormat="0" applyBorder="0" applyAlignment="0" applyProtection="0"/>
    <xf numFmtId="294" fontId="4" fillId="14" borderId="0" applyNumberFormat="0" applyBorder="0" applyAlignment="0" applyProtection="0"/>
    <xf numFmtId="294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3" fontId="4" fillId="0" borderId="0" applyFont="0" applyFill="0" applyBorder="0" applyAlignment="0" applyProtection="0"/>
    <xf numFmtId="217" fontId="124" fillId="0" borderId="29" applyAlignment="0"/>
    <xf numFmtId="0" fontId="4" fillId="18" borderId="0" applyNumberFormat="0" applyBorder="0" applyAlignment="0" applyProtection="0"/>
    <xf numFmtId="294" fontId="4" fillId="18" borderId="0" applyNumberFormat="0" applyBorder="0" applyAlignment="0" applyProtection="0"/>
    <xf numFmtId="294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294" fontId="4" fillId="22" borderId="0" applyNumberFormat="0" applyBorder="0" applyAlignment="0" applyProtection="0"/>
    <xf numFmtId="294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24" fillId="0" borderId="29" applyAlignment="0"/>
    <xf numFmtId="0" fontId="4" fillId="26" borderId="0" applyNumberFormat="0" applyBorder="0" applyAlignment="0" applyProtection="0"/>
    <xf numFmtId="294" fontId="4" fillId="26" borderId="0" applyNumberFormat="0" applyBorder="0" applyAlignment="0" applyProtection="0"/>
    <xf numFmtId="294" fontId="4" fillId="26" borderId="0" applyNumberFormat="0" applyBorder="0" applyAlignment="0" applyProtection="0"/>
    <xf numFmtId="0" fontId="4" fillId="26" borderId="0" applyNumberFormat="0" applyBorder="0" applyAlignment="0" applyProtection="0"/>
    <xf numFmtId="217" fontId="124" fillId="0" borderId="29" applyAlignment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294" fontId="4" fillId="30" borderId="0" applyNumberFormat="0" applyBorder="0" applyAlignment="0" applyProtection="0"/>
    <xf numFmtId="294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0" borderId="0"/>
    <xf numFmtId="9" fontId="4" fillId="0" borderId="0" applyFont="0" applyFill="0" applyBorder="0" applyAlignment="0" applyProtection="0"/>
    <xf numFmtId="0" fontId="4" fillId="11" borderId="0" applyNumberFormat="0" applyBorder="0" applyAlignment="0" applyProtection="0"/>
    <xf numFmtId="294" fontId="4" fillId="11" borderId="0" applyNumberFormat="0" applyBorder="0" applyAlignment="0" applyProtection="0"/>
    <xf numFmtId="294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294" fontId="4" fillId="15" borderId="0" applyNumberFormat="0" applyBorder="0" applyAlignment="0" applyProtection="0"/>
    <xf numFmtId="294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294" fontId="4" fillId="19" borderId="0" applyNumberFormat="0" applyBorder="0" applyAlignment="0" applyProtection="0"/>
    <xf numFmtId="294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294" fontId="4" fillId="23" borderId="0" applyNumberFormat="0" applyBorder="0" applyAlignment="0" applyProtection="0"/>
    <xf numFmtId="294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294" fontId="4" fillId="27" borderId="0" applyNumberFormat="0" applyBorder="0" applyAlignment="0" applyProtection="0"/>
    <xf numFmtId="294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294" fontId="4" fillId="31" borderId="0" applyNumberFormat="0" applyBorder="0" applyAlignment="0" applyProtection="0"/>
    <xf numFmtId="294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4" fillId="0" borderId="0"/>
    <xf numFmtId="217" fontId="4" fillId="0" borderId="0"/>
    <xf numFmtId="294" fontId="4" fillId="0" borderId="0"/>
    <xf numFmtId="294" fontId="4" fillId="0" borderId="0"/>
    <xf numFmtId="217" fontId="4" fillId="0" borderId="0"/>
    <xf numFmtId="294" fontId="4" fillId="0" borderId="0"/>
    <xf numFmtId="2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8" fontId="4" fillId="0" borderId="0"/>
    <xf numFmtId="294" fontId="4" fillId="0" borderId="0"/>
    <xf numFmtId="294" fontId="4" fillId="0" borderId="0"/>
    <xf numFmtId="294" fontId="4" fillId="0" borderId="0"/>
    <xf numFmtId="2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4" fillId="0" borderId="0"/>
    <xf numFmtId="294" fontId="4" fillId="0" borderId="0"/>
    <xf numFmtId="239" fontId="4" fillId="0" borderId="0"/>
    <xf numFmtId="239" fontId="4" fillId="0" borderId="0"/>
    <xf numFmtId="179" fontId="4" fillId="0" borderId="0"/>
    <xf numFmtId="17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94" fontId="4" fillId="0" borderId="0"/>
    <xf numFmtId="294" fontId="4" fillId="0" borderId="0"/>
    <xf numFmtId="294" fontId="4" fillId="0" borderId="0"/>
    <xf numFmtId="217" fontId="4" fillId="0" borderId="0"/>
    <xf numFmtId="217" fontId="4" fillId="0" borderId="0"/>
    <xf numFmtId="0" fontId="124" fillId="0" borderId="29" applyAlignment="0"/>
    <xf numFmtId="0" fontId="4" fillId="8" borderId="14" applyNumberFormat="0" applyFont="0" applyAlignment="0" applyProtection="0"/>
    <xf numFmtId="294" fontId="4" fillId="8" borderId="14" applyNumberFormat="0" applyFont="0" applyAlignment="0" applyProtection="0"/>
    <xf numFmtId="294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7" fontId="124" fillId="0" borderId="29" applyAlignment="0"/>
    <xf numFmtId="294" fontId="124" fillId="0" borderId="29" applyAlignment="0"/>
    <xf numFmtId="43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0" fontId="4" fillId="0" borderId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43" fontId="4" fillId="0" borderId="0" applyFont="0" applyFill="0" applyBorder="0" applyAlignment="0" applyProtection="0"/>
    <xf numFmtId="0" fontId="4" fillId="0" borderId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4" fillId="8" borderId="14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6" fillId="0" borderId="0"/>
    <xf numFmtId="0" fontId="206" fillId="0" borderId="0"/>
    <xf numFmtId="294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217" fontId="124" fillId="0" borderId="29" applyAlignment="0"/>
    <xf numFmtId="294" fontId="124" fillId="0" borderId="29" applyAlignment="0"/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124" fillId="0" borderId="29" applyAlignment="0"/>
    <xf numFmtId="0" fontId="124" fillId="0" borderId="29" applyAlignment="0"/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217" fontId="124" fillId="0" borderId="29" applyAlignment="0"/>
    <xf numFmtId="294" fontId="124" fillId="0" borderId="29" applyAlignment="0"/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341" fontId="71" fillId="0" borderId="74" applyNumberFormat="0" applyFont="0" applyFill="0" applyAlignment="0" applyProtection="0">
      <alignment horizontal="right"/>
    </xf>
    <xf numFmtId="0" fontId="20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17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6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4" fontId="36" fillId="0" borderId="0"/>
    <xf numFmtId="216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69" borderId="26" applyNumberFormat="0" applyFont="0" applyAlignment="0" applyProtection="0"/>
    <xf numFmtId="0" fontId="36" fillId="0" borderId="0"/>
    <xf numFmtId="0" fontId="36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69" borderId="26" applyNumberFormat="0" applyFont="0" applyAlignment="0" applyProtection="0"/>
    <xf numFmtId="9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251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0" fontId="36" fillId="69" borderId="26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69" borderId="26" applyNumberFormat="0" applyFont="0" applyAlignment="0" applyProtection="0"/>
    <xf numFmtId="4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36" fillId="0" borderId="0" applyFill="0" applyBorder="0" applyAlignment="0" applyProtection="0"/>
    <xf numFmtId="0" fontId="36" fillId="0" borderId="0"/>
    <xf numFmtId="176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39" fontId="36" fillId="0" borderId="0" applyFill="0" applyBorder="0" applyAlignment="0" applyProtection="0"/>
    <xf numFmtId="294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294" fontId="2" fillId="10" borderId="0" applyNumberFormat="0" applyBorder="0" applyAlignment="0" applyProtection="0"/>
    <xf numFmtId="29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294" fontId="2" fillId="14" borderId="0" applyNumberFormat="0" applyBorder="0" applyAlignment="0" applyProtection="0"/>
    <xf numFmtId="29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294" fontId="2" fillId="18" borderId="0" applyNumberFormat="0" applyBorder="0" applyAlignment="0" applyProtection="0"/>
    <xf numFmtId="294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294" fontId="2" fillId="22" borderId="0" applyNumberFormat="0" applyBorder="0" applyAlignment="0" applyProtection="0"/>
    <xf numFmtId="294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294" fontId="2" fillId="26" borderId="0" applyNumberFormat="0" applyBorder="0" applyAlignment="0" applyProtection="0"/>
    <xf numFmtId="29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294" fontId="2" fillId="30" borderId="0" applyNumberFormat="0" applyBorder="0" applyAlignment="0" applyProtection="0"/>
    <xf numFmtId="294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294" fontId="2" fillId="11" borderId="0" applyNumberFormat="0" applyBorder="0" applyAlignment="0" applyProtection="0"/>
    <xf numFmtId="294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294" fontId="2" fillId="15" borderId="0" applyNumberFormat="0" applyBorder="0" applyAlignment="0" applyProtection="0"/>
    <xf numFmtId="294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294" fontId="2" fillId="19" borderId="0" applyNumberFormat="0" applyBorder="0" applyAlignment="0" applyProtection="0"/>
    <xf numFmtId="294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294" fontId="2" fillId="23" borderId="0" applyNumberFormat="0" applyBorder="0" applyAlignment="0" applyProtection="0"/>
    <xf numFmtId="294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294" fontId="2" fillId="27" borderId="0" applyNumberFormat="0" applyBorder="0" applyAlignment="0" applyProtection="0"/>
    <xf numFmtId="294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94" fontId="2" fillId="31" borderId="0" applyNumberFormat="0" applyBorder="0" applyAlignment="0" applyProtection="0"/>
    <xf numFmtId="29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36" fillId="0" borderId="0" applyFill="0" applyBorder="0" applyAlignment="0" applyProtection="0"/>
    <xf numFmtId="177" fontId="36" fillId="0" borderId="0" applyFill="0" applyBorder="0" applyAlignment="0" applyProtection="0"/>
    <xf numFmtId="177" fontId="36" fillId="0" borderId="0" applyFill="0" applyBorder="0" applyAlignment="0" applyProtection="0"/>
    <xf numFmtId="177" fontId="36" fillId="0" borderId="0" applyFill="0" applyBorder="0" applyAlignment="0" applyProtection="0"/>
    <xf numFmtId="239" fontId="36" fillId="0" borderId="0" applyFill="0" applyBorder="0" applyAlignment="0" applyProtection="0"/>
    <xf numFmtId="16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217" fontId="2" fillId="0" borderId="0"/>
    <xf numFmtId="294" fontId="2" fillId="0" borderId="0"/>
    <xf numFmtId="294" fontId="2" fillId="0" borderId="0"/>
    <xf numFmtId="217" fontId="2" fillId="0" borderId="0"/>
    <xf numFmtId="294" fontId="2" fillId="0" borderId="0"/>
    <xf numFmtId="294" fontId="2" fillId="0" borderId="0"/>
    <xf numFmtId="294" fontId="36" fillId="0" borderId="0"/>
    <xf numFmtId="0" fontId="36" fillId="0" borderId="0"/>
    <xf numFmtId="294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8" fontId="2" fillId="0" borderId="0"/>
    <xf numFmtId="294" fontId="2" fillId="0" borderId="0"/>
    <xf numFmtId="217" fontId="36" fillId="0" borderId="0"/>
    <xf numFmtId="294" fontId="36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217" fontId="36" fillId="0" borderId="0"/>
    <xf numFmtId="294" fontId="36" fillId="0" borderId="0"/>
    <xf numFmtId="294" fontId="2" fillId="0" borderId="0"/>
    <xf numFmtId="217" fontId="36" fillId="0" borderId="0"/>
    <xf numFmtId="294" fontId="2" fillId="0" borderId="0"/>
    <xf numFmtId="239" fontId="2" fillId="0" borderId="0"/>
    <xf numFmtId="239" fontId="2" fillId="0" borderId="0"/>
    <xf numFmtId="179" fontId="2" fillId="0" borderId="0"/>
    <xf numFmtId="17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294" fontId="2" fillId="0" borderId="0"/>
    <xf numFmtId="294" fontId="2" fillId="0" borderId="0"/>
    <xf numFmtId="294" fontId="2" fillId="0" borderId="0"/>
    <xf numFmtId="217" fontId="2" fillId="0" borderId="0"/>
    <xf numFmtId="217" fontId="2" fillId="0" borderId="0"/>
    <xf numFmtId="217" fontId="36" fillId="0" borderId="0"/>
    <xf numFmtId="294" fontId="36" fillId="0" borderId="0"/>
    <xf numFmtId="217" fontId="36" fillId="0" borderId="0"/>
    <xf numFmtId="294" fontId="36" fillId="0" borderId="0"/>
    <xf numFmtId="217" fontId="36" fillId="0" borderId="0"/>
    <xf numFmtId="294" fontId="36" fillId="0" borderId="0"/>
    <xf numFmtId="308" fontId="36" fillId="0" borderId="0"/>
    <xf numFmtId="294" fontId="36" fillId="0" borderId="0"/>
    <xf numFmtId="0" fontId="2" fillId="8" borderId="14" applyNumberFormat="0" applyFont="0" applyAlignment="0" applyProtection="0"/>
    <xf numFmtId="294" fontId="2" fillId="8" borderId="14" applyNumberFormat="0" applyFont="0" applyAlignment="0" applyProtection="0"/>
    <xf numFmtId="294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39" fontId="36" fillId="0" borderId="0" applyFill="0" applyBorder="0" applyAlignment="0" applyProtection="0"/>
    <xf numFmtId="0" fontId="36" fillId="0" borderId="0"/>
    <xf numFmtId="294" fontId="36" fillId="0" borderId="0"/>
    <xf numFmtId="294" fontId="36" fillId="0" borderId="0"/>
    <xf numFmtId="0" fontId="36" fillId="0" borderId="0"/>
    <xf numFmtId="0" fontId="2" fillId="0" borderId="0"/>
    <xf numFmtId="0" fontId="2" fillId="0" borderId="0"/>
    <xf numFmtId="0" fontId="36" fillId="69" borderId="26" applyNumberFormat="0" applyFont="0" applyAlignment="0" applyProtection="0"/>
    <xf numFmtId="217" fontId="36" fillId="69" borderId="26" applyNumberFormat="0" applyFont="0" applyAlignment="0" applyProtection="0"/>
    <xf numFmtId="294" fontId="36" fillId="69" borderId="26" applyNumberFormat="0" applyFont="0" applyAlignment="0" applyProtection="0"/>
    <xf numFmtId="0" fontId="36" fillId="69" borderId="26" applyNumberFormat="0" applyFont="0" applyAlignment="0" applyProtection="0"/>
    <xf numFmtId="217" fontId="36" fillId="69" borderId="26" applyNumberFormat="0" applyFont="0" applyAlignment="0" applyProtection="0"/>
    <xf numFmtId="294" fontId="36" fillId="69" borderId="26" applyNumberFormat="0" applyFont="0" applyAlignment="0" applyProtection="0"/>
    <xf numFmtId="0" fontId="36" fillId="69" borderId="26" applyNumberFormat="0" applyFont="0" applyAlignment="0" applyProtection="0"/>
    <xf numFmtId="217" fontId="36" fillId="69" borderId="26" applyNumberFormat="0" applyFont="0" applyAlignment="0" applyProtection="0"/>
    <xf numFmtId="294" fontId="36" fillId="69" borderId="26" applyNumberFormat="0" applyFont="0" applyAlignment="0" applyProtection="0"/>
    <xf numFmtId="0" fontId="2" fillId="8" borderId="14" applyNumberFormat="0" applyFont="0" applyAlignment="0" applyProtection="0"/>
    <xf numFmtId="0" fontId="36" fillId="0" borderId="0"/>
    <xf numFmtId="0" fontId="2" fillId="0" borderId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0" fontId="3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69" borderId="26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217" fontId="36" fillId="69" borderId="26" applyNumberFormat="0" applyFont="0" applyAlignment="0" applyProtection="0"/>
    <xf numFmtId="294" fontId="36" fillId="69" borderId="26" applyNumberFormat="0" applyFont="0" applyAlignment="0" applyProtection="0"/>
    <xf numFmtId="0" fontId="36" fillId="69" borderId="26" applyNumberFormat="0" applyFont="0" applyAlignment="0" applyProtection="0"/>
    <xf numFmtId="217" fontId="36" fillId="69" borderId="26" applyNumberFormat="0" applyFont="0" applyAlignment="0" applyProtection="0"/>
    <xf numFmtId="294" fontId="36" fillId="69" borderId="26" applyNumberFormat="0" applyFont="0" applyAlignment="0" applyProtection="0"/>
    <xf numFmtId="0" fontId="36" fillId="69" borderId="26" applyNumberFormat="0" applyFont="0" applyAlignment="0" applyProtection="0"/>
    <xf numFmtId="217" fontId="36" fillId="69" borderId="26" applyNumberFormat="0" applyFont="0" applyAlignment="0" applyProtection="0"/>
    <xf numFmtId="294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36" fillId="69" borderId="2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294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294" fontId="2" fillId="10" borderId="0" applyNumberFormat="0" applyBorder="0" applyAlignment="0" applyProtection="0"/>
    <xf numFmtId="29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294" fontId="2" fillId="14" borderId="0" applyNumberFormat="0" applyBorder="0" applyAlignment="0" applyProtection="0"/>
    <xf numFmtId="29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294" fontId="2" fillId="18" borderId="0" applyNumberFormat="0" applyBorder="0" applyAlignment="0" applyProtection="0"/>
    <xf numFmtId="294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294" fontId="2" fillId="22" borderId="0" applyNumberFormat="0" applyBorder="0" applyAlignment="0" applyProtection="0"/>
    <xf numFmtId="294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294" fontId="2" fillId="26" borderId="0" applyNumberFormat="0" applyBorder="0" applyAlignment="0" applyProtection="0"/>
    <xf numFmtId="29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294" fontId="2" fillId="30" borderId="0" applyNumberFormat="0" applyBorder="0" applyAlignment="0" applyProtection="0"/>
    <xf numFmtId="294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294" fontId="2" fillId="11" borderId="0" applyNumberFormat="0" applyBorder="0" applyAlignment="0" applyProtection="0"/>
    <xf numFmtId="294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294" fontId="2" fillId="15" borderId="0" applyNumberFormat="0" applyBorder="0" applyAlignment="0" applyProtection="0"/>
    <xf numFmtId="294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294" fontId="2" fillId="19" borderId="0" applyNumberFormat="0" applyBorder="0" applyAlignment="0" applyProtection="0"/>
    <xf numFmtId="294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294" fontId="2" fillId="23" borderId="0" applyNumberFormat="0" applyBorder="0" applyAlignment="0" applyProtection="0"/>
    <xf numFmtId="294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294" fontId="2" fillId="27" borderId="0" applyNumberFormat="0" applyBorder="0" applyAlignment="0" applyProtection="0"/>
    <xf numFmtId="294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94" fontId="2" fillId="31" borderId="0" applyNumberFormat="0" applyBorder="0" applyAlignment="0" applyProtection="0"/>
    <xf numFmtId="29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0" fontId="2" fillId="0" borderId="0"/>
    <xf numFmtId="217" fontId="2" fillId="0" borderId="0"/>
    <xf numFmtId="294" fontId="2" fillId="0" borderId="0"/>
    <xf numFmtId="294" fontId="2" fillId="0" borderId="0"/>
    <xf numFmtId="217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8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294" fontId="2" fillId="0" borderId="0"/>
    <xf numFmtId="239" fontId="2" fillId="0" borderId="0"/>
    <xf numFmtId="239" fontId="2" fillId="0" borderId="0"/>
    <xf numFmtId="179" fontId="2" fillId="0" borderId="0"/>
    <xf numFmtId="17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294" fontId="2" fillId="0" borderId="0"/>
    <xf numFmtId="294" fontId="2" fillId="0" borderId="0"/>
    <xf numFmtId="294" fontId="2" fillId="0" borderId="0"/>
    <xf numFmtId="217" fontId="2" fillId="0" borderId="0"/>
    <xf numFmtId="217" fontId="2" fillId="0" borderId="0"/>
    <xf numFmtId="0" fontId="2" fillId="8" borderId="14" applyNumberFormat="0" applyFont="0" applyAlignment="0" applyProtection="0"/>
    <xf numFmtId="294" fontId="2" fillId="8" borderId="14" applyNumberFormat="0" applyFont="0" applyAlignment="0" applyProtection="0"/>
    <xf numFmtId="294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41" fontId="14" fillId="0" borderId="0" xfId="3" applyNumberFormat="1" applyFont="1" applyFill="1" applyAlignment="1"/>
    <xf numFmtId="41" fontId="14" fillId="0" borderId="0" xfId="3" applyNumberFormat="1" applyFont="1" applyFill="1" applyAlignment="1">
      <alignment horizontal="right"/>
    </xf>
    <xf numFmtId="41" fontId="14" fillId="0" borderId="3" xfId="3" applyNumberFormat="1" applyFont="1" applyFill="1" applyBorder="1" applyAlignment="1">
      <alignment horizontal="right"/>
    </xf>
    <xf numFmtId="43" fontId="9" fillId="0" borderId="4" xfId="3" applyFont="1" applyFill="1" applyBorder="1" applyAlignment="1">
      <alignment horizontal="right"/>
    </xf>
    <xf numFmtId="2" fontId="9" fillId="0" borderId="0" xfId="3" applyNumberFormat="1" applyFont="1" applyFill="1" applyBorder="1" applyAlignment="1">
      <alignment horizontal="right"/>
    </xf>
    <xf numFmtId="164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14" fillId="0" borderId="4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/>
    </xf>
    <xf numFmtId="164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37" fontId="9" fillId="0" borderId="0" xfId="1" applyNumberFormat="1" applyFont="1"/>
    <xf numFmtId="164" fontId="9" fillId="0" borderId="0" xfId="0" applyNumberFormat="1" applyFont="1" applyAlignment="1">
      <alignment horizontal="right"/>
    </xf>
    <xf numFmtId="0" fontId="9" fillId="0" borderId="0" xfId="0" applyFont="1"/>
    <xf numFmtId="164" fontId="8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/>
    <xf numFmtId="0" fontId="9" fillId="0" borderId="0" xfId="0" quotePrefix="1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164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 vertical="top"/>
    </xf>
    <xf numFmtId="41" fontId="9" fillId="0" borderId="2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 vertical="top"/>
    </xf>
    <xf numFmtId="41" fontId="9" fillId="0" borderId="2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right"/>
    </xf>
    <xf numFmtId="0" fontId="9" fillId="0" borderId="0" xfId="2" applyFont="1" applyAlignment="1">
      <alignment horizontal="left"/>
    </xf>
    <xf numFmtId="0" fontId="9" fillId="0" borderId="0" xfId="0" applyFont="1" applyAlignment="1">
      <alignment horizontal="left" vertical="top"/>
    </xf>
    <xf numFmtId="166" fontId="9" fillId="0" borderId="0" xfId="0" applyNumberFormat="1" applyFont="1"/>
    <xf numFmtId="0" fontId="9" fillId="0" borderId="5" xfId="0" applyFont="1" applyBorder="1"/>
    <xf numFmtId="37" fontId="12" fillId="0" borderId="0" xfId="0" applyNumberFormat="1" applyFont="1"/>
    <xf numFmtId="41" fontId="12" fillId="0" borderId="0" xfId="0" applyNumberFormat="1" applyFont="1"/>
    <xf numFmtId="37" fontId="9" fillId="0" borderId="0" xfId="0" applyNumberFormat="1" applyFont="1"/>
    <xf numFmtId="41" fontId="9" fillId="0" borderId="0" xfId="0" applyNumberFormat="1" applyFont="1" applyAlignment="1">
      <alignment horizontal="centerContinuous"/>
    </xf>
    <xf numFmtId="41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vertical="top"/>
    </xf>
    <xf numFmtId="164" fontId="9" fillId="0" borderId="0" xfId="3" applyNumberFormat="1" applyFont="1" applyFill="1"/>
    <xf numFmtId="43" fontId="9" fillId="0" borderId="0" xfId="3" applyFont="1" applyFill="1"/>
    <xf numFmtId="41" fontId="9" fillId="0" borderId="6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/>
    </xf>
    <xf numFmtId="43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164" fontId="16" fillId="0" borderId="0" xfId="0" applyNumberFormat="1" applyFont="1"/>
    <xf numFmtId="164" fontId="16" fillId="0" borderId="0" xfId="0" applyNumberFormat="1" applyFont="1" applyAlignment="1">
      <alignment vertical="top"/>
    </xf>
    <xf numFmtId="164" fontId="9" fillId="0" borderId="0" xfId="0" applyNumberFormat="1" applyFont="1" applyAlignment="1">
      <alignment vertical="top"/>
    </xf>
    <xf numFmtId="164" fontId="15" fillId="0" borderId="0" xfId="0" applyNumberFormat="1" applyFont="1"/>
    <xf numFmtId="41" fontId="9" fillId="0" borderId="3" xfId="0" applyNumberFormat="1" applyFont="1" applyBorder="1" applyAlignment="1">
      <alignment horizontal="center"/>
    </xf>
    <xf numFmtId="41" fontId="9" fillId="0" borderId="2" xfId="0" applyNumberFormat="1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1" fontId="9" fillId="0" borderId="1" xfId="0" applyNumberFormat="1" applyFont="1" applyBorder="1" applyAlignment="1">
      <alignment horizontal="center" vertical="top"/>
    </xf>
    <xf numFmtId="49" fontId="13" fillId="0" borderId="0" xfId="0" applyNumberFormat="1" applyFont="1"/>
    <xf numFmtId="165" fontId="13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0" applyNumberFormat="1" applyFont="1" applyAlignment="1">
      <alignment horizontal="right"/>
    </xf>
    <xf numFmtId="41" fontId="14" fillId="0" borderId="0" xfId="0" applyNumberFormat="1" applyFont="1"/>
    <xf numFmtId="41" fontId="14" fillId="0" borderId="1" xfId="2" applyNumberFormat="1" applyFont="1" applyBorder="1" applyAlignment="1">
      <alignment horizontal="center"/>
    </xf>
    <xf numFmtId="41" fontId="14" fillId="0" borderId="0" xfId="2" applyNumberFormat="1" applyFont="1"/>
    <xf numFmtId="41" fontId="14" fillId="0" borderId="0" xfId="2" applyNumberFormat="1" applyFont="1" applyAlignment="1">
      <alignment horizontal="center"/>
    </xf>
    <xf numFmtId="165" fontId="13" fillId="0" borderId="0" xfId="0" applyNumberFormat="1" applyFont="1"/>
    <xf numFmtId="41" fontId="14" fillId="0" borderId="0" xfId="0" applyNumberFormat="1" applyFont="1" applyAlignment="1">
      <alignment horizontal="right"/>
    </xf>
    <xf numFmtId="165" fontId="14" fillId="0" borderId="0" xfId="0" applyNumberFormat="1" applyFont="1"/>
    <xf numFmtId="0" fontId="14" fillId="0" borderId="0" xfId="0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14" fillId="0" borderId="0" xfId="0" applyNumberFormat="1" applyFont="1"/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top"/>
    </xf>
  </cellXfs>
  <cellStyles count="23530">
    <cellStyle name="_x0004_" xfId="7457" xr:uid="{4962C49F-D88B-45D9-87CD-482265C71E22}"/>
    <cellStyle name="_x000e_" xfId="7458" xr:uid="{5C268C71-8452-43F7-9BBC-344C2F08449C}"/>
    <cellStyle name="_x000f_" xfId="5077" xr:uid="{E216B73A-12D8-4614-8A0D-3665E9C38551}"/>
    <cellStyle name="_x0004_ 2" xfId="7459" xr:uid="{290A14F6-D7AD-4119-869B-C678A4FAC357}"/>
    <cellStyle name="_x0004_ 3" xfId="7460" xr:uid="{D594F213-C44C-4BFE-9F8C-2EC20FFCAFB9}"/>
    <cellStyle name="_x0004_ 4" xfId="7461" xr:uid="{C9BA8DDC-FA77-4029-82BC-CF97983128D1}"/>
    <cellStyle name=" _x0005_M_x0004_" xfId="5078" xr:uid="{1CC572F5-750B-4566-AE5A-593610663147}"/>
    <cellStyle name="_x0009__x0005_M_x0004_" xfId="13422" xr:uid="{4ABF6F45-1A17-498A-915F-B3E1D97257D7}"/>
    <cellStyle name="_x000a__x0005__x001c__x0005__x000a_" xfId="5079" xr:uid="{CB1613C8-8230-459C-8608-A7AA992D72B2}"/>
    <cellStyle name="_x000b_" xfId="5080" xr:uid="{AF2F279E-70B9-4B7B-850C-4F645F638F57}"/>
    <cellStyle name="%" xfId="6404" xr:uid="{6A38C16C-F98B-40C6-9465-FB6067534D1A}"/>
    <cellStyle name="% 2" xfId="7462" xr:uid="{5B5ABC15-897D-4623-8FB1-C1AB0E6650C0}"/>
    <cellStyle name="% 3" xfId="7463" xr:uid="{FC5EB8A4-C774-48EC-9943-94DB72B3AFDC}"/>
    <cellStyle name="% 4" xfId="7464" xr:uid="{A7CA206C-8688-45F6-AE62-1A086D75D9B1}"/>
    <cellStyle name="&amp;A_x000a_Page &amp;P of &amp;N_x000a_CW 5/02_x000a__x0017_&amp;L&amp;F_x000a_&amp;D,&amp;T_x000a_Reviewed by:" xfId="7465" xr:uid="{7AB515E1-7BD2-4A65-90B7-B13E323C7FEF}"/>
    <cellStyle name="&amp;A_x000a_Page &amp;P of &amp;N_x000a_CW 5/02_x000a__x0017_&amp;L&amp;F_x000a_&amp;D,&amp;T_x000a_Reviewed by: 2" xfId="7466" xr:uid="{62FE7876-C70A-42C3-A168-CADFED7543B4}"/>
    <cellStyle name="&amp;R&amp;&quot;Book Antiqua,Bold&quot;&amp;16A" xfId="5081" xr:uid="{1C1D59C2-387D-4071-9430-531F4FD028A9}"/>
    <cellStyle name="(1529.8)" xfId="7467" xr:uid="{F140F74E-BDBC-4A88-BF40-DE1329451947}"/>
    <cellStyle name="(1529.8) 2" xfId="7468" xr:uid="{88C6A8DF-CE38-406C-BA6D-89F8AEA087F2}"/>
    <cellStyle name="(1529.8)_1a FND-InfoRqd-YA2010 - Brenda" xfId="7469" xr:uid="{1C8B3B97-D76D-46EA-A6CC-077447BB8CF5}"/>
    <cellStyle name=",Regular&quot;&amp;F. &amp;A_x000a_&amp;D, &amp;Tb" xfId="5082" xr:uid="{E1287867-0B14-4666-8BB0-DA966B175034}"/>
    <cellStyle name="." xfId="71" xr:uid="{38C376CD-55E7-44B6-9423-7FE1907CF732}"/>
    <cellStyle name=". 2" xfId="72" xr:uid="{CE12A72F-451F-444A-BE06-ABC7B556AD06}"/>
    <cellStyle name=". 3" xfId="73" xr:uid="{662C2ABB-9A36-463D-8FEE-070313BF0AFB}"/>
    <cellStyle name=". 4" xfId="74" xr:uid="{77D5109E-71C6-4F7B-8EFC-191DC7DE4BC2}"/>
    <cellStyle name=". 5" xfId="5755" xr:uid="{EDBF9002-3419-4B7F-98F6-4B33FA1B8827}"/>
    <cellStyle name=". 6" xfId="5083" xr:uid="{5C93F0EE-76BE-46B1-8C95-0F1B9E3526C1}"/>
    <cellStyle name="._ADF55-03" xfId="75" xr:uid="{78352078-C410-49C2-AF9B-DB4AEFADB1B1}"/>
    <cellStyle name="._ADF55-03 2" xfId="7470" xr:uid="{52C8FAD1-A5FF-49A7-8E32-EE0D9769DDD6}"/>
    <cellStyle name="._ADF55-06" xfId="76" xr:uid="{7EDF31EA-459D-41C1-8B1B-1B66501A7DD0}"/>
    <cellStyle name="._Adf55-Q01 (26_6_55) Revise ANS" xfId="77" xr:uid="{624F91DB-4BBF-4551-95FB-F3F44392C747}"/>
    <cellStyle name="._Adf55-Q01 (26_6_55) Revise ANS 2" xfId="6150" xr:uid="{2B60280A-8CB6-4B37-A176-6C83F7877083}"/>
    <cellStyle name="._ADFระหว่างกัน Q2'55 (17-7-55)" xfId="78" xr:uid="{2455D093-715B-458E-AED3-C7A79E802E6D}"/>
    <cellStyle name="._Bgt10_0210" xfId="6581" xr:uid="{04B644E0-20F6-4B79-8F54-E03D4B6947E6}"/>
    <cellStyle name="._Book1" xfId="6582" xr:uid="{CF5871A2-9B41-4641-8C1E-051866172B0E}"/>
    <cellStyle name="._Commission 2010_to Audit (3-3-54) ANS" xfId="79" xr:uid="{59924AA9-E285-47E8-A6C3-3C613B405BB9}"/>
    <cellStyle name="._Commission 2010_to Audit (3-3-54) ANS 2" xfId="6151" xr:uid="{F6BDD913-568C-4706-839F-78916712D780}"/>
    <cellStyle name="._Depre54 (11-5-55) รวมเครื่องจักร Revise ANS" xfId="80" xr:uid="{EFE8FC18-0109-4DD6-825F-D07B14FE9614}"/>
    <cellStyle name="._Depre54 (11-5-55) รวมเครื่องจักร Revise ANS 2" xfId="4676" xr:uid="{7F16197E-D283-41BC-BF2B-5B4497436BF7}"/>
    <cellStyle name="._Depre54 (11-5-55) รวมเครื่องจักร Revise ANS 3" xfId="4862" xr:uid="{F79ABB74-3775-4EE4-9B01-AEF395021170}"/>
    <cellStyle name="._Depre54 (11-5-55) รวมเครื่องจักร Revise ANS 4" xfId="5034" xr:uid="{30760A40-AD1C-4A4A-A916-AC0CE915E6B7}"/>
    <cellStyle name="._Depre54-12 (22-12-54) KS" xfId="81" xr:uid="{E5C9FEC6-15AD-4284-8179-44C08BC11F1E}"/>
    <cellStyle name="._Depre54-12 (22-12-54) KS 2" xfId="4677" xr:uid="{48D77BCC-8493-4EE6-9DEA-ACCC4FADD16A}"/>
    <cellStyle name="._Depre54-12 (22-12-54) KS 3" xfId="4863" xr:uid="{2A003C05-A2BF-4EF3-BE7D-3CF8525CE988}"/>
    <cellStyle name="._Depre54-12 (22-12-54) KS 4" xfId="5033" xr:uid="{5A49AD4E-DFF0-4E59-852B-3177722F1543}"/>
    <cellStyle name="._finadf50-09-Revise(6-11-50)-KS" xfId="6583" xr:uid="{6650BF54-A558-4CF4-B701-78B1896474D2}"/>
    <cellStyle name="._finadf52-03 (20-4-52)-1" xfId="82" xr:uid="{880513A8-C2D5-4944-A4D1-ABEC634F41FC}"/>
    <cellStyle name="._finadf52-03 (20-4-52)-1 2" xfId="83" xr:uid="{39658B79-5E9A-49DB-9403-494500D45423}"/>
    <cellStyle name="._finadf52-03 (20-4-52)-1 3" xfId="84" xr:uid="{8FA255E8-6772-4790-BB21-722766B06BF9}"/>
    <cellStyle name="._finadf52-03 (20-4-52)-1 4" xfId="85" xr:uid="{10996C55-ED4F-4718-8543-540AC85C71D8}"/>
    <cellStyle name="._finadf52-03 (20-4-52)-1 5" xfId="5756" xr:uid="{ABD9A31C-4DC6-4E72-9B02-F7CA754E5BC2}"/>
    <cellStyle name="._finadf52-03 (20-4-52)-1 6" xfId="5084" xr:uid="{DA904763-043F-4BF7-8F6F-66E20FE0A411}"/>
    <cellStyle name="._finadf52-03 (20-4-52)-1_Book1" xfId="6584" xr:uid="{4CA1984C-2FB8-441F-B701-BFCA64A2968E}"/>
    <cellStyle name="._finadf52-03 (20-4-52)-1_Depre54 (11-5-55) รวมเครื่องจักร Revise ANS" xfId="86" xr:uid="{9A66757D-B14D-4E25-B1FA-72B7CD1D7C72}"/>
    <cellStyle name="._finadf52-03 (20-4-52)-1_Depre54 (11-5-55) รวมเครื่องจักร Revise ANS 2" xfId="4678" xr:uid="{D0DBA2CC-1CCA-4150-B60B-6166E5926BB8}"/>
    <cellStyle name="._finadf52-03 (20-4-52)-1_Depre54 (11-5-55) รวมเครื่องจักร Revise ANS 3" xfId="4864" xr:uid="{1CF3B47F-9A88-4C6E-B56A-496E2D48B3B5}"/>
    <cellStyle name="._finadf52-03 (20-4-52)-1_Depre54 (11-5-55) รวมเครื่องจักร Revise ANS 4" xfId="5032" xr:uid="{40C0047C-9DF4-4DDC-AF5C-7FDFBC2CD11C}"/>
    <cellStyle name="._finadf52-03 (20-4-52)-1_Depre54-12 (22-12-54) KS" xfId="87" xr:uid="{79731C83-F142-4F99-8AB2-234086C6BE3E}"/>
    <cellStyle name="._finadf52-03 (20-4-52)-1_Depre54-12 (22-12-54) KS 2" xfId="4679" xr:uid="{30483871-ECE3-48BD-9757-4D295794871B}"/>
    <cellStyle name="._finadf52-03 (20-4-52)-1_Depre54-12 (22-12-54) KS 3" xfId="4865" xr:uid="{134EF57C-7A72-4DAD-BF5D-6FEC6DED0583}"/>
    <cellStyle name="._finadf52-03 (20-4-52)-1_Depre54-12 (22-12-54) KS 4" xfId="5031" xr:uid="{07DFDFEA-4821-46F5-AB30-FC98F9046FB4}"/>
    <cellStyle name="._finadf52-03 (20-4-52)-1_finadf54-09 (26_9_54) KS Revise 1" xfId="6585" xr:uid="{68B01320-EAE1-47D6-95A4-5F7833EDCBA9}"/>
    <cellStyle name="._finadf52-03 (20-4-52)-1_finadf54-12 (15_2_55) KS Revise 6" xfId="6586" xr:uid="{9931FE37-EF99-40E2-916D-50C429FECB3A}"/>
    <cellStyle name="._finadf52-03 (20-4-52)-1_Sheet2" xfId="4680" xr:uid="{9A9EF203-C5CE-4096-B7CF-068DBDD45BE8}"/>
    <cellStyle name="._finadf52-03 (20-4-52)-1_Sheet2 2" xfId="4681" xr:uid="{B0194A13-FE82-43F7-A960-4738B711BD9E}"/>
    <cellStyle name="._finadf52-03 (20-4-52)-1_Sheet3" xfId="4682" xr:uid="{E59B366A-5897-40E6-A820-AB89A0476414}"/>
    <cellStyle name="._finadf52-03 (20-4-52)-1_Sheet3 2" xfId="4683" xr:uid="{2BD472C3-3A91-44DA-8C1A-D62DD694FFF2}"/>
    <cellStyle name="._finadf52-03 (20-4-52)-1_เครื่องจักร Revise ANS (15-5-55)" xfId="88" xr:uid="{46F47F28-4E1E-4A08-9AA7-7094B42547F8}"/>
    <cellStyle name="._finadf52-03 (20-4-52)-1_เปรียบเทียบที่ดินและอาคาร ADF_ผู้สอบบัญชี" xfId="89" xr:uid="{BCC6A2A6-FDF6-452D-A453-2307796CFE0D}"/>
    <cellStyle name="._finadf52-11 (18-12-09)-Mail" xfId="6587" xr:uid="{73E62634-FDF2-4B9F-8734-97FCDEDFA4DD}"/>
    <cellStyle name="._finadf54-09 (26_9_54) KS Revise 1" xfId="6588" xr:uid="{EE0A0C81-D2E8-4947-A13C-E95C988EF7D3}"/>
    <cellStyle name="._finadf54-12 (15_2_55) KS Revise 6" xfId="6589" xr:uid="{CD388171-6849-43BB-A353-68F72639C5D4}"/>
    <cellStyle name="._Sheet2" xfId="4684" xr:uid="{59F7F6D1-E0B6-421C-9818-20FF7D0073C3}"/>
    <cellStyle name="._Sheet2 2" xfId="4685" xr:uid="{98F9ADFB-0811-4357-A535-81ADB8DBC74E}"/>
    <cellStyle name="._Sheet3" xfId="4686" xr:uid="{C6E50AD5-4F2E-4081-9F5B-1F71913AACB0}"/>
    <cellStyle name="._Sheet3 2" xfId="4687" xr:uid="{AEFA0925-B64B-43A5-BF7F-E2C003DD04C8}"/>
    <cellStyle name="._เครื่องจักร Revise ANS (15-5-55)" xfId="92" xr:uid="{500224E5-0245-44FF-A5C0-CA7744710E5C}"/>
    <cellStyle name="._เปรียบเทียบที่ดินและอาคาร ADF_ผู้สอบบัญชี" xfId="93" xr:uid="{AA44EBB5-2A8A-4E50-998E-EFC6D20E95F7}"/>
    <cellStyle name="._กระทบยอด ภพ.30 ปี 55 (19_6_55)" xfId="90" xr:uid="{C965A01A-0CD3-44D5-AE45-0E4F19CA2D31}"/>
    <cellStyle name="._กระทบยอด ภพ.30 ปี 55 (19_6_55) 2" xfId="6152" xr:uid="{B99D2DBB-BE33-43E0-8CB5-7EEB500B68CD}"/>
    <cellStyle name="._กระทบยอด ภพ.30 ปี 55 Q2'55 (26_6_55)" xfId="91" xr:uid="{0A9DF339-2FE8-486B-8658-685380FA8E27}"/>
    <cellStyle name="??" xfId="94" xr:uid="{4AE1DF2A-AEDB-449A-B6EE-05734D4E7FD6}"/>
    <cellStyle name="?? [0.00]_laroux" xfId="5086" xr:uid="{F779C6B4-0207-47D0-A535-B36955C62953}"/>
    <cellStyle name="?? [0]" xfId="95" xr:uid="{B44FDCFB-1F2A-429E-9A5B-E79A6F247EA0}"/>
    <cellStyle name="?? [0] 2" xfId="96" xr:uid="{99617D60-1660-4F40-AA89-23BDA11D4DEA}"/>
    <cellStyle name="?? [0] 3" xfId="97" xr:uid="{D5081353-0CBC-4543-B95A-31E4F9B04C6E}"/>
    <cellStyle name="?? [0] 4" xfId="98" xr:uid="{9BD7457D-479F-40A4-8BEA-1F16A50D5A90}"/>
    <cellStyle name="?? 10" xfId="5757" xr:uid="{8FD4E6C3-B220-447D-98FC-7A8B2E716ADB}"/>
    <cellStyle name="?? 11" xfId="6380" xr:uid="{7504548F-CCC2-4DF4-B103-E95B2B171EDD}"/>
    <cellStyle name="?? 12" xfId="5085" xr:uid="{104D1B9A-D1E2-4D7A-A25B-2576E21C7B44}"/>
    <cellStyle name="?? 13" xfId="13324" xr:uid="{BFC6F2A4-16E0-4006-898F-B9B11EE2FCA2}"/>
    <cellStyle name="?? 14" xfId="13348" xr:uid="{EAD14DB7-FE1C-40E8-8846-06F6E65545F7}"/>
    <cellStyle name="?? 15" xfId="13331" xr:uid="{C4F415F7-3091-4034-BD6B-A4474A8E27B8}"/>
    <cellStyle name="?? 16" xfId="13338" xr:uid="{B7D08D56-B51C-454D-B966-30C4E47B1B45}"/>
    <cellStyle name="?? 17" xfId="13332" xr:uid="{E8531DE3-50D0-4E9B-BCAF-950C6021F937}"/>
    <cellStyle name="?? 18" xfId="13345" xr:uid="{100873D9-5954-4D35-822E-68A7E7B63A71}"/>
    <cellStyle name="?? 19" xfId="13802" xr:uid="{531E7E0E-38F8-4A28-B364-B97F52F10920}"/>
    <cellStyle name="?? 2" xfId="99" xr:uid="{A7928705-AABA-4D2D-A2FA-C3676F0D5FFC}"/>
    <cellStyle name="?? 20" xfId="13784" xr:uid="{4C860356-146E-45D3-A109-26A3D1E753CA}"/>
    <cellStyle name="?? 21" xfId="13806" xr:uid="{CA1362F9-05AD-46CC-B54C-982681726E45}"/>
    <cellStyle name="?? 22" xfId="13785" xr:uid="{E60F83F3-F9D5-4AFF-A71A-AC41E55E0927}"/>
    <cellStyle name="?? 23" xfId="13807" xr:uid="{88A25F4B-D674-4257-AB20-C7B255D5BC08}"/>
    <cellStyle name="?? 24" xfId="13793" xr:uid="{BFC4F4D3-0784-43AF-8A9B-53DB454B4257}"/>
    <cellStyle name="?? 25" xfId="13783" xr:uid="{A35FA28C-0493-49BB-8E05-2C34DC351457}"/>
    <cellStyle name="?? 26" xfId="13801" xr:uid="{D609CC66-3562-46D6-AB74-D79C2DC0F68B}"/>
    <cellStyle name="?? 27" xfId="13796" xr:uid="{604D9095-0F1D-4BAE-934E-E620ED717740}"/>
    <cellStyle name="?? 28" xfId="13795" xr:uid="{58AE0A82-56A7-4CED-A421-6BB3BAA5EBA3}"/>
    <cellStyle name="?? 29" xfId="13814" xr:uid="{623A40ED-18EE-4C0E-B7CA-E3D3F2F420D3}"/>
    <cellStyle name="?? 3" xfId="100" xr:uid="{8923811C-7E1D-48F4-BEAD-EC2DEED06EDF}"/>
    <cellStyle name="?? 30" xfId="13873" xr:uid="{F7F89FFC-85CB-4B04-9BC1-6EBDCD4CC9A0}"/>
    <cellStyle name="?? 31" xfId="13840" xr:uid="{53CD196C-0464-42D6-A2EA-AC2E074100D0}"/>
    <cellStyle name="?? 32" xfId="13868" xr:uid="{1FF8779D-17D1-4D3D-8121-EBD0B9141B04}"/>
    <cellStyle name="?? 33" xfId="13395" xr:uid="{2E590C53-913F-498B-A069-C7E81B09C545}"/>
    <cellStyle name="?? 34" xfId="13388" xr:uid="{21EB8ABC-9F7A-4F66-B46B-4EFAEA0DA163}"/>
    <cellStyle name="?? 35" xfId="13974" xr:uid="{4DA7BE1E-247A-4A3E-AFD5-C3A5A3A51343}"/>
    <cellStyle name="?? 36" xfId="13415" xr:uid="{A8310A2B-F770-4C1B-8C4F-F93B0EDE42E1}"/>
    <cellStyle name="?? 37" xfId="13372" xr:uid="{76771721-CAB8-4900-BE1B-75371A541BE7}"/>
    <cellStyle name="?? 38" xfId="13376" xr:uid="{EEDAAD92-65BE-4247-A5B2-5E1F301AFCB7}"/>
    <cellStyle name="?? 39" xfId="13393" xr:uid="{58727324-1317-4449-81DA-C1EBC646C185}"/>
    <cellStyle name="?? 4" xfId="101" xr:uid="{0480FD93-BE20-4023-A99A-008AFAD6EA65}"/>
    <cellStyle name="?? 40" xfId="13408" xr:uid="{27480657-1920-4A49-8960-ACAD3DFC47DD}"/>
    <cellStyle name="?? 5" xfId="6153" xr:uid="{B21AF388-2E70-49C3-BDFE-F16DE4D3790A}"/>
    <cellStyle name="?? 6" xfId="6253" xr:uid="{29B3869D-6DFC-4110-AA32-83F92E4EC9AE}"/>
    <cellStyle name="?? 7" xfId="6486" xr:uid="{E11342B0-DAB8-40A3-ACCA-F09DE03D9988}"/>
    <cellStyle name="?? 8" xfId="6573" xr:uid="{E216A440-0A78-461C-9B52-120EA3EA0BA2}"/>
    <cellStyle name="?? 9" xfId="7450" xr:uid="{E0E8586C-91EE-4E31-8C5F-3D9B56E9CD44}"/>
    <cellStyle name="???" xfId="5087" xr:uid="{7046EB33-26B1-43D4-A376-F945AF174C79}"/>
    <cellStyle name="???? [0.00]_laroux" xfId="5088" xr:uid="{62235AF2-91CC-4BC1-BEFB-76C5A3961D03}"/>
    <cellStyle name="?????????????????" xfId="102" xr:uid="{C9BF43A4-5A4E-4AC1-9BF9-1B24CAF55911}"/>
    <cellStyle name="????????????????? 2" xfId="7471" xr:uid="{F561984B-54D2-44C6-A6E2-58D088E939BC}"/>
    <cellStyle name="????????????????? 3" xfId="7472" xr:uid="{A0BF3F97-FEE2-4669-BF80-68D02EC5291F}"/>
    <cellStyle name="???????????????????????" xfId="103" xr:uid="{4F5231DB-9747-46CC-BD11-0B32FB5111EC}"/>
    <cellStyle name="??????????????????????? 2" xfId="7473" xr:uid="{4DB45A7A-409D-43FB-8785-5A39F5C99EDF}"/>
    <cellStyle name="??????????????????????? 3" xfId="7474" xr:uid="{70564FFF-C2F8-48C3-91E2-8D354C2A1778}"/>
    <cellStyle name="?????????????????_09-F2 budget status update 20090514" xfId="104" xr:uid="{8E53628C-873D-4724-8658-10799FFD420E}"/>
    <cellStyle name="????_???" xfId="7475" xr:uid="{BB7ADE8D-A739-4D3D-9F5F-46AF33668670}"/>
    <cellStyle name="???[0]_liz-ss" xfId="5089" xr:uid="{8708A733-62C3-4FAC-884F-71F5CA6EB319}"/>
    <cellStyle name="???_liz-ss" xfId="5090" xr:uid="{A0D065DC-1389-4182-AD06-AB06EBF89B25}"/>
    <cellStyle name="??_??" xfId="7476" xr:uid="{B4F5D73A-8C1C-41A3-AF71-05B6A796D52A}"/>
    <cellStyle name="^6A_x0001_" xfId="105" xr:uid="{96571202-D60A-407C-86B7-33FDFA14D469}"/>
    <cellStyle name="_~0142822" xfId="106" xr:uid="{6A63682A-9AE7-46AC-95E6-FBC75B132858}"/>
    <cellStyle name="_~0142822 2" xfId="7477" xr:uid="{C14D539F-8787-4AC5-AFD5-73BD243ED35A}"/>
    <cellStyle name="_~0142822 3" xfId="7478" xr:uid="{44D3961B-6EA8-44E6-9FE5-AFB641DA3FA2}"/>
    <cellStyle name="_~2725434" xfId="107" xr:uid="{3E1EAA32-6922-4DF4-A64C-A6825D13E9DD}"/>
    <cellStyle name="_~2725434 2" xfId="7479" xr:uid="{5D700977-5E59-44FE-9F89-0379272BB764}"/>
    <cellStyle name="_~2725434 3" xfId="7480" xr:uid="{988EE1CB-4E76-41AE-ADEA-13DCD211FB9E}"/>
    <cellStyle name="_~3924423" xfId="108" xr:uid="{6B52110A-AEF0-40E1-A727-88F69D8499B0}"/>
    <cellStyle name="_~3924423 2" xfId="7481" xr:uid="{963E3AA2-4BC5-4238-A140-7730F31C2BC7}"/>
    <cellStyle name="_~3924423 3" xfId="7482" xr:uid="{D5F16166-2255-4DCF-B580-2B55AEC6DA92}"/>
    <cellStyle name="_~6718523" xfId="109" xr:uid="{15DEAC96-9EDA-4DFF-88A6-D7720E285325}"/>
    <cellStyle name="_~6718523 2" xfId="7483" xr:uid="{A5608B02-AA5B-4516-BA0B-06DAE2089581}"/>
    <cellStyle name="_~6718523 3" xfId="7484" xr:uid="{D1E5BC0A-2B18-4F42-9A4C-17DF214BCE04}"/>
    <cellStyle name="_01-Kizai AWP 170804" xfId="7485" xr:uid="{71AC453F-1ACD-43DF-8CFA-C722F2A4D5DA}"/>
    <cellStyle name="_x0004__01-Kizai AWP 170804" xfId="7486" xr:uid="{FABDF648-FF95-4980-A2AF-BB28F0F377C3}"/>
    <cellStyle name="_01-Kizai AWP 170804 2" xfId="7487" xr:uid="{31BB615C-42C6-4A96-9C74-B6CCBC9159E8}"/>
    <cellStyle name="_x0004__01-Kizai AWP 170804 2" xfId="7488" xr:uid="{A56C26C5-9075-409C-B1DA-0997093F03AA}"/>
    <cellStyle name="_01-Kizai AWP 170804 3" xfId="7489" xr:uid="{5DC51FB5-AFD0-461F-AF8A-D9EF09DCFFC9}"/>
    <cellStyle name="_x0004__01-Kizai AWP 170804 3" xfId="7490" xr:uid="{B1774226-0544-4344-ACF3-09D58489E7AE}"/>
    <cellStyle name="_01-Kizai AWP 170804 4" xfId="7491" xr:uid="{985AC076-0941-4D8E-A680-B59F2B2DD68F}"/>
    <cellStyle name="_x0004__01-Kizai AWP 170804 4" xfId="7492" xr:uid="{19999DA0-95DF-4605-9224-1E99770787E1}"/>
    <cellStyle name="_01-Kozato appliance 30 June 2004" xfId="7493" xr:uid="{03958009-648D-40C7-9D32-2EF85BE1AF9D}"/>
    <cellStyle name="_x0004__01-Kozato appliance 30 June 2004" xfId="7494" xr:uid="{BA065B4D-12CE-4B81-A591-5B6B03FEA7F5}"/>
    <cellStyle name="_01-Kozato appliance 30 June 2004 2" xfId="7495" xr:uid="{8B3146BE-79D0-496A-AA6F-9146A987CFE5}"/>
    <cellStyle name="_x0004__01-Kozato appliance 30 June 2004 2" xfId="7496" xr:uid="{7FBF6D4A-92F0-46BB-AC9C-5AB3795F6F64}"/>
    <cellStyle name="_01-Kozato appliance 30 June 2004 3" xfId="7497" xr:uid="{13FF111A-ABA9-4579-A084-68CDDADCFC64}"/>
    <cellStyle name="_x0004__01-Kozato appliance 30 June 2004 3" xfId="7498" xr:uid="{36E65379-BBE1-4765-88DD-2F979A5E99CB}"/>
    <cellStyle name="_01-Kozato appliance 30 June 2004 4" xfId="7499" xr:uid="{A83E0B81-5D06-4451-9B68-77029716D562}"/>
    <cellStyle name="_x0004__01-Kozato appliance 30 June 2004 4" xfId="7500" xr:uid="{665632F8-07C6-4EE2-BEA4-D86D1A368BC6}"/>
    <cellStyle name="_05- NORDSON_awp0904" xfId="7501" xr:uid="{9EBADE14-54C4-4F3F-B006-4A4A24A16A45}"/>
    <cellStyle name="_x0004__05- NORDSON_awp0904" xfId="7502" xr:uid="{FDEF1E1F-85EF-4640-B66C-5C2F0DBD47A7}"/>
    <cellStyle name="_05- NORDSON_awp0904 2" xfId="7503" xr:uid="{193E90C1-C12F-4030-AB21-0DECE5EC9364}"/>
    <cellStyle name="_x0004__05- NORDSON_awp0904 2" xfId="7504" xr:uid="{485904C5-39DA-4ABD-B1E7-BBF5B539E9EE}"/>
    <cellStyle name="_05- NORDSON_awp0904 3" xfId="7505" xr:uid="{5187C407-373E-4749-AACD-DD496E64415E}"/>
    <cellStyle name="_x0004__05- NORDSON_awp0904 3" xfId="7506" xr:uid="{7057CD5A-A9A7-4DE9-8E3D-8B7546021CBF}"/>
    <cellStyle name="_05- NORDSON_awp0904 4" xfId="7507" xr:uid="{04FC7AC4-5292-4AA0-BC6D-4919FA6EA4AF}"/>
    <cellStyle name="_x0004__05- NORDSON_awp0904 4" xfId="7508" xr:uid="{C3C69EDA-2448-4B19-95D0-05FB7BBB8DD1}"/>
    <cellStyle name="_08-05-22 Projection รายค่าย" xfId="110" xr:uid="{81ACB90B-50BB-44A5-90E3-5DEDF9C2F21D}"/>
    <cellStyle name="_08-05-22 Projection รายค่าย 2" xfId="7509" xr:uid="{B880816F-6A4A-44D4-B2F2-8C2E3DBC5A5C}"/>
    <cellStyle name="_08-05-22 Projection รายค่าย 3" xfId="7510" xr:uid="{6F385FC4-0ED8-4566-B9E1-FEB4E841EE69}"/>
    <cellStyle name="_0907 Staff List July" xfId="111" xr:uid="{F7EB0743-002A-4AB6-800F-59F17DA1BED3}"/>
    <cellStyle name="_0909 Staff List Sep" xfId="112" xr:uid="{9326AA76-42A1-4091-8408-D6246DF44A34}"/>
    <cellStyle name="_1. DATA Report Payroll Cost Aug 2009" xfId="113" xr:uid="{20470FB8-0CE6-4065-917E-C4153C292127}"/>
    <cellStyle name="_6.2สายงาน Digital Online 52-2-v1" xfId="114" xr:uid="{DB123956-249F-492B-9E15-EFA8B5A18E5F}"/>
    <cellStyle name="_6.2สายงาน Digital Online 52-2-v1 2" xfId="7511" xr:uid="{27C12232-9A59-442D-8746-32C1B4DDC89E}"/>
    <cellStyle name="_6.2สายงาน Digital Online 52-2-v1 3" xfId="7512" xr:uid="{73B3F7A0-41C3-4AAF-AAAB-0E800A55E939}"/>
    <cellStyle name="_6.Digital Mobile Projection 2009 V2" xfId="115" xr:uid="{F456EAFF-67CB-4CEB-9B4A-1E81F4F04A9D}"/>
    <cellStyle name="_6.Digital Mobile Projection 2009 V2 2" xfId="7513" xr:uid="{CED101A4-97A9-46C4-B8A8-D7B82FFC9FD5}"/>
    <cellStyle name="_6.Digital Mobile Projection 2009 V2 3" xfId="7514" xr:uid="{F5B8CD2E-5EAA-44C6-91ED-4B874A973947}"/>
    <cellStyle name="_All AWPs - RCSB-FST 110602" xfId="7515" xr:uid="{5E6E6A26-D734-4274-B289-B1A31DD15F65}"/>
    <cellStyle name="_All AWPs - RCSB-FST 110602 2" xfId="7516" xr:uid="{595CE955-13AE-4D81-B644-00CA9942634A}"/>
    <cellStyle name="_All AWPs - RCSB-FST 110602_1" xfId="7517" xr:uid="{0B12FC3D-A058-453E-851C-EEA9DB89C620}"/>
    <cellStyle name="_All AWPs - RCSB-FST 110602_1 2" xfId="7518" xr:uid="{415CC1CE-7F4F-4D8E-94F6-9285E7B1D068}"/>
    <cellStyle name="_All AWPs - RCSB-FST 110602_1_Dairies SRM v12005" xfId="7519" xr:uid="{248D8180-C16E-4B09-96A6-D2DCACE2FFAE}"/>
    <cellStyle name="_All AWPs - RCSB-FST 110602_1_Dairies SRM v12005 2" xfId="7520" xr:uid="{2E1902C4-EE47-4C64-BABF-708CC61A4109}"/>
    <cellStyle name="_All AWPs - RCSB-FST 110602_1_FND" xfId="7521" xr:uid="{C6C7CF1C-5DAC-40E7-988D-95EBBE7EDE82}"/>
    <cellStyle name="_All AWPs - RCSB-FST 110602_1_FND 2" xfId="7522" xr:uid="{8649F253-5667-4D65-A944-30922FB30620}"/>
    <cellStyle name="_All AWPs - RCSB-FST 110602_1_FNF-N 2007" xfId="7523" xr:uid="{0368D3BF-4B82-4C13-A479-ECB6192A7210}"/>
    <cellStyle name="_All AWPs - RCSB-FST 110602_1_FNF-N 2007 2" xfId="7524" xr:uid="{3FC98864-B23C-4B48-8EA8-782D26C682BE}"/>
    <cellStyle name="_All AWPs - RCSB-FST 110602_1_N 100_Other Payables_PML 08" xfId="7525" xr:uid="{3E448A62-A4EF-447D-9502-5C0C2C59A363}"/>
    <cellStyle name="_All AWPs - RCSB-FST 110602_1_N 100_Other Payables_PML 08 2" xfId="7526" xr:uid="{50D1EF70-67E3-4916-8C2B-4A38D96C8794}"/>
    <cellStyle name="_All AWPs - RCSB-FST 110602_1_Unrecorded liabilities" xfId="7527" xr:uid="{34EAC93E-F1AA-48DF-8021-9CDE84C635A3}"/>
    <cellStyle name="_All AWPs - RCSB-FST 110602_1_Unrecorded liabilities 2" xfId="7528" xr:uid="{19E5118C-F47A-4BEC-909C-45915043CF5E}"/>
    <cellStyle name="_All AWPs - RCSB-FST 110602_2" xfId="7529" xr:uid="{01801CA5-6A5D-4993-9CC5-B7D85CA6AF11}"/>
    <cellStyle name="_All AWPs - RCSB-FST 110602_2 2" xfId="7530" xr:uid="{ED01CD1B-F0F2-419E-ADE1-A47698117E44}"/>
    <cellStyle name="_All AWPs - RCSB-FST 110602_2_01-Kizai AWP 170804" xfId="7531" xr:uid="{8612E89F-480B-4532-9144-CDCCA91AF48E}"/>
    <cellStyle name="_All AWPs - RCSB-FST 110602_2_01-Kizai AWP 170804 2" xfId="7532" xr:uid="{B58A31E6-76A8-4E9C-92BA-20B2075D0106}"/>
    <cellStyle name="_All AWPs - RCSB-FST 110602_2_01-Kozato appliance 30 June 2004" xfId="7533" xr:uid="{900FF374-A479-45C7-9042-7F276A80257D}"/>
    <cellStyle name="_All AWPs - RCSB-FST 110602_2_01-Kozato appliance 30 June 2004 2" xfId="7534" xr:uid="{B929CE71-B791-4287-8593-366AC41D0DD0}"/>
    <cellStyle name="_All AWPs - RCSB-FST 110602_2_05- NORDSON_awp0904" xfId="7535" xr:uid="{32EB946F-DC36-4138-9931-580F83556C5C}"/>
    <cellStyle name="_All AWPs - RCSB-FST 110602_2_05- NORDSON_awp0904 2" xfId="7536" xr:uid="{F23D28EB-C497-401D-8E96-1061659CB3C2}"/>
    <cellStyle name="_All AWPs - RCSB-FST 110602_2_Book1" xfId="7537" xr:uid="{87CD2A0C-4E35-4DE6-A418-5207020B6923}"/>
    <cellStyle name="_All AWPs - RCSB-FST 110602_2_Book1 2" xfId="7538" xr:uid="{EA5C20F5-B201-4459-950C-F1ACB4F8691D}"/>
    <cellStyle name="_All AWPs - RCSB-FST 110602_2_Book1_BP AWPs 16122002" xfId="7539" xr:uid="{8A66F7E0-7EA1-467E-8D2A-3ACBE47FC6FE}"/>
    <cellStyle name="_All AWPs - RCSB-FST 110602_2_Book1_BP AWPs 16122002 2" xfId="7540" xr:uid="{EB28A519-36CE-4DC9-A70A-B27526D11FDC}"/>
    <cellStyle name="_All AWPs - RCSB-FST 110602_2_Book1_to be discussed with wai pong" xfId="7541" xr:uid="{87FB11E8-8757-41BC-AB1B-98AEB8F7CB3C}"/>
    <cellStyle name="_All AWPs - RCSB-FST 110602_2_Book1_to be discussed with wai pong 2" xfId="7542" xr:uid="{767C87B0-ECA5-4502-A744-BE2BE1C884BF}"/>
    <cellStyle name="_All AWPs - RCSB-FST 110602_2_CFA - AWPs 26.1.03" xfId="7543" xr:uid="{DA9532EB-F116-4C4C-B49D-D7EC254F7D41}"/>
    <cellStyle name="_All AWPs - RCSB-FST 110602_2_CFA - AWPs 26.1.03 2" xfId="7544" xr:uid="{86996871-601C-4FE7-BF31-BF53139C14A0}"/>
    <cellStyle name="_All AWPs - RCSB-FST 110602_2_CFA-AWPs 16.1.03" xfId="7545" xr:uid="{20057763-330B-484D-A1A0-EEFCB04F9123}"/>
    <cellStyle name="_All AWPs - RCSB-FST 110602_2_CFA-AWPs 16.1.03 2" xfId="7546" xr:uid="{F104462B-05F8-421F-ADB8-1C27B8FA148F}"/>
    <cellStyle name="_All AWPs - RCSB-FST 110602_2_Convenience Shopping allawps 30.04.04 (v2)" xfId="7547" xr:uid="{A0F99356-4DB3-4C68-9267-541CC9B344F0}"/>
    <cellStyle name="_All AWPs - RCSB-FST 110602_2_Convenience Shopping allawps 30.04.04 (v2) 2" xfId="7548" xr:uid="{EAC68B20-A69D-45DD-86AA-0F086E29BC12}"/>
    <cellStyle name="_All AWPs - RCSB-FST 110602_2_Dairies SRM v12005" xfId="7549" xr:uid="{42B5B2BA-6857-4D44-B474-2099ECD7711E}"/>
    <cellStyle name="_All AWPs - RCSB-FST 110602_2_Dairies SRM v12005 2" xfId="7550" xr:uid="{324DB2C1-CF4A-45AB-9085-953268E7FFE7}"/>
    <cellStyle name="_All AWPs - RCSB-FST 110602_2_FND" xfId="7551" xr:uid="{38B523E4-D96C-468E-9A51-7FDD2CE46443}"/>
    <cellStyle name="_All AWPs - RCSB-FST 110602_2_FND 2" xfId="7552" xr:uid="{320C0F56-C6B4-495D-BD68-439BA6056500}"/>
    <cellStyle name="_All AWPs - RCSB-FST 110602_2_FNF-N 2007" xfId="7553" xr:uid="{4F5CF9DB-983C-4AFE-8C27-BEA86D1E625D}"/>
    <cellStyle name="_All AWPs - RCSB-FST 110602_2_FNF-N 2007 2" xfId="7554" xr:uid="{5B99E6EC-5CD4-4CAE-AE5C-C46392A23DB5}"/>
    <cellStyle name="_All AWPs - RCSB-FST 110602_2_N 100_Other Payables_PML 08" xfId="7555" xr:uid="{0BC79F8B-8219-4BFC-85AB-61FF7109AD97}"/>
    <cellStyle name="_All AWPs - RCSB-FST 110602_2_N 100_Other Payables_PML 08 2" xfId="7556" xr:uid="{ABB4954B-D5F3-4EEC-BD92-DB274FEE5C59}"/>
    <cellStyle name="_All AWPs - RCSB-FST 110602_2_Storewell(R)-Awps-2002" xfId="7557" xr:uid="{D5DB76EC-9CE3-4452-9972-E9CFF67646DB}"/>
    <cellStyle name="_All AWPs - RCSB-FST 110602_2_Storewell(R)-Awps-2002 2" xfId="7558" xr:uid="{62133773-2AC3-42B4-8649-3170AD70EC81}"/>
    <cellStyle name="_All AWPs - RCSB-FST 110602_2_Unrecorded liabilities" xfId="7559" xr:uid="{CB7AFDBC-7C35-46F8-A134-840764A43D5E}"/>
    <cellStyle name="_All AWPs - RCSB-FST 110602_2_Unrecorded liabilities 2" xfId="7560" xr:uid="{95260940-D0A3-4766-AEFE-1B4549B3E209}"/>
    <cellStyle name="_All AWPs - RCSB-FST 110602_3" xfId="7561" xr:uid="{85B90B55-B292-451B-98D1-2487E04A7A47}"/>
    <cellStyle name="_All AWPs - RCSB-FST 110602_3 2" xfId="7562" xr:uid="{1F27B466-1449-408C-A5A8-2F1CFEFB980F}"/>
    <cellStyle name="_All AWPs - RCSB-FST 110602_3_01-Kizai AWP 170804" xfId="7563" xr:uid="{C95C67FE-C5A7-40E9-95B4-2B8B3DB06E8C}"/>
    <cellStyle name="_All AWPs - RCSB-FST 110602_3_01-Kizai AWP 170804 2" xfId="7564" xr:uid="{8B7707CF-5DD8-4B2C-BF4E-72ADBF93A77D}"/>
    <cellStyle name="_All AWPs - RCSB-FST 110602_3_01-Kozato appliance 30 June 2004" xfId="7565" xr:uid="{31E938D7-116E-47E1-BCFF-DB0185428155}"/>
    <cellStyle name="_All AWPs - RCSB-FST 110602_3_01-Kozato appliance 30 June 2004 2" xfId="7566" xr:uid="{F2A84F74-6226-4B8C-BFE9-FA1AE8E55013}"/>
    <cellStyle name="_All AWPs - RCSB-FST 110602_3_05- NORDSON_awp0904" xfId="7567" xr:uid="{CCCA3F63-37E5-4952-97F5-860C8C8DB7A5}"/>
    <cellStyle name="_All AWPs - RCSB-FST 110602_3_05- NORDSON_awp0904 2" xfId="7568" xr:uid="{88228CCA-1767-4B92-9EBB-8D8EF4211C14}"/>
    <cellStyle name="_All AWPs - RCSB-FST 110602_3_Book1" xfId="7569" xr:uid="{DFF3C349-64C0-4D87-A28C-BE2786046327}"/>
    <cellStyle name="_All AWPs - RCSB-FST 110602_3_Book1 2" xfId="7570" xr:uid="{F280FFF6-2E88-4006-8755-D2C712439A40}"/>
    <cellStyle name="_All AWPs - RCSB-FST 110602_3_Book1_BP AWPs 16122002" xfId="7571" xr:uid="{B00C281F-77D5-4B4D-97B3-04EE38CE0DA8}"/>
    <cellStyle name="_All AWPs - RCSB-FST 110602_3_Book1_BP AWPs 16122002 2" xfId="7572" xr:uid="{59FF4884-8229-4B27-B039-0882455F5DAE}"/>
    <cellStyle name="_All AWPs - RCSB-FST 110602_3_Book1_to be discussed with wai pong" xfId="7573" xr:uid="{F115EED4-6798-4A4B-A537-E2A4047377F1}"/>
    <cellStyle name="_All AWPs - RCSB-FST 110602_3_Book1_to be discussed with wai pong 2" xfId="7574" xr:uid="{C48DD7E3-219F-41AE-99A0-A0B566CEC2B0}"/>
    <cellStyle name="_All AWPs - RCSB-FST 110602_3_CFA - AWPs 26.1.03" xfId="7575" xr:uid="{D7898BCF-8AD2-4BC9-A082-0F78EA6E3B9E}"/>
    <cellStyle name="_All AWPs - RCSB-FST 110602_3_CFA - AWPs 26.1.03 2" xfId="7576" xr:uid="{B38E70CC-D4CE-4764-B59C-8467302ABBF3}"/>
    <cellStyle name="_All AWPs - RCSB-FST 110602_3_CFA-AWPs 16.1.03" xfId="7577" xr:uid="{5E8279AC-9F1A-4FD9-8171-8D7517A58997}"/>
    <cellStyle name="_All AWPs - RCSB-FST 110602_3_CFA-AWPs 16.1.03 2" xfId="7578" xr:uid="{F4B4DF1E-A835-4A37-B400-E8D82130BF90}"/>
    <cellStyle name="_All AWPs - RCSB-FST 110602_3_Convenience Shopping allawps 30.04.04 (v2)" xfId="7579" xr:uid="{1897CA7E-6C4F-49B1-A17C-B9B2AD735FB6}"/>
    <cellStyle name="_All AWPs - RCSB-FST 110602_3_Convenience Shopping allawps 30.04.04 (v2) 2" xfId="7580" xr:uid="{A03E7655-C383-4ADF-A837-8DB906DD4AC5}"/>
    <cellStyle name="_All AWPs - RCSB-FST 110602_3_Dairies SRM v12005" xfId="7581" xr:uid="{0A0449DC-A92B-45C0-8FD7-56577445C5B3}"/>
    <cellStyle name="_All AWPs - RCSB-FST 110602_3_Dairies SRM v12005 2" xfId="7582" xr:uid="{F6A6A651-BBEC-4556-944D-B6A03B8ABE24}"/>
    <cellStyle name="_All AWPs - RCSB-FST 110602_3_FND" xfId="7583" xr:uid="{516AE87F-CFCB-464A-9E2A-628854FE0B6F}"/>
    <cellStyle name="_All AWPs - RCSB-FST 110602_3_FND 2" xfId="7584" xr:uid="{88E4A5C0-52CB-4F77-87EF-AB32267418E1}"/>
    <cellStyle name="_All AWPs - RCSB-FST 110602_3_FNF-N 2007" xfId="7585" xr:uid="{3736F134-D57F-4692-8271-32E1AC0AE75D}"/>
    <cellStyle name="_All AWPs - RCSB-FST 110602_3_FNF-N 2007 2" xfId="7586" xr:uid="{88F28124-7376-4D69-875B-7488FF742534}"/>
    <cellStyle name="_All AWPs - RCSB-FST 110602_3_N 100_Other Payables_PML 08" xfId="7587" xr:uid="{3BE7403E-2ED2-45B6-963C-08B05A3DAF74}"/>
    <cellStyle name="_All AWPs - RCSB-FST 110602_3_N 100_Other Payables_PML 08 2" xfId="7588" xr:uid="{EBD70497-C08B-4C5E-B1A1-91FCBB1737C5}"/>
    <cellStyle name="_All AWPs - RCSB-FST 110602_3_Storewell(R)-Awps-2002" xfId="7589" xr:uid="{3EE34187-B08E-4BFE-AB15-06E5DE79B17A}"/>
    <cellStyle name="_All AWPs - RCSB-FST 110602_3_Storewell(R)-Awps-2002 2" xfId="7590" xr:uid="{AE782FCB-C18F-4601-8FD2-99E23E830544}"/>
    <cellStyle name="_All AWPs - RCSB-FST 110602_3_Unrecorded liabilities" xfId="7591" xr:uid="{0C4E9CF4-9528-4432-AC89-D31AE6079B1B}"/>
    <cellStyle name="_All AWPs - RCSB-FST 110602_3_Unrecorded liabilities 2" xfId="7592" xr:uid="{36F98EF1-6663-4A83-BB9B-6C237A16CC76}"/>
    <cellStyle name="_All AWPs - RCSB-FST 110602_4" xfId="7593" xr:uid="{01D863A3-D73C-4B88-B3F7-CC9CAD5CC1CE}"/>
    <cellStyle name="_All AWPs - RCSB-FST 110602_4 2" xfId="7594" xr:uid="{C39EDE03-3409-4B4D-9F4B-A0B3A6F93DFF}"/>
    <cellStyle name="_All AWPs - RCSB-FST 110602_4_01-Kizai AWP 170804" xfId="7595" xr:uid="{42D88070-0A8C-48F2-8A41-69E2D04A12A4}"/>
    <cellStyle name="_All AWPs - RCSB-FST 110602_4_01-Kizai AWP 170804 2" xfId="7596" xr:uid="{21690812-639B-4AE2-8DC7-AE6BC46BD8C7}"/>
    <cellStyle name="_All AWPs - RCSB-FST 110602_4_01-Kozato appliance 30 June 2004" xfId="7597" xr:uid="{E1B2394E-0A10-4079-855C-AF7E0FE45A1F}"/>
    <cellStyle name="_All AWPs - RCSB-FST 110602_4_01-Kozato appliance 30 June 2004 2" xfId="7598" xr:uid="{D8662109-1A03-4469-8B77-56CA7F671170}"/>
    <cellStyle name="_All AWPs - RCSB-FST 110602_4_05- NORDSON_awp0904" xfId="7599" xr:uid="{3A4C6B83-EC24-491A-ADFD-4C956EA3D1A3}"/>
    <cellStyle name="_All AWPs - RCSB-FST 110602_4_05- NORDSON_awp0904 2" xfId="7600" xr:uid="{D9A91C0C-C724-427C-9714-EB383BC20F17}"/>
    <cellStyle name="_All AWPs - RCSB-FST 110602_4_Book1" xfId="7601" xr:uid="{60C19B56-B5EF-4458-A217-486ABB0B69DE}"/>
    <cellStyle name="_All AWPs - RCSB-FST 110602_4_Book1 2" xfId="7602" xr:uid="{C964E70B-9AE4-4086-9024-E9C2F6C5EF4C}"/>
    <cellStyle name="_All AWPs - RCSB-FST 110602_4_Book1_BP AWPs 16122002" xfId="7603" xr:uid="{27332B45-3A6B-48AE-A212-A85945B5CD73}"/>
    <cellStyle name="_All AWPs - RCSB-FST 110602_4_Book1_BP AWPs 16122002 2" xfId="7604" xr:uid="{59A32AD7-C279-44D4-BE89-438E93156451}"/>
    <cellStyle name="_All AWPs - RCSB-FST 110602_4_Book1_to be discussed with wai pong" xfId="7605" xr:uid="{902F4197-E035-493F-94FB-0A56DBE6FA46}"/>
    <cellStyle name="_All AWPs - RCSB-FST 110602_4_Book1_to be discussed with wai pong 2" xfId="7606" xr:uid="{6CF0AF1B-71E0-4F8B-A2B6-4527C548B40E}"/>
    <cellStyle name="_All AWPs - RCSB-FST 110602_4_CFA - AWPs 26.1.03" xfId="7607" xr:uid="{57992714-22C6-41B5-87BE-AD3758F20BCE}"/>
    <cellStyle name="_All AWPs - RCSB-FST 110602_4_CFA - AWPs 26.1.03 2" xfId="7608" xr:uid="{5AD60434-967F-41C6-99D3-E8605EBB6AC5}"/>
    <cellStyle name="_All AWPs - RCSB-FST 110602_4_CFA-AWPs 16.1.03" xfId="7609" xr:uid="{A85A99AE-17BC-4998-B4E2-0D858BD8E490}"/>
    <cellStyle name="_All AWPs - RCSB-FST 110602_4_CFA-AWPs 16.1.03 2" xfId="7610" xr:uid="{05E1E91C-AC62-454E-B008-0B4347E9F2F7}"/>
    <cellStyle name="_All AWPs - RCSB-FST 110602_4_Convenience Shopping allawps 30.04.04 (v2)" xfId="7611" xr:uid="{092C51B6-386F-4372-B974-E92A6F992F0B}"/>
    <cellStyle name="_All AWPs - RCSB-FST 110602_4_Convenience Shopping allawps 30.04.04 (v2) 2" xfId="7612" xr:uid="{F83A4FFD-E41A-4AD3-9DD8-564966279404}"/>
    <cellStyle name="_All AWPs - RCSB-FST 110602_4_Dairies SRM v12005" xfId="7613" xr:uid="{CF54EEAA-D8B2-4A9F-BCD8-4F3807D44CA2}"/>
    <cellStyle name="_All AWPs - RCSB-FST 110602_4_Dairies SRM v12005 2" xfId="7614" xr:uid="{D7F2EEB0-39F8-4175-B25E-9A10F0B3943F}"/>
    <cellStyle name="_All AWPs - RCSB-FST 110602_4_FND" xfId="7615" xr:uid="{BCC00049-A31B-413B-B2C1-1EA6A7945B35}"/>
    <cellStyle name="_All AWPs - RCSB-FST 110602_4_FND 2" xfId="7616" xr:uid="{E59FD472-F70F-4B39-8B59-2D625F61843D}"/>
    <cellStyle name="_All AWPs - RCSB-FST 110602_4_FNF-N 2007" xfId="7617" xr:uid="{81695E3E-1531-4544-A513-FC46BBAB3EED}"/>
    <cellStyle name="_All AWPs - RCSB-FST 110602_4_FNF-N 2007 2" xfId="7618" xr:uid="{A1461BC1-9CCE-4D9D-97E5-8C0E6C6FA747}"/>
    <cellStyle name="_All AWPs - RCSB-FST 110602_4_N 100_Other Payables_PML 08" xfId="7619" xr:uid="{6A9573EA-94FC-4AF0-8245-5E60B723E83F}"/>
    <cellStyle name="_All AWPs - RCSB-FST 110602_4_N 100_Other Payables_PML 08 2" xfId="7620" xr:uid="{93FC071C-F488-40A6-81C0-4FED1864C8D5}"/>
    <cellStyle name="_All AWPs - RCSB-FST 110602_4_Storewell(R)-Awps-2002" xfId="7621" xr:uid="{27BEA277-5016-41F2-8ABF-81861B8AEA42}"/>
    <cellStyle name="_All AWPs - RCSB-FST 110602_4_Storewell(R)-Awps-2002 2" xfId="7622" xr:uid="{92201377-74C1-47A0-ABB9-4DAE8121E138}"/>
    <cellStyle name="_All AWPs - RCSB-FST 110602_4_Unrecorded liabilities" xfId="7623" xr:uid="{90066B09-573E-4260-A790-D285E7A3D755}"/>
    <cellStyle name="_All AWPs - RCSB-FST 110602_4_Unrecorded liabilities 2" xfId="7624" xr:uid="{4C5BB45D-F287-4EAE-8821-37ED0F2F022F}"/>
    <cellStyle name="_All AWPs - RCSB-FST 110602_5" xfId="7625" xr:uid="{4DC34FE9-BD7F-45A8-A021-B0397B14E57F}"/>
    <cellStyle name="_All AWPs - RCSB-FST 110602_5 2" xfId="7626" xr:uid="{91C9704B-CF51-4F09-A361-BFE59AE16638}"/>
    <cellStyle name="_All AWPs - RCSB-FST 110602_5_Dairies SRM v12005" xfId="7627" xr:uid="{6FB96B5E-DDD6-45AA-94AB-30008F2DB6BC}"/>
    <cellStyle name="_All AWPs - RCSB-FST 110602_5_Dairies SRM v12005 2" xfId="7628" xr:uid="{E157F0B2-9048-474E-9678-CCB4BE0A7026}"/>
    <cellStyle name="_All AWPs - RCSB-FST 110602_5_FND" xfId="7629" xr:uid="{1A03DEF1-876F-4F1D-9359-8590DB7FAAD1}"/>
    <cellStyle name="_All AWPs - RCSB-FST 110602_5_FND 2" xfId="7630" xr:uid="{4D2FA753-F57F-4CC5-9EE5-3EB661A2AC76}"/>
    <cellStyle name="_All AWPs - RCSB-FST 110602_5_FNF-N 2007" xfId="7631" xr:uid="{7A53B7EE-CC22-43EC-8E21-1C00BCF6268A}"/>
    <cellStyle name="_All AWPs - RCSB-FST 110602_5_FNF-N 2007 2" xfId="7632" xr:uid="{20C8455A-AC38-418A-920B-BCD3CE7F0C19}"/>
    <cellStyle name="_All AWPs - RCSB-FST 110602_5_N 100_Other Payables_PML 08" xfId="7633" xr:uid="{B1078CC1-67D8-4584-913F-460B2EEC904B}"/>
    <cellStyle name="_All AWPs - RCSB-FST 110602_5_N 100_Other Payables_PML 08 2" xfId="7634" xr:uid="{8FBE1A4B-928A-4630-9BB7-57D072D05AF0}"/>
    <cellStyle name="_All AWPs - RCSB-FST 110602_5_Unrecorded liabilities" xfId="7635" xr:uid="{4DCE0F76-4974-4A65-BECD-D5DB07440A1A}"/>
    <cellStyle name="_All AWPs - RCSB-FST 110602_5_Unrecorded liabilities 2" xfId="7636" xr:uid="{FAD810F1-1DAC-43BA-B0EE-C30D6ECE38E5}"/>
    <cellStyle name="_All AWPs - RCSB-FST 110602_Dairies SRM v12005" xfId="7637" xr:uid="{EBD76CD5-C437-43C2-89A5-69EEAC8C1F60}"/>
    <cellStyle name="_All AWPs - RCSB-FST 110602_Dairies SRM v12005 2" xfId="7638" xr:uid="{1F3BD2B2-EBB7-4FC9-A1DA-DD6C88D0D60F}"/>
    <cellStyle name="_All AWPs - RCSB-FST 110602_FND" xfId="7639" xr:uid="{E0A96B5B-DEFF-406A-AF6E-5D190634803D}"/>
    <cellStyle name="_All AWPs - RCSB-FST 110602_FND 2" xfId="7640" xr:uid="{B97B0786-ADFC-4758-8C65-B4BED2748FE5}"/>
    <cellStyle name="_All AWPs - RCSB-FST 110602_FNF-N 2007" xfId="7641" xr:uid="{5E0B430F-7572-44E3-987F-A9C35031925A}"/>
    <cellStyle name="_All AWPs - RCSB-FST 110602_FNF-N 2007 2" xfId="7642" xr:uid="{1C4E4BAA-35D1-4E59-B9BC-293D78488FB3}"/>
    <cellStyle name="_All AWPs - RCSB-FST 110602_N 100_Other Payables_PML 08" xfId="7643" xr:uid="{64D3651C-EEB2-4403-831C-20A8CFDBB772}"/>
    <cellStyle name="_All AWPs - RCSB-FST 110602_N 100_Other Payables_PML 08 2" xfId="7644" xr:uid="{D2239A3C-A611-4ABA-9158-BA9E34813DB6}"/>
    <cellStyle name="_All AWPs - RCSB-FST 110602_Unrecorded liabilities" xfId="7645" xr:uid="{25C9A8CE-3BE4-4992-AA26-B869C660FA24}"/>
    <cellStyle name="_All AWPs - RCSB-FST 110602_Unrecorded liabilities 2" xfId="7646" xr:uid="{FDBEE50D-95CF-443D-B1A7-6AF79C66EDDD}"/>
    <cellStyle name="_ASC Sdn Bhd final awp updated 18.8.04" xfId="7647" xr:uid="{D50E024E-1606-426A-B483-15EB4B03F57D}"/>
    <cellStyle name="_ASC Sdn Bhd final awp updated 18.8.04 2" xfId="7648" xr:uid="{3007DBB6-735A-4D50-AE0B-CFAD992629E7}"/>
    <cellStyle name="_ASC Sdn Bhd final awp updated 18.8.04_1a FND-InfoRqd-YA2010 - Brenda" xfId="7649" xr:uid="{E9958D11-C60B-4489-AC88-042D3F285337}"/>
    <cellStyle name="_ASCE 11072004" xfId="7650" xr:uid="{9D01724E-B99E-4232-817B-CD40EC4599F7}"/>
    <cellStyle name="_ASCE 11072004 2" xfId="7651" xr:uid="{B7ED0695-3EC7-4090-AE9E-35ADC0BCFA2C}"/>
    <cellStyle name="_ASCE 11072004_1a FND-InfoRqd-YA2010 - Brenda" xfId="7652" xr:uid="{7C55D9D8-963A-4997-B4BC-6A45109E668B}"/>
    <cellStyle name="_BG2010 COP" xfId="116" xr:uid="{BFE85824-94BD-44F8-9BCA-3D71F8E7D901}"/>
    <cellStyle name="_Book1" xfId="7653" xr:uid="{567B3859-6C88-4AA1-9C29-B09D0909404A}"/>
    <cellStyle name="_x0004__Book1" xfId="7654" xr:uid="{BD060D45-BB2B-47D4-9E60-072E33B3DE8B}"/>
    <cellStyle name="_Book1 2" xfId="7655" xr:uid="{5F5CAEA9-1EDB-4798-8167-C4632D109F64}"/>
    <cellStyle name="_x0004__Book1 2" xfId="7656" xr:uid="{1E381732-23FF-4D66-910F-9175051BF9BB}"/>
    <cellStyle name="_Book1 3" xfId="7657" xr:uid="{C9BA897C-45F9-4849-A69C-E5D213E24C8F}"/>
    <cellStyle name="_x0004__Book1 3" xfId="7658" xr:uid="{1F07CBFF-50A1-4A90-8C19-F2110CD51EB4}"/>
    <cellStyle name="_Book1 4" xfId="7659" xr:uid="{4DF900E3-EBB3-4BE3-80DE-177D9FEA43E3}"/>
    <cellStyle name="_x0004__Book1 4" xfId="7660" xr:uid="{32BAA5EF-8420-4274-8B19-89E5D3D447AF}"/>
    <cellStyle name="_Book1_BP AWPs 16122002" xfId="7661" xr:uid="{A5607907-8E68-45FB-A8DF-B3C4D95CC31F}"/>
    <cellStyle name="_x0004__Book1_BP AWPs 16122002" xfId="7662" xr:uid="{A452C8F0-6185-4C42-814B-A283490E27A9}"/>
    <cellStyle name="_Book1_BP AWPs 16122002 2" xfId="7663" xr:uid="{6587C9FD-8C48-4378-9F2B-709E5414FAEA}"/>
    <cellStyle name="_x0004__Book1_BP AWPs 16122002 2" xfId="7664" xr:uid="{39B01AE3-73AC-4602-AEC7-7C5FD11934B9}"/>
    <cellStyle name="_Book1_BP AWPs 16122002 3" xfId="7665" xr:uid="{D9C4487E-F8E1-41B5-98C4-2D9BF5F4CF3E}"/>
    <cellStyle name="_x0004__Book1_BP AWPs 16122002 3" xfId="7666" xr:uid="{268A5EAE-DFFC-47C7-8D9A-E39166E65B84}"/>
    <cellStyle name="_Book1_BP AWPs 16122002 4" xfId="7667" xr:uid="{13B255D2-D612-4CD0-8352-AD274D4D72A2}"/>
    <cellStyle name="_x0004__Book1_BP AWPs 16122002 4" xfId="7668" xr:uid="{7E0D216F-8B2E-47BC-ABBF-A0782D49AA45}"/>
    <cellStyle name="_Book1_to be discussed with wai pong" xfId="7669" xr:uid="{5360A6A9-5574-4F64-8ED7-AB74FB2F02AB}"/>
    <cellStyle name="_x0004__Book1_to be discussed with wai pong" xfId="7670" xr:uid="{46481159-BE0B-41A2-A10B-9F897DB3FED4}"/>
    <cellStyle name="_Book1_to be discussed with wai pong 2" xfId="7671" xr:uid="{C27521AE-4593-4CBE-9AED-664A7AACB3B7}"/>
    <cellStyle name="_x0004__Book1_to be discussed with wai pong 2" xfId="7672" xr:uid="{AF8FC203-9258-4902-8F93-4D404FE64FAD}"/>
    <cellStyle name="_Book1_to be discussed with wai pong 3" xfId="7673" xr:uid="{E86CA8E5-C210-4E48-BF2D-96DDE6DF583E}"/>
    <cellStyle name="_x0004__Book1_to be discussed with wai pong 3" xfId="7674" xr:uid="{EBE31800-94D2-4BD5-8D90-7D33506D5BD7}"/>
    <cellStyle name="_Book1_to be discussed with wai pong 4" xfId="7675" xr:uid="{02B39820-BAED-4C4D-89A7-990DD2EB43D1}"/>
    <cellStyle name="_x0004__Book1_to be discussed with wai pong 4" xfId="7676" xr:uid="{7AAEDD51-35BA-4D80-B302-D0B274D201A9}"/>
    <cellStyle name="_Buying Vat Aug 10" xfId="5091" xr:uid="{1C97BE39-DCF2-40E6-A65E-E69C6A70B282}"/>
    <cellStyle name="_CFA - AWPs 26.1.03" xfId="7677" xr:uid="{6683BD3E-58F7-45AA-BD1F-760E16010482}"/>
    <cellStyle name="_x0004__CFA - AWPs 26.1.03" xfId="7678" xr:uid="{2BEC7A60-6F4B-4C3A-A6B2-332B89620B54}"/>
    <cellStyle name="_CFA - AWPs 26.1.03 2" xfId="7679" xr:uid="{9F22AA43-90C5-45E3-8849-744F85F63743}"/>
    <cellStyle name="_x0004__CFA - AWPs 26.1.03 2" xfId="7680" xr:uid="{C91DA0F3-F244-411A-B12D-0558AF3BB951}"/>
    <cellStyle name="_CFA - AWPs 26.1.03 3" xfId="7681" xr:uid="{8124EEF9-26FD-4E29-8B6C-89CF2728BB9B}"/>
    <cellStyle name="_x0004__CFA - AWPs 26.1.03 3" xfId="7682" xr:uid="{85B2BF86-A59D-4E42-B1E3-024204B4A632}"/>
    <cellStyle name="_CFA - AWPs 26.1.03 4" xfId="7683" xr:uid="{79185B06-9556-403E-A7BE-9614765FDBA6}"/>
    <cellStyle name="_x0004__CFA - AWPs 26.1.03 4" xfId="7684" xr:uid="{5ACF85BF-A0A3-4263-B412-392A96B110B8}"/>
    <cellStyle name="_CFA-AWPs 16.1.03" xfId="7685" xr:uid="{F1BD075E-B4CB-4D3D-8339-6B25BD7F2565}"/>
    <cellStyle name="_x0004__CFA-AWPs 16.1.03" xfId="7686" xr:uid="{F5DD8C30-8694-48FC-A080-6767BC86817D}"/>
    <cellStyle name="_CFA-AWPs 16.1.03 2" xfId="7687" xr:uid="{CD4A73AC-65B2-4D46-BBE5-D1B1B9E31FB4}"/>
    <cellStyle name="_x0004__CFA-AWPs 16.1.03 2" xfId="7688" xr:uid="{D977D1E8-8755-4E5D-A314-08A0AD178BB7}"/>
    <cellStyle name="_CFA-AWPs 16.1.03 3" xfId="7689" xr:uid="{96747CC3-87F7-4985-B798-63C6E4B15386}"/>
    <cellStyle name="_x0004__CFA-AWPs 16.1.03 3" xfId="7690" xr:uid="{3A98F152-8686-4811-878E-07DEAB419A97}"/>
    <cellStyle name="_CFA-AWPs 16.1.03 4" xfId="7691" xr:uid="{A37209C0-FCCB-4D9B-AA68-06832C8A634B}"/>
    <cellStyle name="_x0004__CFA-AWPs 16.1.03 4" xfId="7692" xr:uid="{6CE7D8C8-33C0-47A2-917B-4C9F83808AA4}"/>
    <cellStyle name="_conso_Forecast2008 v4" xfId="117" xr:uid="{84164D72-3EF7-497B-92EE-8B4B26ADE42F}"/>
    <cellStyle name="_conso_Forecast2008 v4 2" xfId="6154" xr:uid="{0F9379E8-30B8-47EA-AB68-4368BE6CBA76}"/>
    <cellStyle name="_conso_Forecast2008 v4 3" xfId="7693" xr:uid="{DE8812C0-1D35-4C40-90BE-8D302C0A79B2}"/>
    <cellStyle name="_Contents GL 11 Apr 11" xfId="5092" xr:uid="{DEF4F2F3-6EC0-4005-BCEB-38A170B4DBFB}"/>
    <cellStyle name="_Contents GL 11 Aug 10" xfId="5093" xr:uid="{413332FF-CE86-4726-B000-CB04415D232A}"/>
    <cellStyle name="_Contents GL 11 Dec 10" xfId="5094" xr:uid="{B30FCCBB-28B3-4345-B9D2-AB062BD70E8B}"/>
    <cellStyle name="_Contents GL 11 Feb 11" xfId="5095" xr:uid="{ABE4ABDF-A819-4421-9105-B7E6126802E2}"/>
    <cellStyle name="_Contents GL 11 Jan 11" xfId="5096" xr:uid="{B5C762F3-42E7-47F5-BDE6-1F6674786303}"/>
    <cellStyle name="_Contents GL 11 June 11" xfId="5097" xr:uid="{1C31ED98-79AE-49A2-A0E1-24EA98CC5AD8}"/>
    <cellStyle name="_Contents GL 11 June 11 re#1" xfId="5098" xr:uid="{4D0BD6A7-9C1A-4DBE-B1AC-65EC352F113F}"/>
    <cellStyle name="_Contents GL 11 Mar 11" xfId="5099" xr:uid="{F464284E-B0DD-4F39-BCC7-AB9E535FCC27}"/>
    <cellStyle name="_Contents GL 11 May 11" xfId="5100" xr:uid="{7ABBC17F-7FDC-483A-A787-9A5649DDEDC9}"/>
    <cellStyle name="_Contents GL 11 Nov 10" xfId="5101" xr:uid="{2B0A4E79-87B7-4634-8EC0-C3F52AC48644}"/>
    <cellStyle name="_Contents GL 11 Oct 10" xfId="5102" xr:uid="{561723AB-BCDD-4F6C-8583-AC9BB00C2104}"/>
    <cellStyle name="_Contents GL 11 Sep 10" xfId="5103" xr:uid="{CAD49F8F-DB58-4EE1-9D5B-3DAFCA47B454}"/>
    <cellStyle name="_Convenience Shopping allawps 30.04.04 (v2)" xfId="7694" xr:uid="{B347C8DD-C100-4C86-9FCE-5097261727D9}"/>
    <cellStyle name="_x0004__Convenience Shopping allawps 30.04.04 (v2)" xfId="7695" xr:uid="{1BC5D40F-6747-4BF4-A901-317AB7BC1061}"/>
    <cellStyle name="_Convenience Shopping allawps 30.04.04 (v2) 2" xfId="7696" xr:uid="{CDD23579-729D-484A-9AD6-67C4C58BBC2C}"/>
    <cellStyle name="_x0004__Convenience Shopping allawps 30.04.04 (v2) 2" xfId="7697" xr:uid="{33D718F8-FACB-49E9-8427-6303FD1470B7}"/>
    <cellStyle name="_Convenience Shopping allawps 30.04.04 (v2) 3" xfId="7698" xr:uid="{9BBCCDCD-01EA-4A60-93FE-7E70074D4F8B}"/>
    <cellStyle name="_x0004__Convenience Shopping allawps 30.04.04 (v2) 3" xfId="7699" xr:uid="{D02E237B-2F15-41DA-BB97-4B8AC6C0DDC4}"/>
    <cellStyle name="_Convenience Shopping allawps 30.04.04 (v2) 4" xfId="7700" xr:uid="{DAD9CE85-8848-4E4C-AD8D-8B1AE30D38BD}"/>
    <cellStyle name="_x0004__Convenience Shopping allawps 30.04.04 (v2) 4" xfId="7701" xr:uid="{79B78AC9-1890-4AE4-967C-C3F97E1B44D6}"/>
    <cellStyle name="_Cost Center Code" xfId="118" xr:uid="{3E75463B-C45B-4B2C-8BCD-25BC4587F130}"/>
    <cellStyle name="_Daily May 2010" xfId="119" xr:uid="{A56F668E-575A-4C70-91B0-ED086B2E8220}"/>
    <cellStyle name="_Dairies SRM v12005" xfId="7702" xr:uid="{DEB0DB0A-0EE3-4479-97F7-610904D67EC6}"/>
    <cellStyle name="_x0004__Dairies SRM v12005" xfId="7703" xr:uid="{2445B1E8-52AC-4CF6-9A30-A1B27AC70FB6}"/>
    <cellStyle name="_Dairies SRM v12005 2" xfId="7704" xr:uid="{CCC8F3F3-FC09-4F89-974B-968460E314D5}"/>
    <cellStyle name="_x0004__Dairies SRM v12005 2" xfId="7705" xr:uid="{08942309-6885-443D-BBA6-824F0F1F1740}"/>
    <cellStyle name="_Dairies SRM v12005 3" xfId="7706" xr:uid="{A168D7D5-8495-413C-89AB-DA8A573DFDAA}"/>
    <cellStyle name="_x0004__Dairies SRM v12005 3" xfId="7707" xr:uid="{01107DC4-2348-46E4-A001-30FA4D9D839D}"/>
    <cellStyle name="_Dairies SRM v12005 4" xfId="7708" xr:uid="{92AEBA24-131B-4660-941F-3E2AD928345E}"/>
    <cellStyle name="_x0004__Dairies SRM v12005 4" xfId="7709" xr:uid="{2C7F0507-DA5E-46DD-9E65-DDFF6595D127}"/>
    <cellStyle name="_DATA August 2009 ส่งพี่ดิว (2)" xfId="120" xr:uid="{43AB8C80-3796-408B-A745-C91561B3460C}"/>
    <cellStyle name="_data_Music" xfId="121" xr:uid="{672750A4-28A9-4B20-ABE8-4916AEFBE4D7}"/>
    <cellStyle name="_data_Music 2" xfId="7710" xr:uid="{8F7DC080-A24F-464C-9573-B48E2B6000CF}"/>
    <cellStyle name="_data_Music 3" xfId="7711" xr:uid="{FD492921-D926-48BD-B033-F0608EA3C924}"/>
    <cellStyle name="_Fixed assets" xfId="5104" xr:uid="{F89C49FA-B910-4BB9-A587-157DD2149AEE}"/>
    <cellStyle name="_FND" xfId="7712" xr:uid="{35F1A778-C6BF-4859-B64F-4F02E546BC9A}"/>
    <cellStyle name="_x0004__FND" xfId="7713" xr:uid="{78C36D7E-F788-484F-B718-242207B7E8E9}"/>
    <cellStyle name="_FND 2" xfId="7714" xr:uid="{D0687097-0BAB-409E-9A88-F8FB7CD36A1B}"/>
    <cellStyle name="_x0004__FND 2" xfId="7715" xr:uid="{C82DFCB5-DC5B-4B42-89E3-9789F2BCAA1B}"/>
    <cellStyle name="_FND 3" xfId="7716" xr:uid="{FB7EB2FE-4D8A-41CA-93A0-1E6DA394116E}"/>
    <cellStyle name="_x0004__FND 3" xfId="7717" xr:uid="{66175E3E-B872-48DD-9B30-2686A4798394}"/>
    <cellStyle name="_FND 4" xfId="7718" xr:uid="{F092C5BD-49B9-4812-9DB4-FF34B30F552D}"/>
    <cellStyle name="_x0004__FND 4" xfId="7719" xr:uid="{2996EE6E-C7EE-4B00-8EB8-9A9975B37E7D}"/>
    <cellStyle name="_FNF-N 2007" xfId="7720" xr:uid="{0E2298A3-7F19-42F4-81C1-20B6A79564AB}"/>
    <cellStyle name="_x0004__FNF-N 2007" xfId="7721" xr:uid="{E11A6E7F-27AF-4082-8F05-06D32F169B28}"/>
    <cellStyle name="_FNF-N 2007 2" xfId="7722" xr:uid="{7ECF62AC-7094-4DCB-8527-A6526DD5D019}"/>
    <cellStyle name="_x0004__FNF-N 2007 2" xfId="7723" xr:uid="{7755A91A-A7EE-4B55-8BBC-3F7A3657F5F5}"/>
    <cellStyle name="_FNF-N 2007 3" xfId="7724" xr:uid="{3E6498DD-9CF3-4195-9B68-4B79F2AB5AED}"/>
    <cellStyle name="_x0004__FNF-N 2007 3" xfId="7725" xr:uid="{EC091BE4-39AE-4C35-B836-05011C4E02B0}"/>
    <cellStyle name="_FNF-N 2007 4" xfId="7726" xr:uid="{97C0C433-0D4D-42E6-B459-B00DEDA0FC5C}"/>
    <cellStyle name="_x0004__FNF-N 2007 4" xfId="7727" xr:uid="{7925CBB7-5A7D-4120-B95D-CA0292B9AA2C}"/>
    <cellStyle name="_Formula vat -SAP" xfId="5105" xr:uid="{268B63C5-73BF-4CE3-ACD5-E645413AB769}"/>
    <cellStyle name="_FSA-FH" xfId="5106" xr:uid="{B2D96772-283E-4E78-97EF-3892FE002C2B}"/>
    <cellStyle name="_FSA-FH2" xfId="5107" xr:uid="{A5E5D2DA-E184-4604-845D-7500371C46D2}"/>
    <cellStyle name="_x000e__G" xfId="7728" xr:uid="{7D5C2E86-4431-4405-85CB-698EFC06F0FE}"/>
    <cellStyle name="_HR Template(1)" xfId="122" xr:uid="{7EAB27BE-A74C-4319-866F-C9A2785F57D9}"/>
    <cellStyle name="_klc awp 03" xfId="7729" xr:uid="{0D1850EF-5749-4463-870A-302EEBF0805F}"/>
    <cellStyle name="_klc awp 03 2" xfId="7730" xr:uid="{04CD7B5D-486E-4C9B-8296-A5388218A625}"/>
    <cellStyle name="_klc awp 2003" xfId="7731" xr:uid="{1855952F-109E-4AEE-BAFC-7F82554B82B6}"/>
    <cellStyle name="_klc awp 2003 2" xfId="7732" xr:uid="{F0598C7D-16C3-4AA2-BF83-87D1890C8A39}"/>
    <cellStyle name="_Malee Group แยก Monthly Daily" xfId="123" xr:uid="{A182C65A-C93B-4BF0-A4F4-84C5193A65FA}"/>
    <cellStyle name="_Master Expenses Crystal" xfId="124" xr:uid="{D2CBAD76-9F33-405C-9985-8D7D2CBAAA98}"/>
    <cellStyle name="_Music - all 09" xfId="125" xr:uid="{02376825-ED2E-4A37-9A17-1CFFE3C55D0D}"/>
    <cellStyle name="_Music - all 09 2" xfId="7733" xr:uid="{7407DE07-F3CD-4A81-99E3-32BF9DA0347C}"/>
    <cellStyle name="_Music - all 09 3" xfId="7734" xr:uid="{56F2E36F-8829-4239-9D5B-45D24991C3C4}"/>
    <cellStyle name="_N 100_Other Payables_PML 08" xfId="7735" xr:uid="{51F11DA1-8547-47AF-B855-93FBA60BB50A}"/>
    <cellStyle name="_x0004__N 100_Other Payables_PML 08" xfId="7736" xr:uid="{AACEB177-B6FE-4F55-B11B-712BBBCC764F}"/>
    <cellStyle name="_N 100_Other Payables_PML 08 2" xfId="7737" xr:uid="{3C06C61A-ADFB-4139-BD9B-21149A78023C}"/>
    <cellStyle name="_x0004__N 100_Other Payables_PML 08 2" xfId="7738" xr:uid="{A9BD6198-390C-4F8F-A958-E347D85DE350}"/>
    <cellStyle name="_N 100_Other Payables_PML 08 3" xfId="7739" xr:uid="{AD45AAB2-3D68-4F8F-AEE6-23277E8CE2D4}"/>
    <cellStyle name="_x0004__N 100_Other Payables_PML 08 3" xfId="7740" xr:uid="{67A6BE68-D042-4813-A250-E3943DF75F70}"/>
    <cellStyle name="_N 100_Other Payables_PML 08 4" xfId="7741" xr:uid="{AC1C97D2-314F-4C91-8F34-97C55F48C9E9}"/>
    <cellStyle name="_x0004__N 100_Other Payables_PML 08 4" xfId="7742" xr:uid="{BD11C8E9-4D5B-4F09-BFDD-8FED6CD7D959}"/>
    <cellStyle name="_PJ_ MCM" xfId="126" xr:uid="{88F77EB1-44D6-4304-A3A0-63A8F714AF51}"/>
    <cellStyle name="_PJ_ MCM 2" xfId="7743" xr:uid="{DCCA8EF1-215F-4357-9702-7942221A86C7}"/>
    <cellStyle name="_PJ_ MCM 3" xfId="7744" xr:uid="{A596CEF4-80C3-45CD-B58E-F0EEDEA92AC3}"/>
    <cellStyle name="_PJ_LT" xfId="127" xr:uid="{4873E921-ABD2-47C0-8037-D0995680E1F4}"/>
    <cellStyle name="_PJ_LT 2" xfId="7745" xr:uid="{8F9A4F5E-C056-4184-A9D7-13A6DA2921CA}"/>
    <cellStyle name="_PJ_LT 3" xfId="7746" xr:uid="{55229E8D-5615-441C-A3E4-5DF4C8545C01}"/>
    <cellStyle name="_PJ_Music" xfId="128" xr:uid="{2A3CC2B7-A1CA-4730-BBB7-B467BF4CCA3A}"/>
    <cellStyle name="_PJ_Music 2" xfId="7747" xr:uid="{20997777-0B87-4C05-A16F-C287B14931F9}"/>
    <cellStyle name="_PJ_Music 3" xfId="7748" xr:uid="{B0302E4F-FD3A-4BDD-8CCD-7E7DCE33E929}"/>
    <cellStyle name="_PJ_ST" xfId="129" xr:uid="{94D0F539-C278-4A27-8D21-A55FB91A3B9B}"/>
    <cellStyle name="_PJ_ST 2" xfId="7749" xr:uid="{E07490F1-DB4C-4B52-BABC-BFFF826E75F5}"/>
    <cellStyle name="_PJ_ST 3" xfId="7750" xr:uid="{2A86A2F4-7EA7-4DFF-B2CB-DCD90D781302}"/>
    <cellStyle name="_Plan OT (Budget 2010) ส่งบัญชี" xfId="130" xr:uid="{7F919285-824C-44FC-939A-B924625EBD42}"/>
    <cellStyle name="_rcsb 03 awp" xfId="7751" xr:uid="{97FD16E1-E97B-44C7-A956-0E83D3B7A5AC}"/>
    <cellStyle name="_rcsb 03 awp 2" xfId="7752" xr:uid="{1A9C1B3E-525E-4F9F-91E1-C29709A84678}"/>
    <cellStyle name="_rcsb 03 awp v2" xfId="7753" xr:uid="{7B60B729-CF17-456B-8EA3-1635D225CD22}"/>
    <cellStyle name="_rcsb 03 awp v2 2" xfId="7754" xr:uid="{8A6DF4AD-C8EE-448F-A498-BF29A0C85773}"/>
    <cellStyle name="_rcsb 03 awp v2_1" xfId="7755" xr:uid="{022B80C5-6BE9-4D44-B74E-1ED1038AEF02}"/>
    <cellStyle name="_rcsb 03 awp v2_1 2" xfId="7756" xr:uid="{BB31F0FD-C323-4CBE-97E8-2023CDF27C37}"/>
    <cellStyle name="_rcsb 03 awp v2_2" xfId="7757" xr:uid="{9EDA7CA8-E889-449D-B9FE-B1495C5552C3}"/>
    <cellStyle name="_rcsb 03 awp v2_2 2" xfId="7758" xr:uid="{865C1A36-720F-4CC4-A27C-810013A4CF20}"/>
    <cellStyle name="_rcsb 03 awp v2_3" xfId="7759" xr:uid="{7E4544CE-1FFB-484B-B244-17DA25A38E06}"/>
    <cellStyle name="_rcsb 03 awp v2_3 2" xfId="7760" xr:uid="{80F758E4-688A-4CA9-A032-940917CD5BB3}"/>
    <cellStyle name="_rcsb 03 awp v2_4" xfId="7761" xr:uid="{E5F938DE-C236-433A-A415-6D1950420F31}"/>
    <cellStyle name="_rcsb 03 awp v2_4 2" xfId="7762" xr:uid="{BCEC4550-DED4-4000-BE92-B093AA057F71}"/>
    <cellStyle name="_rcsb 03 awp v2_5" xfId="7763" xr:uid="{4A2B46B6-1A76-41BD-B258-426614CC32E8}"/>
    <cellStyle name="_rcsb 03 awp v2_5 2" xfId="7764" xr:uid="{9058FEF0-E31F-4EC9-A940-24F65DFEB76F}"/>
    <cellStyle name="_rcsb 03 awp_1" xfId="7765" xr:uid="{46D447F0-B584-4F08-A5B3-9B40DD3C38B0}"/>
    <cellStyle name="_rcsb 03 awp_1 2" xfId="7766" xr:uid="{24D43A2C-F534-4AC5-80EE-4DEEF503AF66}"/>
    <cellStyle name="_rcsb 03 awp_1_rcsb cut off template" xfId="7767" xr:uid="{7B947FFE-67B9-4606-9E42-2EB8D71BB15E}"/>
    <cellStyle name="_rcsb 03 awp_1_rcsb cut off template 2" xfId="7768" xr:uid="{0CA4C94F-DB2C-451C-891B-950C70373629}"/>
    <cellStyle name="_rcsb 03 awp_2" xfId="7769" xr:uid="{824D0835-BA4D-4A5F-836E-530B34B37CEA}"/>
    <cellStyle name="_rcsb 03 awp_2 2" xfId="7770" xr:uid="{954710EC-F4DE-4F46-9F28-1C4E4A05BA9D}"/>
    <cellStyle name="_rcsb 03 awp_2_rcsb cut off template" xfId="7771" xr:uid="{4B81971D-2F2D-4EBA-BA79-AE38E0FDD025}"/>
    <cellStyle name="_rcsb 03 awp_2_rcsb cut off template 2" xfId="7772" xr:uid="{920955F5-45EE-4C79-9DB6-92B96AD2AF09}"/>
    <cellStyle name="_rcsb 03 awp_3" xfId="7773" xr:uid="{F8637738-8712-4EE4-8F44-97AE1AFD5307}"/>
    <cellStyle name="_rcsb 03 awp_3 2" xfId="7774" xr:uid="{3891617A-81A5-4555-82CD-0EDDE4D4FA7E}"/>
    <cellStyle name="_rcsb 03 awp_3_rcsb cut off template" xfId="7775" xr:uid="{CDAA88ED-3F28-4CFC-B762-7C6C2A29E9DC}"/>
    <cellStyle name="_rcsb 03 awp_3_rcsb cut off template 2" xfId="7776" xr:uid="{BCE9A7AB-4C67-455F-91B0-BBA038C064B0}"/>
    <cellStyle name="_rcsb 03 awp_4" xfId="7777" xr:uid="{B76EFC77-50C7-47DC-AF47-20B675416497}"/>
    <cellStyle name="_rcsb 03 awp_4 2" xfId="7778" xr:uid="{0EE1B875-1624-4B4B-8750-FF380D17D9CC}"/>
    <cellStyle name="_rcsb 03 awp_4_rcsb cut off template" xfId="7779" xr:uid="{516D5E5F-FE6D-4D83-909B-4655B026C5EC}"/>
    <cellStyle name="_rcsb 03 awp_4_rcsb cut off template 2" xfId="7780" xr:uid="{EB586D20-C166-4B61-B2A3-29A99731F871}"/>
    <cellStyle name="_rcsb 03 awp_5" xfId="7781" xr:uid="{C06AFD7D-965C-47CC-BC4C-0BBD7AE7F176}"/>
    <cellStyle name="_rcsb 03 awp_5 2" xfId="7782" xr:uid="{A8F9DBC3-D59B-42D1-A649-9E7DC434334C}"/>
    <cellStyle name="_rcsb 03 awp_5_rcsb cut off template" xfId="7783" xr:uid="{2D033F4E-1C73-4B56-AB0E-BC620DB70A27}"/>
    <cellStyle name="_rcsb 03 awp_5_rcsb cut off template 2" xfId="7784" xr:uid="{9AA3A86D-0A7D-41A1-9EA4-049BF64DC28C}"/>
    <cellStyle name="_rcsb 03 awp_6" xfId="7785" xr:uid="{6CD0FD9F-72D7-490D-B38F-9C651BF6EB5C}"/>
    <cellStyle name="_rcsb 03 awp_6 2" xfId="7786" xr:uid="{5A07FA8C-5129-4D14-8395-DF323E2175FC}"/>
    <cellStyle name="_rcsb 03 awp_rcsb cut off template" xfId="7787" xr:uid="{F14A4D87-E3D7-4F7F-91E5-FAD41AE93976}"/>
    <cellStyle name="_rcsb 03 awp_rcsb cut off template 2" xfId="7788" xr:uid="{0A518C5F-58A4-41C8-B070-49D47FF122F9}"/>
    <cellStyle name="_rcsb cut off template" xfId="7789" xr:uid="{9EEB5FCA-9C91-49DB-8F3A-397E9A23FF9D}"/>
    <cellStyle name="_rcsb cut off template 2" xfId="7790" xr:uid="{B3E29BC6-4996-4766-9E13-A9CFD6282955}"/>
    <cellStyle name="_Request chq for Nov 10 (add#1)" xfId="5108" xr:uid="{D1112180-DC69-4195-89E4-57AAE22E2E8E}"/>
    <cellStyle name="_Salary  Other Benefit May 2010 # ส่งคุณดิว" xfId="131" xr:uid="{09D193DF-AEA8-4902-BCBE-11FF182BA41F}"/>
    <cellStyle name="_sales cut-off" xfId="7791" xr:uid="{2642A1CD-5DE2-4DF4-B03D-C221B5CA1C57}"/>
    <cellStyle name="_sales cut-off 2" xfId="7792" xr:uid="{F7C7BA89-8BD1-42D4-9CE3-B8AE72704D52}"/>
    <cellStyle name="_sales cut-off_1a FND-InfoRqd-YA2010 - Brenda" xfId="7793" xr:uid="{A041E129-D3FD-4F63-B597-0965AA665DBA}"/>
    <cellStyle name="_sales+purchases RCSB" xfId="7794" xr:uid="{4747AC5A-C9C0-4AFD-814D-18DD9432F096}"/>
    <cellStyle name="_sales+purchases RCSB 2" xfId="7795" xr:uid="{2ED93987-7791-44D3-9EF9-3B72D6A24148}"/>
    <cellStyle name="_Selling vat Dec 10" xfId="5109" xr:uid="{0BD35C55-93A9-4D3E-B606-DC1C07B548C0}"/>
    <cellStyle name="_Selling vat Feb 11" xfId="5110" xr:uid="{EE033AA9-0E8F-476B-8C97-F23B60E6DACC}"/>
    <cellStyle name="_Selling vat nov 10" xfId="5111" xr:uid="{5F4F53EF-42F6-4B7A-AD28-1BEA36151408}"/>
    <cellStyle name="_Selling vat report '10_SAP" xfId="5112" xr:uid="{CB4943B4-32D8-492B-A637-E0786C24C9A6}"/>
    <cellStyle name="_Selling vat report Jan'11" xfId="5113" xr:uid="{2532DF1F-85FA-4C14-9088-5DB9EC362A6C}"/>
    <cellStyle name="_Sheet1" xfId="7796" xr:uid="{B079B09D-C0FA-4C17-BFE3-477103E2B504}"/>
    <cellStyle name="_Sheet1 2" xfId="7797" xr:uid="{D5166202-F2AD-4A6F-85CB-60DA5A8E0227}"/>
    <cellStyle name="_Sheet1_1a FND-InfoRqd-YA2010 - Brenda" xfId="7798" xr:uid="{236450BE-A794-47F2-B311-C86F5B9C3E2F}"/>
    <cellStyle name="_ST - actual รายเดือน" xfId="132" xr:uid="{1388DA58-D89D-43F2-B972-BE67A514094F}"/>
    <cellStyle name="_ST - actual รายเดือน 2" xfId="7799" xr:uid="{F5A0CB3B-2AEA-4A55-9447-F42B8B96A59E}"/>
    <cellStyle name="_ST - actual รายเดือน 3" xfId="7800" xr:uid="{B538F982-21E0-4537-971E-D428E2E9B21E}"/>
    <cellStyle name="_ST - estimate" xfId="133" xr:uid="{26B8FBD2-4503-4F3A-B9F1-D33DC92B65AD}"/>
    <cellStyle name="_ST - estimate 2" xfId="7801" xr:uid="{F684D46C-4AD0-4537-8E76-75181EB86F56}"/>
    <cellStyle name="_ST - estimate 3" xfId="7802" xr:uid="{2F244A36-175D-45E2-A130-A280E45D315D}"/>
    <cellStyle name="_Staff 15-Dec-09" xfId="134" xr:uid="{E97CD1AC-42E6-47E4-A269-37DB7742C4A7}"/>
    <cellStyle name="_Storewell(R)-Awps-2002" xfId="7803" xr:uid="{7F3A5031-A1EE-4788-BA7E-AB6C6B8462D4}"/>
    <cellStyle name="_x0004__Storewell(R)-Awps-2002" xfId="7804" xr:uid="{7A10697B-052B-4B54-A2D3-361E85EBEC72}"/>
    <cellStyle name="_Storewell(R)-Awps-2002 2" xfId="7805" xr:uid="{E1627276-895A-437D-9CC8-A914BDE8AFF9}"/>
    <cellStyle name="_x0004__Storewell(R)-Awps-2002 2" xfId="7806" xr:uid="{A4D31A2D-127A-448A-807D-50971C018C26}"/>
    <cellStyle name="_Storewell(R)-Awps-2002 3" xfId="7807" xr:uid="{A2E81130-0B78-4F7E-B55E-81EC63F37DD0}"/>
    <cellStyle name="_x0004__Storewell(R)-Awps-2002 3" xfId="7808" xr:uid="{383B1A3F-E71E-47D8-AD37-2921699F0D06}"/>
    <cellStyle name="_Storewell(R)-Awps-2002 4" xfId="7809" xr:uid="{61A750B3-9E4F-40EC-B588-BF86564C7DCC}"/>
    <cellStyle name="_x0004__Storewell(R)-Awps-2002 4" xfId="7810" xr:uid="{034E468E-37CE-440A-A7EF-8FF9EC1C65D4}"/>
    <cellStyle name="_Submit Phor Kor Dor 51 re" xfId="5114" xr:uid="{F195F1E6-ED72-4F7A-B507-4E970E16DDBA}"/>
    <cellStyle name="_Unrec Liabilities" xfId="7811" xr:uid="{78CE7B18-DFB4-425C-AFCE-AC30922E9D4A}"/>
    <cellStyle name="_Unrec Liabilities 2" xfId="7812" xr:uid="{43641205-14E9-4C12-B8CB-C60906BDC071}"/>
    <cellStyle name="_Unrec Liabilities_1a FND-InfoRqd-YA2010 - Brenda" xfId="7813" xr:uid="{F861F516-84EC-4E23-8D0A-49E6DB426532}"/>
    <cellStyle name="_Unrecorded liabilities" xfId="7814" xr:uid="{3CF57FB9-F215-4332-BDD4-B6524D0CB57D}"/>
    <cellStyle name="_x0004__Unrecorded liabilities" xfId="7815" xr:uid="{BE786254-A828-4F68-BE41-4E44AA943B51}"/>
    <cellStyle name="_Unrecorded liabilities 2" xfId="7816" xr:uid="{A9D282B7-C2B1-44FE-ACAC-CCFBB16D844B}"/>
    <cellStyle name="_x0004__Unrecorded liabilities 2" xfId="7817" xr:uid="{3744D57A-6F34-4CF9-B31B-7A1CF99B067D}"/>
    <cellStyle name="_Unrecorded liabilities 3" xfId="7818" xr:uid="{AF3A35DC-550F-4F9D-AB3B-E942D5E8F98B}"/>
    <cellStyle name="_x0004__Unrecorded liabilities 3" xfId="7819" xr:uid="{087E01FA-5EC7-428C-BD27-5C91ABAF62F2}"/>
    <cellStyle name="_Unrecorded liabilities 4" xfId="7820" xr:uid="{EEB3FBCD-EE2E-45FD-A940-2FC90E8CCE02}"/>
    <cellStyle name="_x0004__Unrecorded liabilities 4" xfId="7821" xr:uid="{04477FE3-8CDE-43A8-B883-ACD49AAE6FAE}"/>
    <cellStyle name="_vat11-10" xfId="5115" xr:uid="{1B2DA4F0-FDE9-40E2-88C0-1BA9E56E230B}"/>
    <cellStyle name="_zheza revnue report 2009-03" xfId="135" xr:uid="{77591BB3-9326-45BD-BA5F-B8F9ABEC3A64}"/>
    <cellStyle name="_zheza revnue report 2009-03 2" xfId="7822" xr:uid="{AA8516B4-C4BC-47C0-85CD-DC8CDAB6AFE5}"/>
    <cellStyle name="_zheza revnue report 2009-03 3" xfId="7823" xr:uid="{5C8C0081-ED74-4237-ADDE-3C561BA3E859}"/>
    <cellStyle name="_รายชื่อรายวัน update สค 52" xfId="136" xr:uid="{3232091F-BA0F-47C2-9896-CC31AE3ECAAA}"/>
    <cellStyle name="=C:\WINNT\SYSTEM32\COMMAND.COM" xfId="7824" xr:uid="{CFE93C97-98D9-45FA-9E9B-CF4882F3E808}"/>
    <cellStyle name="=C:\WINNT\SYSTEM32\COMMAND.COM 2" xfId="7825" xr:uid="{17ACE95E-77A0-4D63-B2C3-70E16532EE40}"/>
    <cellStyle name="_x0018__x0002__x0003_⟀Å٢b" xfId="5116" xr:uid="{0051177B-76C5-4E35-B1FF-E601C8F2FD35}"/>
    <cellStyle name="঴" xfId="5117" xr:uid="{96CD0AFE-1ED6-4C5E-BD09-B13A448DE6DA}"/>
    <cellStyle name="æØè [0.00]_NO.1-CLAIM FORMAT" xfId="7826" xr:uid="{0E8737BD-4CD0-4939-BDE7-3EBECD1EB4D6}"/>
    <cellStyle name="æØè_NO.1-CLAIM FORMAT" xfId="7827" xr:uid="{7F7A6009-C3B3-4941-AD96-5F90EE17B0DD}"/>
    <cellStyle name="ÊÝ [0.00]_NO.1-CLAIM FORMAT" xfId="7828" xr:uid="{AADC43D6-71B6-4E4B-BF6B-BB68A3806C49}"/>
    <cellStyle name="ÊÝ_NO.1-CLAIM FORMAT" xfId="7829" xr:uid="{9A03C2E2-5E58-40ED-8DA0-E94A0A43CF32}"/>
    <cellStyle name="fEñY [0.00]_Region Orders (2)" xfId="7830" xr:uid="{006DA961-B57D-46B1-9DF7-C261C1D176CF}"/>
    <cellStyle name="fEñY_Region Orders (2)" xfId="7831" xr:uid="{FB78E864-1A35-4014-BFBA-385B82A4B7BD}"/>
    <cellStyle name="W_CATÊSSP_1" xfId="7832" xr:uid="{6FA53CD3-9CF9-4632-9311-F555DA97F13F}"/>
    <cellStyle name="0%" xfId="5118" xr:uid="{9376073A-38D9-496D-BA55-AE47FFCECA97}"/>
    <cellStyle name="0,0_x000d__x000a_NA_x000d__x000a_" xfId="137" xr:uid="{EE7F88B1-13E6-45AE-99CF-9F90171689A8}"/>
    <cellStyle name="0,0_x000d__x000a_NA_x000d__x000a_ 2" xfId="7833" xr:uid="{C107D690-F079-402A-859A-A3F84E31A385}"/>
    <cellStyle name="0,0_x000d__x000a_NA_x000d__x000a_ 3" xfId="7834" xr:uid="{6D5E1B98-1DA2-4957-81C5-30739662EB21}"/>
    <cellStyle name="0.0%" xfId="5119" xr:uid="{7AC8BED9-F5C1-4016-BBEA-B328B67AE907}"/>
    <cellStyle name="0.00%" xfId="5120" xr:uid="{D7E6F02F-640E-470F-A653-717F0B3550BD}"/>
    <cellStyle name="0]_ITOCPX" xfId="5121" xr:uid="{000BA5CB-C492-4827-819A-E0469C1155E8}"/>
    <cellStyle name="1" xfId="138" xr:uid="{4A866872-A64E-453C-BB0D-B372E59304CF}"/>
    <cellStyle name="1 2" xfId="139" xr:uid="{8B304A87-EA24-4820-90FA-7F68DFFBCFDB}"/>
    <cellStyle name="1 2 2" xfId="7835" xr:uid="{5AE6B166-1518-4980-AABE-5602E41DB38B}"/>
    <cellStyle name="1 2 3" xfId="7836" xr:uid="{8587CD51-90E5-47E1-86F7-E61F0ADD3D0D}"/>
    <cellStyle name="1 3" xfId="140" xr:uid="{AAF625B3-DE7A-44CF-91E7-910DC626CE88}"/>
    <cellStyle name="1 3 2" xfId="7837" xr:uid="{85C92A04-AA78-471B-963B-80CBB8B0BD7B}"/>
    <cellStyle name="1 3 3" xfId="7838" xr:uid="{5A40DF4C-7E93-4B74-92EA-D6CFF33711E1}"/>
    <cellStyle name="1 4" xfId="141" xr:uid="{CC8F5B68-B590-4359-8C72-0CD27BA7D47B}"/>
    <cellStyle name="1 4 2" xfId="7839" xr:uid="{5905C85D-E047-43B0-933D-1F611972EDA7}"/>
    <cellStyle name="1 4 3" xfId="7840" xr:uid="{4AEA673A-2F19-4DE5-BDB1-5968EAB911DE}"/>
    <cellStyle name="1 5" xfId="7841" xr:uid="{E9E931C8-EE49-4AA6-AF96-EABC73C55A24}"/>
    <cellStyle name="1 6" xfId="5758" xr:uid="{6E297F1D-54AE-40B8-A21F-939EA88F95F4}"/>
    <cellStyle name="1 7" xfId="5122" xr:uid="{55FA4446-6E52-48FD-88B5-2BC28416D678}"/>
    <cellStyle name="1_Depre54 (11-5-55) รวมเครื่องจักร Revise ANS" xfId="142" xr:uid="{33D21701-5376-455D-A8CD-011524414379}"/>
    <cellStyle name="1_Depre54 (11-5-55) รวมเครื่องจักร Revise ANS 2" xfId="7842" xr:uid="{499F8C04-5C2A-455F-837A-146208B2DA76}"/>
    <cellStyle name="1_Depre54 (11-5-55) รวมเครื่องจักร Revise ANS 3" xfId="7843" xr:uid="{754C4EE2-4217-4F0D-88FE-52F6F60B6E77}"/>
    <cellStyle name="1_Depre54-12 (22-12-54) KS" xfId="143" xr:uid="{F80E33DF-76D5-4584-BA0A-4A2321D5C5D7}"/>
    <cellStyle name="1_Depre54-12 (22-12-54) KS 2" xfId="7844" xr:uid="{C0DACEF7-117F-4AA6-B758-8A57EF313040}"/>
    <cellStyle name="1_Depre54-12 (22-12-54) KS 3" xfId="7845" xr:uid="{A0DF96F3-8DCB-4A42-A447-C226FB7D8742}"/>
    <cellStyle name="1_Sheet2" xfId="4688" xr:uid="{C70C16EB-FC68-49E3-BF03-A1F564646D69}"/>
    <cellStyle name="1_Sheet3" xfId="4689" xr:uid="{BF48D605-26B5-4C94-A900-F8449F698243}"/>
    <cellStyle name="1_เปรียบเทียบที่ดินและอาคาร ADF_ผู้สอบบัญชี" xfId="144" xr:uid="{85AB66D9-EBA5-47D4-97D6-0A87AD591A9A}"/>
    <cellStyle name="1_เปรียบเทียบที่ดินและอาคาร ADF_ผู้สอบบัญชี 2" xfId="7846" xr:uid="{DD005AE8-E1C6-42FB-BC9F-C0A51324E1FE}"/>
    <cellStyle name="1_เปรียบเทียบที่ดินและอาคาร ADF_ผู้สอบบัญชี 3" xfId="7847" xr:uid="{6AA6A02D-B0C6-4252-A819-6152A7EEBA0A}"/>
    <cellStyle name="12" xfId="5123" xr:uid="{D28A1A55-1254-4FA2-AA4D-864A4506DBB7}"/>
    <cellStyle name="15" xfId="145" xr:uid="{4E41BF4B-E85A-4A07-BEE6-FC1E28CEBB56}"/>
    <cellStyle name="15 2" xfId="7848" xr:uid="{A540B559-A8B3-409F-8E7B-FD092DBC0B15}"/>
    <cellStyle name="15 3" xfId="5759" xr:uid="{423DAF34-B3DF-47C1-863A-A99296370FA2}"/>
    <cellStyle name="15 4" xfId="5124" xr:uid="{65042C9C-954A-4F8F-81F7-BE6791D07214}"/>
    <cellStyle name="2" xfId="146" xr:uid="{8294FC87-375B-4BE4-8ACC-0606AD2C07F1}"/>
    <cellStyle name="2 2" xfId="147" xr:uid="{A3AD61DF-F7AA-4A06-97B0-883CFBE69BC8}"/>
    <cellStyle name="2 2 2" xfId="7849" xr:uid="{18248C23-D333-47A6-AC8E-AC7306EF9C53}"/>
    <cellStyle name="2 2 3" xfId="7850" xr:uid="{6F847726-94A0-4A1A-AF54-1B8DBAAB2D8B}"/>
    <cellStyle name="2 3" xfId="148" xr:uid="{82DA7867-EF38-4F7A-A254-7A8DA88AE60E}"/>
    <cellStyle name="2 3 2" xfId="7851" xr:uid="{C51B7085-CCE9-4224-92BB-C7A4DBE24BA4}"/>
    <cellStyle name="2 3 3" xfId="7852" xr:uid="{BCA38E99-4CF1-47DA-9326-E6E534DF9BC0}"/>
    <cellStyle name="2 4" xfId="149" xr:uid="{40EB97A1-C84F-40BA-9EB3-1792006DEDD6}"/>
    <cellStyle name="2 4 2" xfId="7853" xr:uid="{C9CA0892-778E-4B38-AC44-CA03CF63657D}"/>
    <cellStyle name="2 4 3" xfId="7854" xr:uid="{FAC40BE9-5405-42BC-9A05-8871EFBBB5BC}"/>
    <cellStyle name="2 5" xfId="7855" xr:uid="{32E9D3A0-E1A0-4EE2-8821-FD5E0BE27F67}"/>
    <cellStyle name="2 6" xfId="5760" xr:uid="{F8DA46BD-8069-4617-A552-551C7F637BC6}"/>
    <cellStyle name="2 7" xfId="5125" xr:uid="{737E6CC3-87A7-44ED-B79B-C6C3892ECE39}"/>
    <cellStyle name="2_Depre54 (11-5-55) รวมเครื่องจักร Revise ANS" xfId="150" xr:uid="{7B1949D4-0AA5-4009-98F9-D916EAFC2700}"/>
    <cellStyle name="2_Depre54 (11-5-55) รวมเครื่องจักร Revise ANS 2" xfId="7856" xr:uid="{5F629245-D081-4D1C-9FDF-DE670D742F98}"/>
    <cellStyle name="2_Depre54 (11-5-55) รวมเครื่องจักร Revise ANS 3" xfId="7857" xr:uid="{7935C636-1407-4A42-BA67-43DAE4FC471A}"/>
    <cellStyle name="2_Depre54-12 (22-12-54) KS" xfId="151" xr:uid="{2AAD9F12-A2B8-488B-8F8C-DED52CDE5B3E}"/>
    <cellStyle name="2_Depre54-12 (22-12-54) KS 2" xfId="7858" xr:uid="{E30271CB-BFA1-4378-A8B6-8664925715C2}"/>
    <cellStyle name="2_Depre54-12 (22-12-54) KS 3" xfId="7859" xr:uid="{A3F7EF4E-22AD-4107-95DD-3522CAD8FF61}"/>
    <cellStyle name="2_Sheet2" xfId="4690" xr:uid="{BE497976-0E4D-4E48-ADF8-19D2E0F529DA}"/>
    <cellStyle name="2_Sheet3" xfId="4691" xr:uid="{2044DF90-113F-41DD-B77F-B3308437B060}"/>
    <cellStyle name="2_เปรียบเทียบที่ดินและอาคาร ADF_ผู้สอบบัญชี" xfId="152" xr:uid="{399ECA65-CB6E-40B8-9BD0-B3435E00D83A}"/>
    <cellStyle name="2_เปรียบเทียบที่ดินและอาคาร ADF_ผู้สอบบัญชี 2" xfId="7860" xr:uid="{B7797973-8167-4839-841D-DE275B706CA6}"/>
    <cellStyle name="2_เปรียบเทียบที่ดินและอาคาร ADF_ผู้สอบบัญชี 3" xfId="7861" xr:uid="{684ECC24-7FAB-479B-BAB2-B3448A0673C1}"/>
    <cellStyle name="20% - Accent1" xfId="27" builtinId="30" customBuiltin="1"/>
    <cellStyle name="20% - Accent1 10" xfId="1055" xr:uid="{7AF315AD-E689-434C-BF02-60728C813E5B}"/>
    <cellStyle name="20% - Accent1 10 2" xfId="7862" xr:uid="{66E4D0BA-EBF6-4CD6-8C36-540D46C329C6}"/>
    <cellStyle name="20% - Accent1 10 2 2" xfId="7863" xr:uid="{8FDBA3D3-59E4-4E55-A93A-503944CB9625}"/>
    <cellStyle name="20% - Accent1 10 2 3" xfId="7864" xr:uid="{E54758B0-C2C7-47DC-8F57-FDC5E666E86C}"/>
    <cellStyle name="20% - Accent1 10 3" xfId="7865" xr:uid="{E43D1684-F6CD-4BD5-8443-3D55B8DE1733}"/>
    <cellStyle name="20% - Accent1 10 4" xfId="7866" xr:uid="{10D27F3B-4FC1-4ABB-9FA0-C927BD8CDB84}"/>
    <cellStyle name="20% - Accent1 10 5" xfId="7867" xr:uid="{0A84B278-EE05-4945-AA67-0ED9366CC440}"/>
    <cellStyle name="20% - Accent1 10 6" xfId="6590" xr:uid="{1159313E-9640-4269-9478-69B1F37DEFA5}"/>
    <cellStyle name="20% - Accent1 10 7" xfId="21192" xr:uid="{946975C7-D05E-4F1B-88B7-3E5D0C2D2DD1}"/>
    <cellStyle name="20% - Accent1 11" xfId="1056" xr:uid="{12122CC9-4578-430E-93FB-1B181C50155D}"/>
    <cellStyle name="20% - Accent1 11 2" xfId="7868" xr:uid="{F8074FB4-38F5-47D5-A924-6123CDD6885B}"/>
    <cellStyle name="20% - Accent1 11 2 2" xfId="7869" xr:uid="{2F537F96-3CCE-4166-BDEE-169BF3A41CD5}"/>
    <cellStyle name="20% - Accent1 11 2 3" xfId="7870" xr:uid="{6D1DBCCA-09C5-4091-A455-9C906757CC66}"/>
    <cellStyle name="20% - Accent1 11 3" xfId="7871" xr:uid="{BA1FEEBC-5B7C-44F7-AFC3-3D6119C849FB}"/>
    <cellStyle name="20% - Accent1 11 4" xfId="7872" xr:uid="{AF69D3D7-DE65-47AB-AF51-42B56DB41C8A}"/>
    <cellStyle name="20% - Accent1 11 5" xfId="7873" xr:uid="{28DA7655-4958-40D6-935F-6DAC6D6A72A7}"/>
    <cellStyle name="20% - Accent1 11 6" xfId="6591" xr:uid="{E96BA0B3-0945-44D7-9D1A-258A37FDDE2C}"/>
    <cellStyle name="20% - Accent1 11 7" xfId="21193" xr:uid="{1A888685-3D29-47C0-B917-CC2E150ED255}"/>
    <cellStyle name="20% - Accent1 12" xfId="1057" xr:uid="{5AD5CA1B-3ABE-4EA5-9849-227F44BB6B28}"/>
    <cellStyle name="20% - Accent1 12 2" xfId="7874" xr:uid="{DAC734D1-AE80-425D-AFC1-8E3BBE03E2E1}"/>
    <cellStyle name="20% - Accent1 12 2 2" xfId="7875" xr:uid="{2A1BA187-5DC6-4D41-970E-1D3CEFA4A35E}"/>
    <cellStyle name="20% - Accent1 12 2 3" xfId="7876" xr:uid="{8388F08F-32B8-4075-9BFA-39070DCBA8DA}"/>
    <cellStyle name="20% - Accent1 12 3" xfId="7877" xr:uid="{C01085D3-BFEB-4345-AC71-862D03E00A68}"/>
    <cellStyle name="20% - Accent1 12 4" xfId="7878" xr:uid="{BC0B5B9F-3F66-4312-A203-A184D5647E0D}"/>
    <cellStyle name="20% - Accent1 12 5" xfId="7879" xr:uid="{6E5819B5-CB94-4195-9994-7BAC255E1F51}"/>
    <cellStyle name="20% - Accent1 12 6" xfId="6592" xr:uid="{9F994167-921A-4DBB-9482-E0607ED195FC}"/>
    <cellStyle name="20% - Accent1 12 7" xfId="21194" xr:uid="{77883026-B2C4-43B9-BF5E-C5FC20FB9221}"/>
    <cellStyle name="20% - Accent1 13" xfId="1058" xr:uid="{0F667D6D-4A50-475D-B9FF-757C347D7891}"/>
    <cellStyle name="20% - Accent1 13 2" xfId="7880" xr:uid="{EBE40A76-DE20-47D0-8C8B-C452CB33FD05}"/>
    <cellStyle name="20% - Accent1 13 2 2" xfId="7881" xr:uid="{1A80FDA2-A980-4459-9EF4-3707921E4388}"/>
    <cellStyle name="20% - Accent1 13 2 3" xfId="7882" xr:uid="{1A0E545E-670D-4456-B7DF-AF790A0A082B}"/>
    <cellStyle name="20% - Accent1 13 3" xfId="7883" xr:uid="{9030FD0A-AD08-4C23-A4CD-61BE50351A60}"/>
    <cellStyle name="20% - Accent1 13 4" xfId="7884" xr:uid="{C1B7C696-F8F5-4EBE-A33A-862411058F87}"/>
    <cellStyle name="20% - Accent1 13 5" xfId="7885" xr:uid="{3DD06E4E-FBAE-4C5D-9959-4EBB3B87235D}"/>
    <cellStyle name="20% - Accent1 13 6" xfId="6593" xr:uid="{156FF497-6843-416B-8AA3-E057B4D6746A}"/>
    <cellStyle name="20% - Accent1 13 7" xfId="21195" xr:uid="{B5DA67FB-38A7-4BDF-BAF5-67252FD6F0CF}"/>
    <cellStyle name="20% - Accent1 14" xfId="1059" xr:uid="{7368F295-FAB9-4CF2-9F8C-13B87C43C303}"/>
    <cellStyle name="20% - Accent1 14 2" xfId="7886" xr:uid="{9D7F4993-93AD-407B-960F-BBBA2CF09089}"/>
    <cellStyle name="20% - Accent1 14 2 2" xfId="7887" xr:uid="{34506A2E-2A02-4E58-BEEB-F43D896CF7E9}"/>
    <cellStyle name="20% - Accent1 14 2 3" xfId="7888" xr:uid="{A7621100-AC97-4A99-9778-15BC47ACC844}"/>
    <cellStyle name="20% - Accent1 14 3" xfId="7889" xr:uid="{BB2577A5-D71C-4D6B-AF76-848DAC95BA51}"/>
    <cellStyle name="20% - Accent1 14 4" xfId="7890" xr:uid="{7CF56C2A-2FDA-4753-AF58-2F6533846FD6}"/>
    <cellStyle name="20% - Accent1 14 5" xfId="7891" xr:uid="{2734D090-E7ED-41C8-884D-40C27138414A}"/>
    <cellStyle name="20% - Accent1 14 6" xfId="6594" xr:uid="{AF930F5E-C19D-4182-BD20-287560EFF2E0}"/>
    <cellStyle name="20% - Accent1 14 7" xfId="21196" xr:uid="{398727B4-7B77-4525-BC9F-453FB5E7A285}"/>
    <cellStyle name="20% - Accent1 15" xfId="1060" xr:uid="{C6CE66FD-E4B9-4333-8F13-8D704FB12F5E}"/>
    <cellStyle name="20% - Accent1 15 2" xfId="7892" xr:uid="{DC4A60C5-4894-4693-8E11-C37B71EB4EA8}"/>
    <cellStyle name="20% - Accent1 15 2 2" xfId="7893" xr:uid="{89A080CD-6021-420D-A1DB-724D4644B834}"/>
    <cellStyle name="20% - Accent1 15 2 3" xfId="7894" xr:uid="{3F5C53A5-7E63-4CB4-9E36-DC435A14E874}"/>
    <cellStyle name="20% - Accent1 15 3" xfId="7895" xr:uid="{370AC906-1B6B-4571-AFEE-CE2C9119A697}"/>
    <cellStyle name="20% - Accent1 15 4" xfId="7896" xr:uid="{20ED3C93-FC2E-46A7-8F86-C94CC7007BF0}"/>
    <cellStyle name="20% - Accent1 15 5" xfId="7897" xr:uid="{4FF23228-4845-4748-88EB-63E1B2717678}"/>
    <cellStyle name="20% - Accent1 15 6" xfId="6595" xr:uid="{5A882D96-EA20-455D-A902-3C24557C9280}"/>
    <cellStyle name="20% - Accent1 15 7" xfId="21197" xr:uid="{8BC041F9-10EE-4E93-ACF0-7CCA3CF4A96A}"/>
    <cellStyle name="20% - Accent1 16" xfId="1061" xr:uid="{DBA8DF29-A77B-4505-8896-9724A1A99C8F}"/>
    <cellStyle name="20% - Accent1 16 2" xfId="7898" xr:uid="{C6FB89E4-2D80-4E82-AC05-519F7AFC4077}"/>
    <cellStyle name="20% - Accent1 16 2 2" xfId="7899" xr:uid="{5D24D9C7-AD27-4827-9DA5-11CB4E8DAD46}"/>
    <cellStyle name="20% - Accent1 16 2 3" xfId="7900" xr:uid="{FE9E6B76-C67C-41E5-8427-4136473E726E}"/>
    <cellStyle name="20% - Accent1 16 3" xfId="7901" xr:uid="{651F17AE-1AB1-45C9-9FA8-0405EFA56A6E}"/>
    <cellStyle name="20% - Accent1 16 4" xfId="7902" xr:uid="{E2EE6678-12D1-4B73-A7AA-C19A808DBA09}"/>
    <cellStyle name="20% - Accent1 16 5" xfId="7903" xr:uid="{F38CA670-E980-438C-BD28-2B5E0CB2DDB7}"/>
    <cellStyle name="20% - Accent1 16 6" xfId="6596" xr:uid="{281B331E-28F0-47DD-A71D-883EDB3ECE97}"/>
    <cellStyle name="20% - Accent1 16 7" xfId="21198" xr:uid="{B7588F6C-5AD5-477B-B1AE-BC98E9C6E8AD}"/>
    <cellStyle name="20% - Accent1 17" xfId="1062" xr:uid="{F62B3C5B-727A-4F28-BD70-F75DCF486DEA}"/>
    <cellStyle name="20% - Accent1 17 2" xfId="7904" xr:uid="{A9C268B7-9365-4069-814D-E56BEF830891}"/>
    <cellStyle name="20% - Accent1 17 2 2" xfId="7905" xr:uid="{BF667A21-731C-4F72-81D2-BFB1D606867C}"/>
    <cellStyle name="20% - Accent1 17 2 3" xfId="7906" xr:uid="{A72878B3-6C05-4208-BA42-B3352BEC9368}"/>
    <cellStyle name="20% - Accent1 17 3" xfId="7907" xr:uid="{5D37AA16-859B-4533-AD0C-AA94F5B789E8}"/>
    <cellStyle name="20% - Accent1 17 4" xfId="7908" xr:uid="{351065E9-5EF8-4FC8-BB6D-986145B0A0E3}"/>
    <cellStyle name="20% - Accent1 17 5" xfId="7909" xr:uid="{D0354EFE-FE34-44E2-8C27-AAA569B68695}"/>
    <cellStyle name="20% - Accent1 17 6" xfId="6597" xr:uid="{A2D92116-6B7A-4B80-8C51-C1F68872FECE}"/>
    <cellStyle name="20% - Accent1 17 7" xfId="21199" xr:uid="{5F2EF6AD-FA64-4346-9983-B8937D5B2D89}"/>
    <cellStyle name="20% - Accent1 18" xfId="1063" xr:uid="{7C9993CB-E8C8-45F6-81B2-E06BB4F4714C}"/>
    <cellStyle name="20% - Accent1 18 2" xfId="7910" xr:uid="{40AD59AD-4731-4B25-8AA8-392046F45922}"/>
    <cellStyle name="20% - Accent1 18 2 2" xfId="7911" xr:uid="{E04C2801-0F67-459B-ABC5-7D4E42136A72}"/>
    <cellStyle name="20% - Accent1 18 2 3" xfId="7912" xr:uid="{C43A1E00-5F08-4F5E-9093-457C4FACAB33}"/>
    <cellStyle name="20% - Accent1 18 3" xfId="7913" xr:uid="{75CF5BC7-F98E-48E2-B7D6-9FD8DDA0626E}"/>
    <cellStyle name="20% - Accent1 18 4" xfId="7914" xr:uid="{FA551AE1-290D-4278-860C-09C7062A7E24}"/>
    <cellStyle name="20% - Accent1 18 5" xfId="7915" xr:uid="{B0F004E5-D968-477A-9E7E-AB73D7ED44DD}"/>
    <cellStyle name="20% - Accent1 18 6" xfId="6598" xr:uid="{BE21AD89-ABFD-4577-BDE0-527C9719C978}"/>
    <cellStyle name="20% - Accent1 18 7" xfId="21200" xr:uid="{9A005C5F-A332-4DF1-817F-59C15830DA1A}"/>
    <cellStyle name="20% - Accent1 19" xfId="1064" xr:uid="{3FB60527-0DEF-4B6E-BA84-C88A46AE8760}"/>
    <cellStyle name="20% - Accent1 19 2" xfId="7916" xr:uid="{95B92037-DB66-4EFB-8CA0-8CCD5EC41322}"/>
    <cellStyle name="20% - Accent1 19 2 2" xfId="7917" xr:uid="{4EEF4FB1-40BC-482F-8D12-BEA0D79AD3E5}"/>
    <cellStyle name="20% - Accent1 19 2 3" xfId="7918" xr:uid="{48E04613-F7EB-426B-BD56-642932645577}"/>
    <cellStyle name="20% - Accent1 19 3" xfId="7919" xr:uid="{5A019A22-B6B8-4A59-BDF4-3637722F8C77}"/>
    <cellStyle name="20% - Accent1 19 4" xfId="7920" xr:uid="{1A9664D6-0AB7-401A-A98A-C9D44C2FBF34}"/>
    <cellStyle name="20% - Accent1 19 5" xfId="7921" xr:uid="{C2EB28A6-F4F3-44B0-A46E-269A12FA7398}"/>
    <cellStyle name="20% - Accent1 19 6" xfId="6599" xr:uid="{3211B5CE-5630-430B-A812-7A09D3B4C1C2}"/>
    <cellStyle name="20% - Accent1 19 7" xfId="21201" xr:uid="{842320C6-FBAC-4391-ACF8-2EF1D79C9110}"/>
    <cellStyle name="20% - Accent1 2" xfId="1065" xr:uid="{10A984CF-9CEC-436B-AF4C-97E9F9B590B4}"/>
    <cellStyle name="20% - Accent1 2 10" xfId="7922" xr:uid="{600A6943-D9F0-42D4-B227-20F16AB73778}"/>
    <cellStyle name="20% - Accent1 2 11" xfId="7923" xr:uid="{B41EE20E-4912-4442-B976-CAFC46DAC0A9}"/>
    <cellStyle name="20% - Accent1 2 11 2" xfId="7924" xr:uid="{BC9F4624-A15A-40AD-BD51-A94A3B1EF59A}"/>
    <cellStyle name="20% - Accent1 2 12" xfId="7925" xr:uid="{06FF034B-949A-488D-87DC-68C314A4D4D1}"/>
    <cellStyle name="20% - Accent1 2 13" xfId="7926" xr:uid="{ECDE10DD-C4BE-4A81-89D8-10B4E072D1D3}"/>
    <cellStyle name="20% - Accent1 2 14" xfId="7927" xr:uid="{2B05F5B8-47DF-4AC9-B5E9-7BAB0B4A3E47}"/>
    <cellStyle name="20% - Accent1 2 15" xfId="5126" xr:uid="{85907439-1290-41A9-990D-B67B04658094}"/>
    <cellStyle name="20% - Accent1 2 2" xfId="4692" xr:uid="{FA2F67A3-A6A0-445D-BC58-DA8B811DCF3F}"/>
    <cellStyle name="20% - Accent1 2 2 2" xfId="7929" xr:uid="{3FAF58E1-0740-4D91-B7DC-F66901F15A28}"/>
    <cellStyle name="20% - Accent1 2 2 2 2" xfId="7930" xr:uid="{9C7590B6-2B9F-4D2C-97DD-A5399CC3C25D}"/>
    <cellStyle name="20% - Accent1 2 2 3" xfId="7931" xr:uid="{A57615BA-777C-4397-AA09-785493B2C023}"/>
    <cellStyle name="20% - Accent1 2 2 4" xfId="7932" xr:uid="{90C11BE1-7413-4059-A1DD-52BAB295213F}"/>
    <cellStyle name="20% - Accent1 2 2 5" xfId="7928" xr:uid="{FD193240-05BE-409A-A55A-1F4ABCA663B1}"/>
    <cellStyle name="20% - Accent1 2 3" xfId="7933" xr:uid="{F0BDC8B4-B97F-4B9C-BFFB-08C579B5C593}"/>
    <cellStyle name="20% - Accent1 2 3 2" xfId="7934" xr:uid="{CF5F6734-D5C6-47F3-8F23-B0D7CBFD9305}"/>
    <cellStyle name="20% - Accent1 2 4" xfId="7935" xr:uid="{0E4CEE6A-DF96-4568-9720-BFDB8EFFAFCB}"/>
    <cellStyle name="20% - Accent1 2 5" xfId="7936" xr:uid="{1AF10D73-8B11-4897-A6B6-76F4B5EEC8CA}"/>
    <cellStyle name="20% - Accent1 2 6" xfId="7937" xr:uid="{0B880E22-7423-4B72-8E31-E4C18D58DB0E}"/>
    <cellStyle name="20% - Accent1 2 7" xfId="7938" xr:uid="{13F3C54F-72C9-4683-98D8-59E63D5C8F01}"/>
    <cellStyle name="20% - Accent1 2 8" xfId="7939" xr:uid="{6AA93A16-2C2B-4CE1-9A13-3E07CA615ACF}"/>
    <cellStyle name="20% - Accent1 2 9" xfId="7940" xr:uid="{0EBCECDD-A2B9-41F4-86A5-12F81F2BB8DC}"/>
    <cellStyle name="20% - Accent1 20" xfId="1066" xr:uid="{73BD9E15-7F35-45B9-938D-9A5740F82536}"/>
    <cellStyle name="20% - Accent1 20 2" xfId="7941" xr:uid="{014BBBDA-1047-4014-A598-3027933BDB1F}"/>
    <cellStyle name="20% - Accent1 20 2 2" xfId="7942" xr:uid="{A72E11A3-1643-426D-AEE0-8E953DF4BEB6}"/>
    <cellStyle name="20% - Accent1 20 2 3" xfId="7943" xr:uid="{BA4228CE-BC31-4358-8A2F-A46699A2DFE8}"/>
    <cellStyle name="20% - Accent1 20 3" xfId="7944" xr:uid="{BAD3CFD3-2F2B-4DCC-AB8D-EED87EBB236A}"/>
    <cellStyle name="20% - Accent1 20 4" xfId="7945" xr:uid="{FDBE3088-A3C2-45AD-BDF7-720C32294BE3}"/>
    <cellStyle name="20% - Accent1 20 5" xfId="7946" xr:uid="{93D62EF2-E7B8-49D3-A438-84812397025B}"/>
    <cellStyle name="20% - Accent1 20 6" xfId="6600" xr:uid="{426835EB-44B0-4BDE-94BF-67DFFBA71C88}"/>
    <cellStyle name="20% - Accent1 20 7" xfId="21202" xr:uid="{E5E0AFB9-EBE6-43E9-A175-32D3795E370D}"/>
    <cellStyle name="20% - Accent1 21" xfId="1067" xr:uid="{6AFEAA6D-F75F-4707-8E45-DC2DF0E629FD}"/>
    <cellStyle name="20% - Accent1 21 2" xfId="7947" xr:uid="{049EFF46-ADF6-4E21-878E-FC8029CD5D78}"/>
    <cellStyle name="20% - Accent1 21 2 2" xfId="7948" xr:uid="{22D2B16D-E959-4547-9133-1D22DDB85D8E}"/>
    <cellStyle name="20% - Accent1 21 2 3" xfId="7949" xr:uid="{CCD6027F-2275-4883-8647-37D521F4D9FC}"/>
    <cellStyle name="20% - Accent1 21 3" xfId="7950" xr:uid="{E70F3A46-808B-40D7-9699-DB55F27D3214}"/>
    <cellStyle name="20% - Accent1 21 4" xfId="7951" xr:uid="{4DE014A7-6E9B-4331-A0AC-A8C62D206DED}"/>
    <cellStyle name="20% - Accent1 21 5" xfId="7952" xr:uid="{B9879ECD-C695-4301-8B2F-AEBF7FAA854F}"/>
    <cellStyle name="20% - Accent1 21 6" xfId="6601" xr:uid="{0D73BA15-556E-4F9C-A85E-77082CD05119}"/>
    <cellStyle name="20% - Accent1 21 7" xfId="21203" xr:uid="{08D33893-1664-48A8-9CA3-77F18BCD575D}"/>
    <cellStyle name="20% - Accent1 22" xfId="1068" xr:uid="{378EA022-255E-43ED-B3DF-6A5006CC7A15}"/>
    <cellStyle name="20% - Accent1 22 2" xfId="7953" xr:uid="{61C28D97-1E48-441B-A940-8FD6BA2A9718}"/>
    <cellStyle name="20% - Accent1 22 2 2" xfId="7954" xr:uid="{8B7D1DF6-44C5-4589-AF65-479FA9141E60}"/>
    <cellStyle name="20% - Accent1 22 2 3" xfId="7955" xr:uid="{6BC82262-0E6C-464B-BBF1-E301CF51B745}"/>
    <cellStyle name="20% - Accent1 22 3" xfId="7956" xr:uid="{79F2F717-92EE-49DC-A1C9-5D51255F2012}"/>
    <cellStyle name="20% - Accent1 22 4" xfId="7957" xr:uid="{7A8ECEE3-EFD4-4D51-9570-E208B1ECDB6C}"/>
    <cellStyle name="20% - Accent1 22 5" xfId="7958" xr:uid="{EF500949-732C-4DDC-9EBA-539F928EF0A2}"/>
    <cellStyle name="20% - Accent1 22 6" xfId="6602" xr:uid="{7EA45EA6-2B50-4D4A-AC9A-10DAB2A16603}"/>
    <cellStyle name="20% - Accent1 22 7" xfId="21204" xr:uid="{63E54C79-9812-4F35-B2D5-6CF97F766BEF}"/>
    <cellStyle name="20% - Accent1 23" xfId="1069" xr:uid="{5F717FBF-7E7C-441C-8DCD-C114FA928B9F}"/>
    <cellStyle name="20% - Accent1 23 2" xfId="7959" xr:uid="{621E97EA-1808-43B3-BB67-A084AB32ACDF}"/>
    <cellStyle name="20% - Accent1 23 2 2" xfId="7960" xr:uid="{DE45D164-E297-407D-A18E-7436766C0266}"/>
    <cellStyle name="20% - Accent1 23 2 3" xfId="7961" xr:uid="{79A650FF-96A2-42E6-B827-8979EA8C4F8E}"/>
    <cellStyle name="20% - Accent1 23 3" xfId="7962" xr:uid="{05FE58D6-74FB-473B-9262-2C399474BBAC}"/>
    <cellStyle name="20% - Accent1 23 4" xfId="7963" xr:uid="{9E2B3AD4-A3B4-4330-88CE-A53F8BE51ABC}"/>
    <cellStyle name="20% - Accent1 23 5" xfId="7964" xr:uid="{C32CF35F-D3DF-4C3C-BE86-C0586D11E434}"/>
    <cellStyle name="20% - Accent1 23 6" xfId="6603" xr:uid="{B568CAC9-8814-4595-8981-D4BCD35E49EB}"/>
    <cellStyle name="20% - Accent1 23 7" xfId="21205" xr:uid="{DCBDDB29-7DD6-4D5E-9A67-E99B4E4EFFCA}"/>
    <cellStyle name="20% - Accent1 24" xfId="1070" xr:uid="{69448BC4-C754-4E87-BF9A-6B36DD4A123D}"/>
    <cellStyle name="20% - Accent1 24 2" xfId="7965" xr:uid="{FE58C0CF-6CA0-4428-A4C8-3986DDDE9D6B}"/>
    <cellStyle name="20% - Accent1 24 2 2" xfId="7966" xr:uid="{981E063D-2DED-40A6-86E8-A0994866C2B7}"/>
    <cellStyle name="20% - Accent1 24 2 3" xfId="7967" xr:uid="{1CBC1B0E-04A4-4A02-B1BE-B683143E5DAC}"/>
    <cellStyle name="20% - Accent1 24 3" xfId="7968" xr:uid="{426508C6-706A-4ABB-A458-8A732F40679E}"/>
    <cellStyle name="20% - Accent1 24 4" xfId="7969" xr:uid="{F384595B-96AF-4E7D-B328-A31C82EBFA91}"/>
    <cellStyle name="20% - Accent1 24 5" xfId="7970" xr:uid="{F0D59402-5FDE-4048-A583-438A831EFD81}"/>
    <cellStyle name="20% - Accent1 24 6" xfId="6604" xr:uid="{4A8A51A5-16B4-4959-8DD8-7D63BB5B816E}"/>
    <cellStyle name="20% - Accent1 24 7" xfId="21206" xr:uid="{50FDDA69-7465-41A2-8845-A8EBBE4C50F8}"/>
    <cellStyle name="20% - Accent1 25" xfId="1071" xr:uid="{17BBB8CF-62E6-41C1-B95E-F7618A3BEB74}"/>
    <cellStyle name="20% - Accent1 25 2" xfId="7971" xr:uid="{A602C75D-AC6E-4260-B132-B01CF2488174}"/>
    <cellStyle name="20% - Accent1 25 2 2" xfId="7972" xr:uid="{4AA5E6B2-56CF-4DCA-BAA3-07D718886A55}"/>
    <cellStyle name="20% - Accent1 25 2 3" xfId="7973" xr:uid="{E6C7FFE3-4F40-42FE-BA31-320EA26AA0F6}"/>
    <cellStyle name="20% - Accent1 25 3" xfId="7974" xr:uid="{57C68D03-618C-4B86-A25C-8C57CE959576}"/>
    <cellStyle name="20% - Accent1 25 4" xfId="7975" xr:uid="{89AF2459-1110-4079-87B2-DF37CCB0AB21}"/>
    <cellStyle name="20% - Accent1 25 5" xfId="7976" xr:uid="{EB14465C-519C-4127-BF3F-4C5DF2145D53}"/>
    <cellStyle name="20% - Accent1 25 6" xfId="6605" xr:uid="{8CB39B53-4C93-4DE3-8C54-FBC770C2D4B8}"/>
    <cellStyle name="20% - Accent1 25 7" xfId="21207" xr:uid="{0EC74BE8-8752-4392-BE72-B87418843FF0}"/>
    <cellStyle name="20% - Accent1 26" xfId="1072" xr:uid="{B53EFE79-A446-477C-BA01-8CE160D8913C}"/>
    <cellStyle name="20% - Accent1 26 2" xfId="7977" xr:uid="{38F941A3-9812-4F74-ACAB-85790F9E2B77}"/>
    <cellStyle name="20% - Accent1 26 2 2" xfId="7978" xr:uid="{488E3E2D-921F-4E63-821F-049D7103A5DC}"/>
    <cellStyle name="20% - Accent1 26 2 3" xfId="7979" xr:uid="{CD458080-74E2-4CEE-876C-F4911EB0C4F2}"/>
    <cellStyle name="20% - Accent1 26 3" xfId="7980" xr:uid="{ED7972BA-1496-4857-86AC-EF803AA9136A}"/>
    <cellStyle name="20% - Accent1 26 4" xfId="7981" xr:uid="{80C7A6EB-0748-42A7-AE5D-C2AC5E15620F}"/>
    <cellStyle name="20% - Accent1 26 5" xfId="7982" xr:uid="{F7CA8684-71A1-4B61-8F42-47C8B3FA7140}"/>
    <cellStyle name="20% - Accent1 26 6" xfId="6606" xr:uid="{AAE72C90-34C9-4B87-A4AA-0BAA02405C4B}"/>
    <cellStyle name="20% - Accent1 26 7" xfId="21208" xr:uid="{EDFB82C4-9B52-49A7-853E-4B081034AE2E}"/>
    <cellStyle name="20% - Accent1 27" xfId="1073" xr:uid="{7E1925FF-1B62-4477-A8DA-64AD5E445BC4}"/>
    <cellStyle name="20% - Accent1 27 2" xfId="7983" xr:uid="{02B6C080-1E68-4CB5-8235-8680B586DE70}"/>
    <cellStyle name="20% - Accent1 27 2 2" xfId="7984" xr:uid="{E17AF78C-A786-4395-89C9-16567EBF9676}"/>
    <cellStyle name="20% - Accent1 27 2 2 2" xfId="15490" xr:uid="{D6E4012B-F461-4E70-9A12-271BFAC51259}"/>
    <cellStyle name="20% - Accent1 27 2 2 2 2" xfId="23248" xr:uid="{B8C36BD7-DDCC-410C-8E8B-D58F27F38269}"/>
    <cellStyle name="20% - Accent1 27 2 2 3" xfId="22720" xr:uid="{810DFC5F-AD07-4CEF-92AA-C986037DB789}"/>
    <cellStyle name="20% - Accent1 27 2 3" xfId="15489" xr:uid="{0E17CEC9-1511-4500-B057-916B4783914D}"/>
    <cellStyle name="20% - Accent1 27 2 3 2" xfId="23247" xr:uid="{BE2FCBB1-A1A4-4DA2-A5F0-2EAE07615E52}"/>
    <cellStyle name="20% - Accent1 27 2 4" xfId="22719" xr:uid="{386ED4C7-15F9-4DD6-936E-36AD136199F7}"/>
    <cellStyle name="20% - Accent1 27 3" xfId="7985" xr:uid="{A2C65135-B017-4917-8B7F-4B0858CC33F0}"/>
    <cellStyle name="20% - Accent1 27 3 2" xfId="15491" xr:uid="{F56571CA-FF78-4A3C-B416-51F9C7B50EA7}"/>
    <cellStyle name="20% - Accent1 27 3 2 2" xfId="23249" xr:uid="{350765E0-0523-4BD2-A35A-F3A74C4FE653}"/>
    <cellStyle name="20% - Accent1 27 3 3" xfId="22721" xr:uid="{A6389279-B321-47E5-A246-2315B3BCF71A}"/>
    <cellStyle name="20% - Accent1 27 4" xfId="6607" xr:uid="{2FBFC868-7DA0-44BA-B9BA-3D4F95AFFFBE}"/>
    <cellStyle name="20% - Accent1 27 4 2" xfId="22691" xr:uid="{02853E23-DEBA-42AD-AC0D-938FE36ADD4C}"/>
    <cellStyle name="20% - Accent1 27 5" xfId="15456" xr:uid="{BDD51051-026E-4B1E-B62B-A35BC8E1C391}"/>
    <cellStyle name="20% - Accent1 27 5 2" xfId="23219" xr:uid="{AC7C0B80-F27B-4547-B805-D8EADC27386F}"/>
    <cellStyle name="20% - Accent1 27 6" xfId="21209" xr:uid="{C74F0159-8113-46F6-9D7E-FFBC439F666E}"/>
    <cellStyle name="20% - Accent1 28" xfId="1074" xr:uid="{E9377A26-344D-41D3-9E9A-BFB5962C4267}"/>
    <cellStyle name="20% - Accent1 28 2" xfId="6487" xr:uid="{47FF996A-DA10-49EF-B2D1-9ADBF1EBC61A}"/>
    <cellStyle name="20% - Accent1 28 3" xfId="21210" xr:uid="{E09FC975-013D-4106-A6BD-060E83E4A39E}"/>
    <cellStyle name="20% - Accent1 29" xfId="1075" xr:uid="{AD6402BF-5524-4BC3-B757-8D94723F64B3}"/>
    <cellStyle name="20% - Accent1 29 2" xfId="7986" xr:uid="{257FDBE3-2CD7-4349-8696-329473BC1DC2}"/>
    <cellStyle name="20% - Accent1 29 2 2" xfId="22722" xr:uid="{D210019A-3621-4BA1-8426-17D287DBF152}"/>
    <cellStyle name="20% - Accent1 29 3" xfId="15492" xr:uid="{A47E0688-A1CF-4434-BC81-131858BA0671}"/>
    <cellStyle name="20% - Accent1 29 3 2" xfId="23250" xr:uid="{49D83F8F-4949-4B09-9587-AAB6336E26B2}"/>
    <cellStyle name="20% - Accent1 29 4" xfId="21211" xr:uid="{6954B3D2-5941-486B-9401-F9CFDE63ADDA}"/>
    <cellStyle name="20% - Accent1 3" xfId="1076" xr:uid="{356C8452-F083-494F-9CC3-6BA20C056D79}"/>
    <cellStyle name="20% - Accent1 3 2" xfId="4868" xr:uid="{9B3F7B1B-B835-4E7A-8437-01ABEAC70733}"/>
    <cellStyle name="20% - Accent1 3 2 2" xfId="7988" xr:uid="{0B0E4071-E377-48AE-B03D-6EBD711C0192}"/>
    <cellStyle name="20% - Accent1 3 2 2 2" xfId="7989" xr:uid="{0E5175C1-6CD4-4876-B1F8-81960DBD710E}"/>
    <cellStyle name="20% - Accent1 3 2 3" xfId="7990" xr:uid="{C3E1AE05-0F48-46F5-B5A2-AC6962D2C54F}"/>
    <cellStyle name="20% - Accent1 3 2 4" xfId="7991" xr:uid="{C0E2D0C9-1612-474F-BB43-1999399B3BAA}"/>
    <cellStyle name="20% - Accent1 3 2 5" xfId="7987" xr:uid="{9E2F5A8C-4AF0-47AB-B261-B74C711B3A3D}"/>
    <cellStyle name="20% - Accent1 3 3" xfId="7992" xr:uid="{D65390D1-DEFA-4404-96DB-F42D105E8ADD}"/>
    <cellStyle name="20% - Accent1 3 3 2" xfId="7993" xr:uid="{37FA76A9-B4E1-42DB-9543-75DD4171131C}"/>
    <cellStyle name="20% - Accent1 3 4" xfId="7994" xr:uid="{2D1096B6-7C9C-4BFB-A441-F88997273121}"/>
    <cellStyle name="20% - Accent1 3 5" xfId="7995" xr:uid="{DA17A806-F405-416E-AAD6-0C45DCCC20D0}"/>
    <cellStyle name="20% - Accent1 3 6" xfId="6394" xr:uid="{81A4CA11-0063-41B1-A3F0-12F9F6F44424}"/>
    <cellStyle name="20% - Accent1 3 7" xfId="21212" xr:uid="{E9AE4B78-2F93-42A9-82C7-2EC4C50A9C5A}"/>
    <cellStyle name="20% - Accent1 30" xfId="1077" xr:uid="{1E0DEAC7-3F5C-467D-BF65-69A03D08386D}"/>
    <cellStyle name="20% - Accent1 30 2" xfId="7996" xr:uid="{F2BD7B2E-2AEE-4697-852F-E0FD7CB2208A}"/>
    <cellStyle name="20% - Accent1 30 2 2" xfId="22723" xr:uid="{6D9EDD7B-0A3E-4EC8-A6D6-F5BF89987C3D}"/>
    <cellStyle name="20% - Accent1 30 3" xfId="15493" xr:uid="{7E3B207F-B461-475E-936C-24669CF0AE5B}"/>
    <cellStyle name="20% - Accent1 30 3 2" xfId="23251" xr:uid="{7A5E369C-D6C0-4D53-8DA7-13D11C870C95}"/>
    <cellStyle name="20% - Accent1 30 4" xfId="21213" xr:uid="{028F828B-845C-4DC1-934F-504F89B21EEC}"/>
    <cellStyle name="20% - Accent1 31" xfId="1526" xr:uid="{29F0F311-393F-48C5-9955-EA15AA727386}"/>
    <cellStyle name="20% - Accent1 31 2" xfId="7997" xr:uid="{7EA44675-25A6-4ADF-9C94-6076B0669CBE}"/>
    <cellStyle name="20% - Accent1 31 2 2" xfId="22724" xr:uid="{B90E53B4-EF5A-4944-9307-4742A8A49E17}"/>
    <cellStyle name="20% - Accent1 31 3" xfId="15494" xr:uid="{4EF2FE17-C21F-4A3E-BB8C-EC9A2E24150C}"/>
    <cellStyle name="20% - Accent1 31 3 2" xfId="23252" xr:uid="{51861E5B-A6C9-47BC-89B0-BA4ECCA9DC93}"/>
    <cellStyle name="20% - Accent1 31 4" xfId="21607" xr:uid="{CF976D25-8ABB-420A-9F57-694CE5135628}"/>
    <cellStyle name="20% - Accent1 32" xfId="1527" xr:uid="{0E898A89-53E8-449F-BD0D-D7FCFAD7ED7D}"/>
    <cellStyle name="20% - Accent1 32 2" xfId="7998" xr:uid="{18F4F73D-575A-4137-9C37-70EEAE42E4A6}"/>
    <cellStyle name="20% - Accent1 32 2 2" xfId="22725" xr:uid="{06B87320-B743-46B4-B307-B37FB2E32EC4}"/>
    <cellStyle name="20% - Accent1 32 3" xfId="15495" xr:uid="{4E33DE92-5D40-4D0C-9238-CBBB2412F7B9}"/>
    <cellStyle name="20% - Accent1 32 3 2" xfId="23253" xr:uid="{B356DED8-ECF1-4A6C-92FA-FF3448B7F438}"/>
    <cellStyle name="20% - Accent1 32 4" xfId="21608" xr:uid="{17F467F2-C4DA-4619-BA30-012C2F54F956}"/>
    <cellStyle name="20% - Accent1 33" xfId="1528" xr:uid="{F359403C-F5CC-451D-97EE-ADCDAEDF5AF9}"/>
    <cellStyle name="20% - Accent1 33 2" xfId="7999" xr:uid="{83781C3F-5570-419D-8333-0ED7647EEA24}"/>
    <cellStyle name="20% - Accent1 33 2 2" xfId="22726" xr:uid="{25A2BA5D-12BA-48F2-90BE-FC6B0A1AB586}"/>
    <cellStyle name="20% - Accent1 33 3" xfId="15496" xr:uid="{DCB22A7E-8415-43EE-8926-2A1D492E10C0}"/>
    <cellStyle name="20% - Accent1 33 3 2" xfId="23254" xr:uid="{CF4E8FD5-A764-43FE-BC5F-6A28D965DD12}"/>
    <cellStyle name="20% - Accent1 33 4" xfId="21609" xr:uid="{F31676CD-CA03-422E-9B0E-BB7983CE4963}"/>
    <cellStyle name="20% - Accent1 34" xfId="1529" xr:uid="{D30B70B3-4D9D-40C3-8126-9591908A7F79}"/>
    <cellStyle name="20% - Accent1 34 2" xfId="5761" xr:uid="{362FCF13-16EC-4DFB-A8AF-F9819D167402}"/>
    <cellStyle name="20% - Accent1 34 3" xfId="21610" xr:uid="{DBCE7E90-B858-4280-8A3A-207A74E2BB7C}"/>
    <cellStyle name="20% - Accent1 35" xfId="1530" xr:uid="{11C9C731-A019-47D4-9E67-45A7F3060956}"/>
    <cellStyle name="20% - Accent1 35 2" xfId="21611" xr:uid="{E82CE3C8-DF03-4945-B47B-36CAC93A87B9}"/>
    <cellStyle name="20% - Accent1 36" xfId="1531" xr:uid="{6C37BE9A-471F-4451-91FE-15896363EC83}"/>
    <cellStyle name="20% - Accent1 36 2" xfId="21612" xr:uid="{7138C64B-44E1-45C1-9502-AAE6D6D11DB2}"/>
    <cellStyle name="20% - Accent1 37" xfId="1532" xr:uid="{5B19C9C4-45F7-4769-9F4E-621867C2786B}"/>
    <cellStyle name="20% - Accent1 37 2" xfId="21613" xr:uid="{17874C26-8A7A-4052-B898-32C00D15B41D}"/>
    <cellStyle name="20% - Accent1 38" xfId="1533" xr:uid="{1DEBFB8F-767D-4A4D-8FD8-D5553A6671E3}"/>
    <cellStyle name="20% - Accent1 38 2" xfId="21614" xr:uid="{2E3360CD-DF61-4EAF-AC4E-88348B61EF0A}"/>
    <cellStyle name="20% - Accent1 39" xfId="1534" xr:uid="{19919DA1-E24E-41C0-B235-268D86947DE5}"/>
    <cellStyle name="20% - Accent1 39 2" xfId="21615" xr:uid="{13FDE4E6-387F-418C-AE15-01C970A34F51}"/>
    <cellStyle name="20% - Accent1 4" xfId="1078" xr:uid="{AC8CBFE0-70E0-402F-9A30-38B8F58B119A}"/>
    <cellStyle name="20% - Accent1 4 2" xfId="5010" xr:uid="{4CE02DEA-91DF-4B73-BEE3-050112F7904F}"/>
    <cellStyle name="20% - Accent1 4 2 2" xfId="8001" xr:uid="{4287CDF0-E841-471B-9FAF-AFB85A2CDBBC}"/>
    <cellStyle name="20% - Accent1 4 2 2 2" xfId="8002" xr:uid="{3E314DCE-096A-48A4-B059-BFC56EA0CEAA}"/>
    <cellStyle name="20% - Accent1 4 2 3" xfId="8003" xr:uid="{83228995-B636-4DF2-8632-4AFA1EE2EFB3}"/>
    <cellStyle name="20% - Accent1 4 2 4" xfId="8004" xr:uid="{27408E50-0DE1-4C6F-A1A8-125772828E14}"/>
    <cellStyle name="20% - Accent1 4 2 5" xfId="8000" xr:uid="{B6FFCEB9-4868-48E7-BCED-6AD8C5876567}"/>
    <cellStyle name="20% - Accent1 4 3" xfId="8005" xr:uid="{5F27018A-93CF-4C48-998C-7234C10DF305}"/>
    <cellStyle name="20% - Accent1 4 3 2" xfId="8006" xr:uid="{004B8DFC-77CF-4A6A-89C5-F6D5B6AD6459}"/>
    <cellStyle name="20% - Accent1 4 4" xfId="8007" xr:uid="{2F6E5D50-74CC-48C1-A1AA-366834AD807C}"/>
    <cellStyle name="20% - Accent1 4 5" xfId="8008" xr:uid="{C0849AD9-0818-46B6-A425-9DB24C91BEED}"/>
    <cellStyle name="20% - Accent1 4 6" xfId="6397" xr:uid="{4BC31FE8-57C2-4949-B899-7C11FA4A6F33}"/>
    <cellStyle name="20% - Accent1 4 7" xfId="21214" xr:uid="{ED1CB48D-08F8-489E-96F4-F6A15BEBAEFF}"/>
    <cellStyle name="20% - Accent1 40" xfId="1535" xr:uid="{D7ACF356-0831-452B-8F5F-8F4AAEE1AF70}"/>
    <cellStyle name="20% - Accent1 40 2" xfId="21616" xr:uid="{44E062F4-892C-4635-9D78-F356D8158DBF}"/>
    <cellStyle name="20% - Accent1 41" xfId="1536" xr:uid="{19FF3E90-3AE9-4A86-A184-E001DBF5F908}"/>
    <cellStyle name="20% - Accent1 41 2" xfId="21617" xr:uid="{AB87D6C2-001C-4922-A498-4616FFB17CDE}"/>
    <cellStyle name="20% - Accent1 42" xfId="1537" xr:uid="{A7A0197A-7D8D-4FDC-9EE2-CCF23EB273C8}"/>
    <cellStyle name="20% - Accent1 42 2" xfId="21618" xr:uid="{AC5AA086-1E10-400E-8E8F-080DAE8521E4}"/>
    <cellStyle name="20% - Accent1 43" xfId="1538" xr:uid="{E72AA6BA-F7CC-4D15-AE27-2770F7D489B8}"/>
    <cellStyle name="20% - Accent1 43 2" xfId="21619" xr:uid="{F2738D75-0762-4324-8AE4-AE13557138F7}"/>
    <cellStyle name="20% - Accent1 44" xfId="1539" xr:uid="{91CD1434-242A-499F-AC7C-04E4F902FC0F}"/>
    <cellStyle name="20% - Accent1 44 2" xfId="21620" xr:uid="{64B7A118-D25C-42C0-8170-1B452EA8732C}"/>
    <cellStyle name="20% - Accent1 45" xfId="1540" xr:uid="{D558B868-5DF4-4E77-B26F-2A891EB22432}"/>
    <cellStyle name="20% - Accent1 45 2" xfId="21621" xr:uid="{DD398FDC-FCCE-4204-B91A-40A7D1771045}"/>
    <cellStyle name="20% - Accent1 46" xfId="1541" xr:uid="{DAF924BF-4C97-459D-AD98-1ACBB3FA55A3}"/>
    <cellStyle name="20% - Accent1 46 2" xfId="21622" xr:uid="{23EABCE8-BB16-4781-9059-03B8FD4909D3}"/>
    <cellStyle name="20% - Accent1 47" xfId="1542" xr:uid="{66082CD9-2956-47E3-B730-79369E97D339}"/>
    <cellStyle name="20% - Accent1 47 2" xfId="21623" xr:uid="{28A4B224-7757-4D5C-834A-CC7126FD612D}"/>
    <cellStyle name="20% - Accent1 48" xfId="1543" xr:uid="{B9BBE958-72A7-4884-8380-7BEABF36E130}"/>
    <cellStyle name="20% - Accent1 48 2" xfId="21624" xr:uid="{AFBE03DE-9940-4E84-A74E-7A94DF0CAE1D}"/>
    <cellStyle name="20% - Accent1 49" xfId="1544" xr:uid="{E36CB32B-43C2-41D6-890E-59D964E9E6C6}"/>
    <cellStyle name="20% - Accent1 49 2" xfId="21625" xr:uid="{372849F4-5DCD-4821-A22E-97CFEEC09B82}"/>
    <cellStyle name="20% - Accent1 5" xfId="1079" xr:uid="{DD7F3FDD-4E02-4DD3-8A90-DCD95CBBCAAB}"/>
    <cellStyle name="20% - Accent1 5 2" xfId="8009" xr:uid="{BC51973B-8323-4C8D-A758-4EBBAD236EE6}"/>
    <cellStyle name="20% - Accent1 5 2 2" xfId="8010" xr:uid="{485AE8A7-696D-4361-B28F-824BEC94C87B}"/>
    <cellStyle name="20% - Accent1 5 2 2 2" xfId="8011" xr:uid="{57D09901-61D7-42BD-8447-FEE5CE424EBA}"/>
    <cellStyle name="20% - Accent1 5 2 3" xfId="8012" xr:uid="{CE568C42-66E3-48C1-B1DC-94F5F9713FFC}"/>
    <cellStyle name="20% - Accent1 5 2 4" xfId="8013" xr:uid="{833EFCCB-1B22-48C7-95E2-1F882F5B601E}"/>
    <cellStyle name="20% - Accent1 5 3" xfId="8014" xr:uid="{836A1B07-99E6-492C-90D3-D96319C40EF6}"/>
    <cellStyle name="20% - Accent1 5 3 2" xfId="8015" xr:uid="{0B7B4923-F4EC-4F98-A630-DE306C24E53B}"/>
    <cellStyle name="20% - Accent1 5 4" xfId="8016" xr:uid="{F159568B-A8E2-4463-AAED-F6CD44EF1326}"/>
    <cellStyle name="20% - Accent1 5 5" xfId="8017" xr:uid="{48389B42-201F-494D-A34D-DA6CD02C0150}"/>
    <cellStyle name="20% - Accent1 5 6" xfId="6399" xr:uid="{B09FAE41-226B-4054-928D-088A1FF9E4CC}"/>
    <cellStyle name="20% - Accent1 5 7" xfId="21215" xr:uid="{B3386107-4A51-469A-A4BD-7BAEFECC70AC}"/>
    <cellStyle name="20% - Accent1 50" xfId="1545" xr:uid="{20D0FD75-E460-4B0F-B54C-3BD3744D953E}"/>
    <cellStyle name="20% - Accent1 50 2" xfId="21626" xr:uid="{89D44129-4632-42D0-8AF8-B7313C8E9F53}"/>
    <cellStyle name="20% - Accent1 51" xfId="1546" xr:uid="{6CEB0D24-0C66-4437-9934-DF5725DD570F}"/>
    <cellStyle name="20% - Accent1 51 2" xfId="21627" xr:uid="{8B66D277-814A-4EF7-8D7F-A1D862EC9652}"/>
    <cellStyle name="20% - Accent1 52" xfId="1547" xr:uid="{43E9FDA3-5F52-48BF-B363-6274B1F6C382}"/>
    <cellStyle name="20% - Accent1 52 2" xfId="21628" xr:uid="{25DFCE7E-0280-4C84-B442-CCE56378CC21}"/>
    <cellStyle name="20% - Accent1 53" xfId="1548" xr:uid="{4E951D27-0175-4FC0-A66D-6E9662E847D8}"/>
    <cellStyle name="20% - Accent1 53 2" xfId="21629" xr:uid="{DBA279BE-1C6A-424A-BEA9-32756B418B09}"/>
    <cellStyle name="20% - Accent1 54" xfId="1549" xr:uid="{A4A4F4EF-12F9-469D-80AB-F36461F3F60E}"/>
    <cellStyle name="20% - Accent1 54 2" xfId="21630" xr:uid="{565A678F-599B-4340-BC1E-ABEFD80C9EAC}"/>
    <cellStyle name="20% - Accent1 55" xfId="1550" xr:uid="{6A7B3EAE-1438-4159-852C-B3E55B49F1EA}"/>
    <cellStyle name="20% - Accent1 55 2" xfId="21631" xr:uid="{7E2371F7-58AC-487B-AC14-86CB09CE8317}"/>
    <cellStyle name="20% - Accent1 56" xfId="1551" xr:uid="{A1A7F881-D3FF-44D5-A580-53C5919CB323}"/>
    <cellStyle name="20% - Accent1 56 2" xfId="21632" xr:uid="{F0731DAE-03E5-41C6-BF25-E01E4C71FFE3}"/>
    <cellStyle name="20% - Accent1 57" xfId="1552" xr:uid="{08B0A7BA-C412-4FB9-B454-235753D8D97C}"/>
    <cellStyle name="20% - Accent1 57 2" xfId="21633" xr:uid="{78F5AB91-3B8B-47FB-867E-B990F672AA22}"/>
    <cellStyle name="20% - Accent1 58" xfId="1553" xr:uid="{5B5AA16C-FCB6-45D4-AA62-6595EF1BDFFC}"/>
    <cellStyle name="20% - Accent1 58 2" xfId="21634" xr:uid="{A82E2319-FBC8-4B4C-8BD3-E4CC7C6AB517}"/>
    <cellStyle name="20% - Accent1 59" xfId="1554" xr:uid="{342DCEC9-10B8-48BA-8B73-ABAD565F9FF7}"/>
    <cellStyle name="20% - Accent1 59 2" xfId="21635" xr:uid="{5C49D406-AC46-41CD-BD33-EEA8A1481938}"/>
    <cellStyle name="20% - Accent1 6" xfId="1080" xr:uid="{5F710295-6679-4F85-A2C8-DEA5E9DB9DD2}"/>
    <cellStyle name="20% - Accent1 6 2" xfId="8018" xr:uid="{6BD3D162-FC82-41D2-AFDA-34800E808D3B}"/>
    <cellStyle name="20% - Accent1 6 2 2" xfId="8019" xr:uid="{7FD2415A-4E86-4D73-8219-4C9CDE546A24}"/>
    <cellStyle name="20% - Accent1 6 2 2 2" xfId="8020" xr:uid="{D2C82CB7-C75B-4BC3-9E0B-16DEA3202651}"/>
    <cellStyle name="20% - Accent1 6 2 3" xfId="8021" xr:uid="{80EA69BF-09DC-4A21-B625-B31AB0514025}"/>
    <cellStyle name="20% - Accent1 6 2 4" xfId="8022" xr:uid="{CE99BA12-E11B-4A75-B6C8-1838C56F4BED}"/>
    <cellStyle name="20% - Accent1 6 3" xfId="8023" xr:uid="{46AA49BE-F624-4776-8F5E-E3D0CAF40B48}"/>
    <cellStyle name="20% - Accent1 6 3 2" xfId="8024" xr:uid="{1C608B4B-AB06-4BC9-9E14-1169B5E60CCF}"/>
    <cellStyle name="20% - Accent1 6 4" xfId="8025" xr:uid="{0519D35D-4AA2-403A-B084-0AFE7CD9D92D}"/>
    <cellStyle name="20% - Accent1 6 5" xfId="8026" xr:uid="{955FE0EF-A7DB-45DB-BA5F-F62CC840E356}"/>
    <cellStyle name="20% - Accent1 6 6" xfId="6403" xr:uid="{091F4AFB-FE45-49D4-B933-3BD5DEBFFBD7}"/>
    <cellStyle name="20% - Accent1 6 7" xfId="21216" xr:uid="{8CE959F0-E215-4C2E-8EA8-D87DC334960C}"/>
    <cellStyle name="20% - Accent1 60" xfId="1555" xr:uid="{E71F6FF6-03E1-427A-AB2E-B581F71F277F}"/>
    <cellStyle name="20% - Accent1 60 2" xfId="21636" xr:uid="{032DF4A8-E65D-4D9B-BC54-6991CAD54BBF}"/>
    <cellStyle name="20% - Accent1 61" xfId="1556" xr:uid="{4C8C15AC-0611-4C46-8912-B6C588D13C0D}"/>
    <cellStyle name="20% - Accent1 61 2" xfId="21637" xr:uid="{5F6E656D-140F-4000-B849-EFC4A50F03D4}"/>
    <cellStyle name="20% - Accent1 62" xfId="1557" xr:uid="{559F7D16-9667-4262-A0AD-B0E0EFEC6C02}"/>
    <cellStyle name="20% - Accent1 62 2" xfId="21638" xr:uid="{FE2F9F5C-4A1B-4615-A6FB-DF23E0A56485}"/>
    <cellStyle name="20% - Accent1 63" xfId="1558" xr:uid="{68AC9415-4B42-46E4-96EA-8A9E197987A3}"/>
    <cellStyle name="20% - Accent1 63 2" xfId="21639" xr:uid="{899C05F9-FE22-43B9-801F-C13ABEA99704}"/>
    <cellStyle name="20% - Accent1 64" xfId="1559" xr:uid="{A7FC297F-0617-4C29-8EAF-07B7F114196E}"/>
    <cellStyle name="20% - Accent1 64 2" xfId="21640" xr:uid="{4B09220A-98A0-4307-A322-8D01B2F59931}"/>
    <cellStyle name="20% - Accent1 65" xfId="1560" xr:uid="{76CD45A6-F12A-4FC1-A02E-7E5D58A49492}"/>
    <cellStyle name="20% - Accent1 65 2" xfId="21641" xr:uid="{92FC81A0-694E-47FD-85A9-7DEB46A029FD}"/>
    <cellStyle name="20% - Accent1 66" xfId="1561" xr:uid="{DDB79249-5BEE-47DF-A752-C332F88E1E87}"/>
    <cellStyle name="20% - Accent1 66 2" xfId="21642" xr:uid="{84F21C63-1A8F-491B-A4C3-0935536F65BE}"/>
    <cellStyle name="20% - Accent1 67" xfId="1562" xr:uid="{291CDD47-5E6C-413F-9327-A8181E24244B}"/>
    <cellStyle name="20% - Accent1 67 2" xfId="21643" xr:uid="{FA55B7AD-B94A-4625-9503-6AB1E66CDC1E}"/>
    <cellStyle name="20% - Accent1 68" xfId="1563" xr:uid="{1D6CA165-C6F6-4F2F-ADC0-D2D1637EDC5B}"/>
    <cellStyle name="20% - Accent1 68 2" xfId="21644" xr:uid="{26876838-836B-4A09-ACDF-2602946B021C}"/>
    <cellStyle name="20% - Accent1 69" xfId="1564" xr:uid="{5310CCC2-4782-461E-8374-6B7B9052F840}"/>
    <cellStyle name="20% - Accent1 69 2" xfId="21645" xr:uid="{666B6E40-DDD0-461A-83BA-E93BF8A70EA4}"/>
    <cellStyle name="20% - Accent1 7" xfId="1081" xr:uid="{5EE45B6D-70D2-4913-9AB6-FBB17DA458B4}"/>
    <cellStyle name="20% - Accent1 7 2" xfId="8027" xr:uid="{3AB27F42-63DA-405C-A405-3D1C0A9C9434}"/>
    <cellStyle name="20% - Accent1 7 2 2" xfId="8028" xr:uid="{606AB61B-0A93-45F5-8D6B-D7250FB43962}"/>
    <cellStyle name="20% - Accent1 7 2 3" xfId="8029" xr:uid="{A0747466-01AB-4F49-890E-B2DCAE0E10C0}"/>
    <cellStyle name="20% - Accent1 7 3" xfId="8030" xr:uid="{7849A533-1F45-491E-B784-F79F921BE5F1}"/>
    <cellStyle name="20% - Accent1 7 4" xfId="8031" xr:uid="{7A9142BF-3D91-4E31-A8D1-39AB65FA5CED}"/>
    <cellStyle name="20% - Accent1 7 5" xfId="8032" xr:uid="{27E7ABB5-2B37-4C54-A9B2-01ECF815A21A}"/>
    <cellStyle name="20% - Accent1 7 6" xfId="6608" xr:uid="{1ECA8C4F-4AFD-46FE-A724-C51D26AEADD5}"/>
    <cellStyle name="20% - Accent1 7 7" xfId="21217" xr:uid="{EF0FACD0-CF9F-4993-A673-539E7F0D84B5}"/>
    <cellStyle name="20% - Accent1 70" xfId="1565" xr:uid="{C6573B41-B0BE-4FF6-BD3D-6474897F80D9}"/>
    <cellStyle name="20% - Accent1 70 2" xfId="21646" xr:uid="{FB673A1E-2297-41E4-80E9-63B19DE19D6B}"/>
    <cellStyle name="20% - Accent1 71" xfId="1566" xr:uid="{9630E652-DD23-4596-A3F3-B33BC3B8305D}"/>
    <cellStyle name="20% - Accent1 71 2" xfId="21647" xr:uid="{47612DA9-2F41-49B6-9772-6B8EA9D8D02C}"/>
    <cellStyle name="20% - Accent1 72" xfId="1567" xr:uid="{D5E7B5DF-6117-4F8E-94EE-0BF455D8B767}"/>
    <cellStyle name="20% - Accent1 72 2" xfId="21648" xr:uid="{542778D2-C711-4879-A358-DBA255DAB340}"/>
    <cellStyle name="20% - Accent1 73" xfId="1568" xr:uid="{1A8425FB-E604-402E-9266-651D85C12ECC}"/>
    <cellStyle name="20% - Accent1 73 2" xfId="21649" xr:uid="{CB755797-E507-4238-9191-AF1D6232C1E7}"/>
    <cellStyle name="20% - Accent1 74" xfId="1569" xr:uid="{E8DC7594-CA28-4C94-9E25-5225D5C7650F}"/>
    <cellStyle name="20% - Accent1 74 2" xfId="21650" xr:uid="{340A67B0-53FC-4463-BF13-7342243D8879}"/>
    <cellStyle name="20% - Accent1 75" xfId="1570" xr:uid="{3F6DD96F-17BD-4567-9CCF-017A36C280CC}"/>
    <cellStyle name="20% - Accent1 75 2" xfId="21651" xr:uid="{A42526C6-0FE2-49E2-A36A-0F12BF6C8949}"/>
    <cellStyle name="20% - Accent1 76" xfId="1571" xr:uid="{3742B4F4-01B1-4371-B241-0DA52C6056BF}"/>
    <cellStyle name="20% - Accent1 76 2" xfId="21652" xr:uid="{2D3A5AC0-9945-415E-BBB1-F5D77C2900FF}"/>
    <cellStyle name="20% - Accent1 77" xfId="1572" xr:uid="{DDAA07D2-0F52-4D06-91F2-8FE2E0CF4FDB}"/>
    <cellStyle name="20% - Accent1 77 2" xfId="21653" xr:uid="{8E010984-C827-4702-9737-9DCDA0DB9E1F}"/>
    <cellStyle name="20% - Accent1 78" xfId="1573" xr:uid="{A230BA3B-931C-4D9E-BD7A-500FD42011EF}"/>
    <cellStyle name="20% - Accent1 78 2" xfId="21654" xr:uid="{C29B2E26-8CFE-4DBF-AAB9-8B64ECA1CF28}"/>
    <cellStyle name="20% - Accent1 79" xfId="1574" xr:uid="{F7B3E3E2-A224-4789-84E0-E1A6466A4821}"/>
    <cellStyle name="20% - Accent1 79 2" xfId="21655" xr:uid="{B96FF910-B3D9-4533-9398-43EFE9A092B4}"/>
    <cellStyle name="20% - Accent1 8" xfId="1082" xr:uid="{3BE1D9AE-199A-44D9-93AA-03C826247778}"/>
    <cellStyle name="20% - Accent1 8 2" xfId="8033" xr:uid="{8A58944F-3FAC-4747-B3DE-6F24F1777141}"/>
    <cellStyle name="20% - Accent1 8 2 2" xfId="8034" xr:uid="{51EC01FE-D7B3-4D36-9827-9422939B1D86}"/>
    <cellStyle name="20% - Accent1 8 2 3" xfId="8035" xr:uid="{488B1AD2-9E3E-4050-9639-71A8BA4E815B}"/>
    <cellStyle name="20% - Accent1 8 3" xfId="8036" xr:uid="{215060BA-BF06-41DA-8CBC-43A5C063DD74}"/>
    <cellStyle name="20% - Accent1 8 4" xfId="8037" xr:uid="{EEB2C64B-EB74-4AC0-9658-5FDD603AF6EC}"/>
    <cellStyle name="20% - Accent1 8 5" xfId="8038" xr:uid="{7003DAD9-4445-4084-B4DE-0F13A2E80B34}"/>
    <cellStyle name="20% - Accent1 8 6" xfId="6609" xr:uid="{102F8160-AB34-4563-8336-062EE1239CDC}"/>
    <cellStyle name="20% - Accent1 8 7" xfId="21218" xr:uid="{23B1BF20-E45E-42D5-8892-4D2F9A709C4C}"/>
    <cellStyle name="20% - Accent1 80" xfId="1575" xr:uid="{816888DD-00D1-4C92-BA46-03337D7E1669}"/>
    <cellStyle name="20% - Accent1 80 2" xfId="21656" xr:uid="{DA70EF56-932A-4C61-AAC1-4A93273A33F8}"/>
    <cellStyle name="20% - Accent1 81" xfId="1576" xr:uid="{5D094578-7BA2-428A-B50D-C4080D11E245}"/>
    <cellStyle name="20% - Accent1 81 2" xfId="21657" xr:uid="{254F7DE0-CC64-48DF-97D8-91BC56D9D9F1}"/>
    <cellStyle name="20% - Accent1 82" xfId="1577" xr:uid="{F47ED2F0-9F3F-4AEA-9653-0C8A63375BA2}"/>
    <cellStyle name="20% - Accent1 82 2" xfId="21658" xr:uid="{31EE51B8-B1AC-4A52-AFB0-7B88AC07859C}"/>
    <cellStyle name="20% - Accent1 83" xfId="1578" xr:uid="{28243356-E4D6-4112-8C04-C1F927746178}"/>
    <cellStyle name="20% - Accent1 83 2" xfId="21659" xr:uid="{DD622A63-2F30-46E3-9F2F-099D288D1928}"/>
    <cellStyle name="20% - Accent1 84" xfId="1579" xr:uid="{9E9A7C72-9248-4B30-A202-B07D76679BD4}"/>
    <cellStyle name="20% - Accent1 84 2" xfId="21660" xr:uid="{048E871C-B9BB-4950-994A-14C509119820}"/>
    <cellStyle name="20% - Accent1 85" xfId="1580" xr:uid="{DB64546A-515B-4267-B01D-88325DE4D8C7}"/>
    <cellStyle name="20% - Accent1 85 2" xfId="21661" xr:uid="{A7254C77-075B-4712-B2E6-C6EB54E49FBB}"/>
    <cellStyle name="20% - Accent1 86" xfId="1581" xr:uid="{1BA24DBE-D762-4861-988D-47C197EC7079}"/>
    <cellStyle name="20% - Accent1 86 2" xfId="21662" xr:uid="{E408D32A-298F-4527-AE12-19709C3E113C}"/>
    <cellStyle name="20% - Accent1 87" xfId="1582" xr:uid="{7915CD1E-1650-4497-A5B7-A6A02E24E88E}"/>
    <cellStyle name="20% - Accent1 87 2" xfId="21663" xr:uid="{30C4FBE7-BE93-487B-AC43-1045FBE13182}"/>
    <cellStyle name="20% - Accent1 88" xfId="1583" xr:uid="{67077C2C-6320-4344-BF9F-510B023C6B94}"/>
    <cellStyle name="20% - Accent1 88 2" xfId="21664" xr:uid="{ABC13ED3-0F61-4D10-94B4-4989DD2C3B9D}"/>
    <cellStyle name="20% - Accent1 89" xfId="15708" xr:uid="{5ED441E5-23AF-49FD-B65B-F766218234BD}"/>
    <cellStyle name="20% - Accent1 89 2" xfId="23438" xr:uid="{BBF7872B-8503-4066-87C5-DD87221A286D}"/>
    <cellStyle name="20% - Accent1 9" xfId="1083" xr:uid="{4744F9CB-5B78-4E4C-B19E-FD5694E9A81A}"/>
    <cellStyle name="20% - Accent1 9 2" xfId="8039" xr:uid="{E128DFD4-BA98-402D-93F6-83DBA59F264D}"/>
    <cellStyle name="20% - Accent1 9 2 2" xfId="8040" xr:uid="{33E9E663-00EF-4A72-81D1-2CED3A2C359A}"/>
    <cellStyle name="20% - Accent1 9 2 3" xfId="8041" xr:uid="{036E2A05-7231-4322-99FA-7CDCA78FFA9B}"/>
    <cellStyle name="20% - Accent1 9 3" xfId="8042" xr:uid="{E60B52AA-AB08-427D-8A8B-34A56D96C6BC}"/>
    <cellStyle name="20% - Accent1 9 4" xfId="8043" xr:uid="{3CD9BC4D-4679-4B4E-B6DB-60C6184A1775}"/>
    <cellStyle name="20% - Accent1 9 5" xfId="8044" xr:uid="{EAF802F3-38FB-40BA-B5F1-5ADD855F90F4}"/>
    <cellStyle name="20% - Accent1 9 6" xfId="6610" xr:uid="{2B867728-1343-48F3-B946-EA30CF4B9269}"/>
    <cellStyle name="20% - Accent1 9 7" xfId="21219" xr:uid="{B333E9B6-D81C-4198-8701-0ABC9BC8687A}"/>
    <cellStyle name="20% - Accent1 90" xfId="21043" xr:uid="{9A6CDF4E-6E27-4389-8F8B-1D6F0DCFD40F}"/>
    <cellStyle name="20% - Accent2" xfId="30" builtinId="34" customBuiltin="1"/>
    <cellStyle name="20% - Accent2 10" xfId="1084" xr:uid="{3ABDF26C-0A95-42A6-A832-68933CD3CC41}"/>
    <cellStyle name="20% - Accent2 10 2" xfId="8045" xr:uid="{7D28218E-DA1D-47D5-9C6E-719123D87073}"/>
    <cellStyle name="20% - Accent2 10 2 2" xfId="8046" xr:uid="{2AE3272F-AC24-4ABA-B991-05E5AB55CE88}"/>
    <cellStyle name="20% - Accent2 10 2 3" xfId="8047" xr:uid="{82D0C47F-B4F4-4065-B8FD-E09AECE58D70}"/>
    <cellStyle name="20% - Accent2 10 3" xfId="8048" xr:uid="{64220A8E-E2C2-4597-B841-8A13B41E00A1}"/>
    <cellStyle name="20% - Accent2 10 4" xfId="8049" xr:uid="{5C046983-18ED-49B5-9295-CD1DB5C4F562}"/>
    <cellStyle name="20% - Accent2 10 5" xfId="8050" xr:uid="{679E6577-817A-41A8-9CAE-13F115651336}"/>
    <cellStyle name="20% - Accent2 10 6" xfId="6611" xr:uid="{B2C486FE-F456-44F8-B61E-307B9D8EAF5A}"/>
    <cellStyle name="20% - Accent2 10 7" xfId="21220" xr:uid="{AFA9035A-5A04-44B8-8E95-6D6E34145A14}"/>
    <cellStyle name="20% - Accent2 11" xfId="1085" xr:uid="{54A99E91-2112-45C4-9F65-BC65220C5A41}"/>
    <cellStyle name="20% - Accent2 11 2" xfId="8051" xr:uid="{B9813FEA-5BBD-4C98-BB8B-0602DCE821E0}"/>
    <cellStyle name="20% - Accent2 11 2 2" xfId="8052" xr:uid="{1E1486D9-4B5E-4467-9424-06E3DC0D1E01}"/>
    <cellStyle name="20% - Accent2 11 2 3" xfId="8053" xr:uid="{C610DDF9-21DB-470C-96D1-C159AF541E97}"/>
    <cellStyle name="20% - Accent2 11 3" xfId="8054" xr:uid="{8603A6BC-D392-48CD-AF9D-3235B4092CB3}"/>
    <cellStyle name="20% - Accent2 11 4" xfId="8055" xr:uid="{DD4DEDFE-33A9-4E9D-A6CC-48B1431761DB}"/>
    <cellStyle name="20% - Accent2 11 5" xfId="8056" xr:uid="{6F138B45-6D7A-4C12-8D2D-A8EA7C1F1253}"/>
    <cellStyle name="20% - Accent2 11 6" xfId="6612" xr:uid="{30AB9AEB-5131-4AF1-9536-CDB7CF0BB78F}"/>
    <cellStyle name="20% - Accent2 11 7" xfId="21221" xr:uid="{DA0FB4F0-6C77-46E5-A283-B1FFA9F67562}"/>
    <cellStyle name="20% - Accent2 12" xfId="1086" xr:uid="{8B0EC3AE-FA43-45E7-9FEC-C9C6217E498F}"/>
    <cellStyle name="20% - Accent2 12 2" xfId="8057" xr:uid="{F11E6A0F-79D9-40BD-BF32-95194ECA2997}"/>
    <cellStyle name="20% - Accent2 12 2 2" xfId="8058" xr:uid="{2CBCA587-5290-4BD0-A966-663B1131ADDD}"/>
    <cellStyle name="20% - Accent2 12 2 3" xfId="8059" xr:uid="{037B0C41-D1F4-4D64-9E6E-CB18679C759C}"/>
    <cellStyle name="20% - Accent2 12 3" xfId="8060" xr:uid="{D716736C-CA34-41B2-86B8-E149F6816CF2}"/>
    <cellStyle name="20% - Accent2 12 4" xfId="8061" xr:uid="{0E706E8C-24BB-49A1-9BB6-BC573A8D9455}"/>
    <cellStyle name="20% - Accent2 12 5" xfId="8062" xr:uid="{C2D2FB4E-2766-4062-A574-8DE0A1D254BD}"/>
    <cellStyle name="20% - Accent2 12 6" xfId="6613" xr:uid="{0F2DB149-3154-4A0E-BAA8-70F4E5C6B02A}"/>
    <cellStyle name="20% - Accent2 12 7" xfId="21222" xr:uid="{B42726F7-ACDA-48B6-819E-F0B92217A6FA}"/>
    <cellStyle name="20% - Accent2 13" xfId="1087" xr:uid="{BE01F83C-BC23-416B-8352-9058924F567A}"/>
    <cellStyle name="20% - Accent2 13 2" xfId="8063" xr:uid="{B2482775-950D-4C85-9A08-9328486663C5}"/>
    <cellStyle name="20% - Accent2 13 2 2" xfId="8064" xr:uid="{FBBF4349-8C43-4890-93F6-43CC6CD2A34D}"/>
    <cellStyle name="20% - Accent2 13 2 3" xfId="8065" xr:uid="{5E7FE941-8278-4239-B568-CBAEEA5EBA28}"/>
    <cellStyle name="20% - Accent2 13 3" xfId="8066" xr:uid="{36F4E5A6-1D2E-4F38-BEF8-B363853B9BB4}"/>
    <cellStyle name="20% - Accent2 13 4" xfId="8067" xr:uid="{CAFA1CD8-4D4C-48BA-9347-DAFC2F6DF384}"/>
    <cellStyle name="20% - Accent2 13 5" xfId="8068" xr:uid="{B8A1829C-DB2A-453D-B691-414B0E71BFE0}"/>
    <cellStyle name="20% - Accent2 13 6" xfId="6614" xr:uid="{1BEF1155-2B5F-4C54-98AB-0E985FADDFCC}"/>
    <cellStyle name="20% - Accent2 13 7" xfId="21223" xr:uid="{A02CDC68-4A78-4A73-A957-4DCE580C6C8C}"/>
    <cellStyle name="20% - Accent2 14" xfId="1088" xr:uid="{C2F8FAF9-FE57-4A85-B493-EA3C6CB415B1}"/>
    <cellStyle name="20% - Accent2 14 2" xfId="8069" xr:uid="{954008B4-0994-468B-BA7E-C1B8D998AB6F}"/>
    <cellStyle name="20% - Accent2 14 2 2" xfId="8070" xr:uid="{E534E7AE-E757-49DC-8872-DCA58850DA8B}"/>
    <cellStyle name="20% - Accent2 14 2 3" xfId="8071" xr:uid="{2B8FC115-58DA-41BA-AA41-B2708F8145A8}"/>
    <cellStyle name="20% - Accent2 14 3" xfId="8072" xr:uid="{3E666D77-D5E4-40F9-9B0F-CA181086DE22}"/>
    <cellStyle name="20% - Accent2 14 4" xfId="8073" xr:uid="{BC7A4072-8401-4EEF-A350-7A8AB0F68C38}"/>
    <cellStyle name="20% - Accent2 14 5" xfId="8074" xr:uid="{4557C402-3A34-4AD2-944F-D3898C1C8F85}"/>
    <cellStyle name="20% - Accent2 14 6" xfId="6615" xr:uid="{AEB21F7F-93E4-4BCE-9559-4B8701F88D8E}"/>
    <cellStyle name="20% - Accent2 14 7" xfId="21224" xr:uid="{D87FD89D-1C09-4502-9EE3-6B395B245131}"/>
    <cellStyle name="20% - Accent2 15" xfId="1089" xr:uid="{A7148EDC-C035-42F1-964D-7CA0C9FD1BAD}"/>
    <cellStyle name="20% - Accent2 15 2" xfId="8075" xr:uid="{3619A24F-8A00-49CB-9329-D0E67F87D71C}"/>
    <cellStyle name="20% - Accent2 15 2 2" xfId="8076" xr:uid="{FC912E7E-ACAC-4623-BAE7-54AEC632F9A4}"/>
    <cellStyle name="20% - Accent2 15 2 3" xfId="8077" xr:uid="{7268111A-2241-4AA6-BD6E-9B2E9D330613}"/>
    <cellStyle name="20% - Accent2 15 3" xfId="8078" xr:uid="{31A4A2BE-BD57-49B9-AA90-4A55D974F7E5}"/>
    <cellStyle name="20% - Accent2 15 4" xfId="8079" xr:uid="{21117106-E9FD-4C93-8AFF-0D01F455EAE3}"/>
    <cellStyle name="20% - Accent2 15 5" xfId="8080" xr:uid="{55662065-106F-4071-8F93-8DA32FBE0A4D}"/>
    <cellStyle name="20% - Accent2 15 6" xfId="6616" xr:uid="{E4DA9384-EC4B-4555-B25B-2517347698C4}"/>
    <cellStyle name="20% - Accent2 15 7" xfId="21225" xr:uid="{E5C1C0DD-AD3F-4B3A-A343-5E90A7C8BD29}"/>
    <cellStyle name="20% - Accent2 16" xfId="1090" xr:uid="{100E477E-1AC2-4821-838A-A4BE272EE688}"/>
    <cellStyle name="20% - Accent2 16 2" xfId="8081" xr:uid="{187685FC-436B-42FA-9942-EC193FF6648E}"/>
    <cellStyle name="20% - Accent2 16 2 2" xfId="8082" xr:uid="{CCA1E5FC-F55A-4CA3-8818-448ECC18E4B1}"/>
    <cellStyle name="20% - Accent2 16 2 3" xfId="8083" xr:uid="{41E6D363-5C9B-4CC4-AD3E-AE6D527A3F9C}"/>
    <cellStyle name="20% - Accent2 16 3" xfId="8084" xr:uid="{F4F0A0C4-0B59-49D4-8F67-7259BD43C0ED}"/>
    <cellStyle name="20% - Accent2 16 4" xfId="8085" xr:uid="{DD7CECC5-A8EF-4ADF-A4A2-F227E4F6AAF7}"/>
    <cellStyle name="20% - Accent2 16 5" xfId="8086" xr:uid="{DEEBC6A8-ABE7-4D9F-9F68-DB1F0B62FD6A}"/>
    <cellStyle name="20% - Accent2 16 6" xfId="6617" xr:uid="{FDE6C1C2-8073-4DE3-945F-4BC2C74A510F}"/>
    <cellStyle name="20% - Accent2 16 7" xfId="21226" xr:uid="{9D5C6D77-30BB-47E7-B5AF-2042A05D92FB}"/>
    <cellStyle name="20% - Accent2 17" xfId="1091" xr:uid="{19416993-9274-424E-9321-A52E6DB483C8}"/>
    <cellStyle name="20% - Accent2 17 2" xfId="8087" xr:uid="{78771CFE-8ABD-4B07-A242-1C1DFD804D3F}"/>
    <cellStyle name="20% - Accent2 17 2 2" xfId="8088" xr:uid="{EBE0FD27-9C76-424B-8503-27999220BC8A}"/>
    <cellStyle name="20% - Accent2 17 2 3" xfId="8089" xr:uid="{EBB15F99-61BC-4EED-AD79-6DE00F142A6B}"/>
    <cellStyle name="20% - Accent2 17 3" xfId="8090" xr:uid="{48509168-6618-4880-8554-4580967297E5}"/>
    <cellStyle name="20% - Accent2 17 4" xfId="8091" xr:uid="{0D8A8BA7-0374-44D1-A416-1C5E9706A8EA}"/>
    <cellStyle name="20% - Accent2 17 5" xfId="8092" xr:uid="{63EA563E-1DA4-4104-8AD8-324F6E9A8435}"/>
    <cellStyle name="20% - Accent2 17 6" xfId="6618" xr:uid="{B7FEB644-5732-4BDE-8182-63A1F73C3461}"/>
    <cellStyle name="20% - Accent2 17 7" xfId="21227" xr:uid="{3D512844-82F4-44DF-B03B-52192971A6D3}"/>
    <cellStyle name="20% - Accent2 18" xfId="1092" xr:uid="{38964033-740C-4504-8119-9F2A79EB7299}"/>
    <cellStyle name="20% - Accent2 18 2" xfId="8093" xr:uid="{C859A4A0-A0AC-489E-A5BC-B5F7F89A98FA}"/>
    <cellStyle name="20% - Accent2 18 2 2" xfId="8094" xr:uid="{A69F4C16-7F65-4526-BC3D-2D06EA450301}"/>
    <cellStyle name="20% - Accent2 18 2 3" xfId="8095" xr:uid="{7E9C8371-B436-4B89-ADC5-A632B6B38370}"/>
    <cellStyle name="20% - Accent2 18 3" xfId="8096" xr:uid="{38033A90-31F2-45B2-9EE8-9FAB106F0D44}"/>
    <cellStyle name="20% - Accent2 18 4" xfId="8097" xr:uid="{827E8011-E46F-45BB-A113-A59808A0130C}"/>
    <cellStyle name="20% - Accent2 18 5" xfId="8098" xr:uid="{0F8D477F-7619-405C-A436-1D8BA8AC4D8A}"/>
    <cellStyle name="20% - Accent2 18 6" xfId="6619" xr:uid="{A6936600-CFC7-4D69-B7CC-0C5F1E210AD5}"/>
    <cellStyle name="20% - Accent2 18 7" xfId="21228" xr:uid="{AE815B28-7F02-4617-B786-42AB80D72300}"/>
    <cellStyle name="20% - Accent2 19" xfId="1093" xr:uid="{5783E421-1659-42A6-8756-75BB29DAD0F9}"/>
    <cellStyle name="20% - Accent2 19 2" xfId="8099" xr:uid="{FADCB7DC-FA6C-48DB-8DAF-020B354A1D18}"/>
    <cellStyle name="20% - Accent2 19 2 2" xfId="8100" xr:uid="{E12B95E3-6706-42B1-8C44-29ED9EF654EE}"/>
    <cellStyle name="20% - Accent2 19 2 3" xfId="8101" xr:uid="{47046D2B-4804-427F-B8EE-A7D02107ACF7}"/>
    <cellStyle name="20% - Accent2 19 3" xfId="8102" xr:uid="{128C8211-3B49-4F43-A7ED-50B8516D7223}"/>
    <cellStyle name="20% - Accent2 19 4" xfId="8103" xr:uid="{EE36889F-A62F-476A-9CD8-4BD4C21BBA56}"/>
    <cellStyle name="20% - Accent2 19 5" xfId="8104" xr:uid="{7285D7EE-71BA-4A3A-A5EF-9605EFE69BA0}"/>
    <cellStyle name="20% - Accent2 19 6" xfId="6620" xr:uid="{7C62108D-664F-4E99-AA80-90382647F4BC}"/>
    <cellStyle name="20% - Accent2 19 7" xfId="21229" xr:uid="{9187DB37-61B5-4707-9558-D9BC3606B1E1}"/>
    <cellStyle name="20% - Accent2 2" xfId="1094" xr:uid="{A4099296-AFCC-48BF-ACD0-AF2B606CF0A1}"/>
    <cellStyle name="20% - Accent2 2 10" xfId="8105" xr:uid="{91CABD24-0F08-4814-941C-E1A0244D9A70}"/>
    <cellStyle name="20% - Accent2 2 11" xfId="8106" xr:uid="{A0330847-326D-4480-9B99-792F588106F9}"/>
    <cellStyle name="20% - Accent2 2 11 2" xfId="8107" xr:uid="{0423D21F-A8AE-4D0F-8E7B-344EBB2D6395}"/>
    <cellStyle name="20% - Accent2 2 12" xfId="8108" xr:uid="{44DCD87D-86FE-48D1-9368-957A89A8A9D8}"/>
    <cellStyle name="20% - Accent2 2 13" xfId="8109" xr:uid="{941F6A40-2A17-492C-8B54-97EEC641E58E}"/>
    <cellStyle name="20% - Accent2 2 14" xfId="8110" xr:uid="{49B9EB46-2685-4D87-971A-55E60060C4E6}"/>
    <cellStyle name="20% - Accent2 2 15" xfId="5127" xr:uid="{1D64C926-3975-4977-A137-A022AD11F084}"/>
    <cellStyle name="20% - Accent2 2 2" xfId="4693" xr:uid="{8027B51C-EECD-4A20-B705-B4CB654FF5E9}"/>
    <cellStyle name="20% - Accent2 2 2 2" xfId="8112" xr:uid="{A6CBEFC4-1BE7-448C-AE32-362C27289FEC}"/>
    <cellStyle name="20% - Accent2 2 2 2 2" xfId="8113" xr:uid="{A162A30D-689B-4564-9F11-2BB03F532133}"/>
    <cellStyle name="20% - Accent2 2 2 3" xfId="8114" xr:uid="{20C7A11F-C86C-4B28-9A9D-AA31DBEA418C}"/>
    <cellStyle name="20% - Accent2 2 2 4" xfId="8115" xr:uid="{157C1505-3BD0-4FBA-8601-64D6E81A783C}"/>
    <cellStyle name="20% - Accent2 2 2 5" xfId="8111" xr:uid="{9EAA8174-110D-4940-9B14-3875BCA6B944}"/>
    <cellStyle name="20% - Accent2 2 3" xfId="8116" xr:uid="{D66E10AA-8A91-4E08-A520-05D721061970}"/>
    <cellStyle name="20% - Accent2 2 3 2" xfId="8117" xr:uid="{C9D181E9-C6C8-4AB3-94FE-D957F6545AB2}"/>
    <cellStyle name="20% - Accent2 2 4" xfId="8118" xr:uid="{643B5FFB-37F7-4FDC-A0C3-9A697980E5BC}"/>
    <cellStyle name="20% - Accent2 2 5" xfId="8119" xr:uid="{85CAD921-BE80-4605-AE9C-BF6E285E20D3}"/>
    <cellStyle name="20% - Accent2 2 6" xfId="8120" xr:uid="{AFDDA3A9-6B4A-4BBD-9E61-CCA4D750790F}"/>
    <cellStyle name="20% - Accent2 2 7" xfId="8121" xr:uid="{4D5E140C-AE90-4E9D-84C3-857411289F54}"/>
    <cellStyle name="20% - Accent2 2 8" xfId="8122" xr:uid="{6BFB4B4D-B0FF-4178-834D-D37A9B35D8B9}"/>
    <cellStyle name="20% - Accent2 2 9" xfId="8123" xr:uid="{2B421B1D-0943-4249-8BF1-076966C6B46F}"/>
    <cellStyle name="20% - Accent2 20" xfId="1095" xr:uid="{448BD5BA-5BE0-4899-B525-9DD9AB134F61}"/>
    <cellStyle name="20% - Accent2 20 2" xfId="8124" xr:uid="{691379CD-575F-4C00-B39B-A3D0D00D02A2}"/>
    <cellStyle name="20% - Accent2 20 2 2" xfId="8125" xr:uid="{25017255-7F51-41F4-A604-9918E49FA3A1}"/>
    <cellStyle name="20% - Accent2 20 2 3" xfId="8126" xr:uid="{94B18506-7679-4BAD-99B9-10AEE37DED93}"/>
    <cellStyle name="20% - Accent2 20 3" xfId="8127" xr:uid="{70FFAEA1-3DE8-4C46-A0A3-912384F6B10B}"/>
    <cellStyle name="20% - Accent2 20 4" xfId="8128" xr:uid="{BF022F1C-2E70-43F8-881C-67AD3390FB07}"/>
    <cellStyle name="20% - Accent2 20 5" xfId="8129" xr:uid="{B81E74D2-6182-4CB1-BC92-597DAD7674BA}"/>
    <cellStyle name="20% - Accent2 20 6" xfId="6621" xr:uid="{20B50F04-FB35-47E2-AF07-ED8E3A4CC9DD}"/>
    <cellStyle name="20% - Accent2 20 7" xfId="21230" xr:uid="{110F799A-1315-4E96-B7AF-FAA0C2C99784}"/>
    <cellStyle name="20% - Accent2 21" xfId="1096" xr:uid="{3886B0C5-2301-4827-99AA-4083B07BF602}"/>
    <cellStyle name="20% - Accent2 21 2" xfId="8130" xr:uid="{0F7BBEB4-765D-4DFE-B6C2-4883ACE7A183}"/>
    <cellStyle name="20% - Accent2 21 2 2" xfId="8131" xr:uid="{F36C1A71-9069-43B1-AD04-0613DB2A621D}"/>
    <cellStyle name="20% - Accent2 21 2 3" xfId="8132" xr:uid="{696F932D-00D4-49EE-B853-F22DDC9DB6EB}"/>
    <cellStyle name="20% - Accent2 21 3" xfId="8133" xr:uid="{062F70E1-EA1F-4072-B070-6F91D28F65E6}"/>
    <cellStyle name="20% - Accent2 21 4" xfId="8134" xr:uid="{4BF0DA61-BCD6-4C47-9705-A91D2DB307FB}"/>
    <cellStyle name="20% - Accent2 21 5" xfId="8135" xr:uid="{28080539-4B81-4E31-A4D8-9E1FF40C15E0}"/>
    <cellStyle name="20% - Accent2 21 6" xfId="6622" xr:uid="{786875BD-F1C1-4C85-9A21-F155B0B904C6}"/>
    <cellStyle name="20% - Accent2 21 7" xfId="21231" xr:uid="{80ED7137-7B88-4971-9731-AE87F9022999}"/>
    <cellStyle name="20% - Accent2 22" xfId="1097" xr:uid="{26F56D03-47D9-41F4-8574-70657C2F0E1E}"/>
    <cellStyle name="20% - Accent2 22 2" xfId="8136" xr:uid="{04D83FA2-1E8B-4A46-88D8-28AA31A970EF}"/>
    <cellStyle name="20% - Accent2 22 2 2" xfId="8137" xr:uid="{D469879E-1890-489F-8FDA-AC32747D8FA2}"/>
    <cellStyle name="20% - Accent2 22 2 3" xfId="8138" xr:uid="{E5058385-2AB2-4FA1-9BB2-A4AFC5DF6181}"/>
    <cellStyle name="20% - Accent2 22 3" xfId="8139" xr:uid="{E84C4C00-1F26-4893-8483-275A947B1EE6}"/>
    <cellStyle name="20% - Accent2 22 4" xfId="8140" xr:uid="{72AA6F42-E8A7-4A8B-A0AF-87E4501D0E86}"/>
    <cellStyle name="20% - Accent2 22 5" xfId="8141" xr:uid="{6266BCA4-D796-4303-80A8-9954EBD1B8C4}"/>
    <cellStyle name="20% - Accent2 22 6" xfId="6623" xr:uid="{569F7A11-50F7-4421-80BC-1F08E7A81F30}"/>
    <cellStyle name="20% - Accent2 22 7" xfId="21232" xr:uid="{C4A2F6CF-0056-44B0-846A-B87B8FC86411}"/>
    <cellStyle name="20% - Accent2 23" xfId="1098" xr:uid="{E72B3D4A-514A-4715-83E2-BC604D64BA7E}"/>
    <cellStyle name="20% - Accent2 23 2" xfId="8142" xr:uid="{717DB096-CF39-439B-A7F5-79536B61590B}"/>
    <cellStyle name="20% - Accent2 23 2 2" xfId="8143" xr:uid="{B4FBAC11-1C93-43C3-8D27-52AA5634AE0E}"/>
    <cellStyle name="20% - Accent2 23 2 3" xfId="8144" xr:uid="{723F1F9F-4436-418C-88F1-3FC459B53FA8}"/>
    <cellStyle name="20% - Accent2 23 3" xfId="8145" xr:uid="{72585D91-7BEA-47E7-9E3A-E3F6B5F0A9C9}"/>
    <cellStyle name="20% - Accent2 23 4" xfId="8146" xr:uid="{B35540F5-8F02-4A38-B58B-3D29EC243D72}"/>
    <cellStyle name="20% - Accent2 23 5" xfId="8147" xr:uid="{3E077D3B-8710-42FF-A52B-DCD47FD9C259}"/>
    <cellStyle name="20% - Accent2 23 6" xfId="6624" xr:uid="{3FBAC599-6A3B-4779-B0DA-D9F24A0235E3}"/>
    <cellStyle name="20% - Accent2 23 7" xfId="21233" xr:uid="{FA4BC5C6-787A-4C81-845E-5B7BD661962F}"/>
    <cellStyle name="20% - Accent2 24" xfId="1099" xr:uid="{E3DFBD10-C60D-45D7-9E8B-7FFE5EE8A6B0}"/>
    <cellStyle name="20% - Accent2 24 2" xfId="8148" xr:uid="{A61C7AA2-C2A0-4B5B-A24B-FD417B768114}"/>
    <cellStyle name="20% - Accent2 24 2 2" xfId="8149" xr:uid="{7CC1A195-1CD3-4943-B43D-4FCBBE9D2645}"/>
    <cellStyle name="20% - Accent2 24 2 3" xfId="8150" xr:uid="{A9BC2DFB-1B41-4C8A-9799-EA60C8B9FE56}"/>
    <cellStyle name="20% - Accent2 24 3" xfId="8151" xr:uid="{B7330C30-839B-4CA6-B1F1-C5501AB6B438}"/>
    <cellStyle name="20% - Accent2 24 4" xfId="8152" xr:uid="{6143AA00-0126-40CD-8620-153A7C0C5F02}"/>
    <cellStyle name="20% - Accent2 24 5" xfId="8153" xr:uid="{E201EAA5-03BE-4604-AACC-61A3E578348F}"/>
    <cellStyle name="20% - Accent2 24 6" xfId="6625" xr:uid="{D3465AD2-5F82-44A6-9D10-3B88D485EF3D}"/>
    <cellStyle name="20% - Accent2 24 7" xfId="21234" xr:uid="{FA34B3FD-4BB3-4CD7-810C-A86508237737}"/>
    <cellStyle name="20% - Accent2 25" xfId="1100" xr:uid="{153D1407-269D-46DC-AEDE-DF146090F360}"/>
    <cellStyle name="20% - Accent2 25 2" xfId="8154" xr:uid="{4558BC97-6416-4E61-8582-66A5AB2F4B4D}"/>
    <cellStyle name="20% - Accent2 25 2 2" xfId="8155" xr:uid="{87AB72E9-6E3C-4B80-A538-8E34B4924AFF}"/>
    <cellStyle name="20% - Accent2 25 2 3" xfId="8156" xr:uid="{3ED334E5-326D-4053-9DAC-8F5AA8EF4907}"/>
    <cellStyle name="20% - Accent2 25 3" xfId="8157" xr:uid="{3D8A595F-FD57-48BA-90B9-A54DFD1F8A7B}"/>
    <cellStyle name="20% - Accent2 25 4" xfId="8158" xr:uid="{9BB289DF-3760-477F-A8F0-1BC03FE35732}"/>
    <cellStyle name="20% - Accent2 25 5" xfId="8159" xr:uid="{12C74021-9120-4E6D-9663-1A69545B16B3}"/>
    <cellStyle name="20% - Accent2 25 6" xfId="6626" xr:uid="{8831FAB1-7B08-409E-A926-46676C565111}"/>
    <cellStyle name="20% - Accent2 25 7" xfId="21235" xr:uid="{4085022F-7240-4FD3-B873-BDE9780A05E9}"/>
    <cellStyle name="20% - Accent2 26" xfId="1101" xr:uid="{B4FDCA4A-F3AC-439A-8F71-6E41AC871E63}"/>
    <cellStyle name="20% - Accent2 26 2" xfId="8160" xr:uid="{B5414CCA-62AF-4D01-93C4-0CAB7214F290}"/>
    <cellStyle name="20% - Accent2 26 2 2" xfId="8161" xr:uid="{79B75ECF-1AB5-46FF-B9F9-865CE345B7B7}"/>
    <cellStyle name="20% - Accent2 26 2 3" xfId="8162" xr:uid="{405925D5-C85F-41F5-B606-7344BC7949AC}"/>
    <cellStyle name="20% - Accent2 26 3" xfId="8163" xr:uid="{D01E7554-4438-49A2-ADCC-B01F688002CA}"/>
    <cellStyle name="20% - Accent2 26 4" xfId="8164" xr:uid="{AD8188D9-8176-4D66-9CEB-33890BC7B576}"/>
    <cellStyle name="20% - Accent2 26 5" xfId="8165" xr:uid="{8B3986DF-52AC-4022-839E-1D68D5A61FF7}"/>
    <cellStyle name="20% - Accent2 26 6" xfId="6627" xr:uid="{5596A573-DBC1-4DAB-860A-79ED0D421729}"/>
    <cellStyle name="20% - Accent2 26 7" xfId="21236" xr:uid="{08C290FC-BF0E-4CAF-A67E-76DB1EC131DF}"/>
    <cellStyle name="20% - Accent2 27" xfId="1102" xr:uid="{3BFF4071-B927-4586-B0E2-3FEEE10DC5C2}"/>
    <cellStyle name="20% - Accent2 27 2" xfId="8166" xr:uid="{6AD95EE0-8D4A-4772-A2CD-CD48D53F1205}"/>
    <cellStyle name="20% - Accent2 27 2 2" xfId="8167" xr:uid="{687713DD-5914-4052-ACAE-0D2F03A635C0}"/>
    <cellStyle name="20% - Accent2 27 2 2 2" xfId="15499" xr:uid="{197C9A98-41C6-4F4E-A13E-6CB6D4E58757}"/>
    <cellStyle name="20% - Accent2 27 2 2 2 2" xfId="23256" xr:uid="{80A289A1-FED2-460A-A8D2-3D1A84C9B23D}"/>
    <cellStyle name="20% - Accent2 27 2 2 3" xfId="22728" xr:uid="{8FD6F82B-9B76-4154-9C96-48FC415FDFF2}"/>
    <cellStyle name="20% - Accent2 27 2 3" xfId="15498" xr:uid="{E1BE9ECD-14EA-4763-9F8A-73B13F92AA79}"/>
    <cellStyle name="20% - Accent2 27 2 3 2" xfId="23255" xr:uid="{0A814014-E126-4A5D-B8B8-6F3B20DF7BE3}"/>
    <cellStyle name="20% - Accent2 27 2 4" xfId="22727" xr:uid="{CE98D3DD-20A9-4563-9E2D-7AF89EF1D4FE}"/>
    <cellStyle name="20% - Accent2 27 3" xfId="8168" xr:uid="{D693A6C2-D591-4360-B8E7-95A5EE197C71}"/>
    <cellStyle name="20% - Accent2 27 3 2" xfId="15500" xr:uid="{ADE0B3A9-09B4-4C06-BC19-A55803BECA43}"/>
    <cellStyle name="20% - Accent2 27 3 2 2" xfId="23257" xr:uid="{7DF59959-7CE4-4954-92D0-2AE40A0B4ABF}"/>
    <cellStyle name="20% - Accent2 27 3 3" xfId="22729" xr:uid="{BAFC0A27-D390-4197-9C74-0AE4895B3CAE}"/>
    <cellStyle name="20% - Accent2 27 4" xfId="6628" xr:uid="{A900CA63-DFBC-4B34-9504-2F560C851F9C}"/>
    <cellStyle name="20% - Accent2 27 4 2" xfId="22692" xr:uid="{0FF06842-4C4E-40C3-8733-6197F3EC13B3}"/>
    <cellStyle name="20% - Accent2 27 5" xfId="15457" xr:uid="{4B079E2D-5E97-4CC7-A67B-CAE271EA6A80}"/>
    <cellStyle name="20% - Accent2 27 5 2" xfId="23220" xr:uid="{7590C5B6-8BB3-4096-8A71-59AC669F2A3E}"/>
    <cellStyle name="20% - Accent2 27 6" xfId="21237" xr:uid="{E4B3F559-7938-498C-9EC2-E3A4CC55411E}"/>
    <cellStyle name="20% - Accent2 28" xfId="1103" xr:uid="{423F69F4-1431-4D30-A171-836E74D6C634}"/>
    <cellStyle name="20% - Accent2 28 2" xfId="6488" xr:uid="{A8D80BD4-58C0-41F0-9683-F1E5A07A397E}"/>
    <cellStyle name="20% - Accent2 28 3" xfId="21238" xr:uid="{466C7CF0-4EE6-4384-B5AD-F833B29B665E}"/>
    <cellStyle name="20% - Accent2 29" xfId="1104" xr:uid="{6F83EDC2-DE24-498D-906F-0BEC40058668}"/>
    <cellStyle name="20% - Accent2 29 2" xfId="8169" xr:uid="{07B673A2-E28A-4A4C-9CFC-950ECBB12DFA}"/>
    <cellStyle name="20% - Accent2 29 2 2" xfId="22730" xr:uid="{3BDDF435-6B4A-4F00-9C74-F79F350ED3BB}"/>
    <cellStyle name="20% - Accent2 29 3" xfId="15501" xr:uid="{9228BCAF-3151-413D-A2C7-F2353F36EC5D}"/>
    <cellStyle name="20% - Accent2 29 3 2" xfId="23258" xr:uid="{F1754F65-833A-4A19-8DFA-D1A38E510391}"/>
    <cellStyle name="20% - Accent2 29 4" xfId="21239" xr:uid="{09245A65-7737-414F-B124-D5E3242AF6FE}"/>
    <cellStyle name="20% - Accent2 3" xfId="1105" xr:uid="{7CB0E50B-3BB1-44C2-B9E1-6368AA69D973}"/>
    <cellStyle name="20% - Accent2 3 2" xfId="4869" xr:uid="{1D1396BC-8F78-4F61-86E6-B6F1A7043259}"/>
    <cellStyle name="20% - Accent2 3 2 2" xfId="8171" xr:uid="{D14B48D5-3EF4-4AF1-9B52-CF193E2DF555}"/>
    <cellStyle name="20% - Accent2 3 2 2 2" xfId="8172" xr:uid="{2BFFCA33-F728-4C7D-8413-0A687D90E54C}"/>
    <cellStyle name="20% - Accent2 3 2 3" xfId="8173" xr:uid="{1357F354-BD5D-4DE2-BD2B-F55EECB36F9A}"/>
    <cellStyle name="20% - Accent2 3 2 4" xfId="8174" xr:uid="{97B811AE-EACF-491E-8107-434F4F793199}"/>
    <cellStyle name="20% - Accent2 3 2 5" xfId="8170" xr:uid="{6D41F12F-C1C5-478E-80A6-AE3D7EECFE97}"/>
    <cellStyle name="20% - Accent2 3 3" xfId="8175" xr:uid="{EDEE1863-E44E-4A19-9DB7-EC5AB6621DED}"/>
    <cellStyle name="20% - Accent2 3 3 2" xfId="8176" xr:uid="{13D79935-A71E-4D29-A814-DB4DB6CFD9B2}"/>
    <cellStyle name="20% - Accent2 3 4" xfId="8177" xr:uid="{FFDDBC16-18FA-41FF-8264-41E7B926B13C}"/>
    <cellStyle name="20% - Accent2 3 5" xfId="8178" xr:uid="{1C71AE47-584C-4AB9-AA52-243513463382}"/>
    <cellStyle name="20% - Accent2 3 6" xfId="6629" xr:uid="{CA6BA931-C9D1-49DA-A8AA-D781079701D2}"/>
    <cellStyle name="20% - Accent2 3 7" xfId="21240" xr:uid="{79AEDF38-0012-4099-B2E9-6A7CE2E66194}"/>
    <cellStyle name="20% - Accent2 30" xfId="1106" xr:uid="{EEEA5BBF-9FF0-4563-953E-0F5128D99642}"/>
    <cellStyle name="20% - Accent2 30 2" xfId="8179" xr:uid="{5D137C82-BB08-444C-AF21-20FB284CF3FA}"/>
    <cellStyle name="20% - Accent2 30 2 2" xfId="22731" xr:uid="{E7A54EB3-EF8B-4719-BE5C-7859F87D635A}"/>
    <cellStyle name="20% - Accent2 30 3" xfId="15502" xr:uid="{7AD65B37-0B36-437E-B157-075344FA8DED}"/>
    <cellStyle name="20% - Accent2 30 3 2" xfId="23259" xr:uid="{46F50401-6992-4794-9D35-D9F7A0BF236B}"/>
    <cellStyle name="20% - Accent2 30 4" xfId="21241" xr:uid="{0E6DE45B-6569-49F3-AE22-E568D2594BA5}"/>
    <cellStyle name="20% - Accent2 31" xfId="1584" xr:uid="{D3E9E189-CFD3-4C7E-BBCB-18667A7A08AA}"/>
    <cellStyle name="20% - Accent2 31 2" xfId="8180" xr:uid="{1E2484AF-A4EA-4547-B3C3-023263AE8DA9}"/>
    <cellStyle name="20% - Accent2 31 2 2" xfId="22732" xr:uid="{CE27952B-7E24-4155-9165-D69D3273F3BF}"/>
    <cellStyle name="20% - Accent2 31 3" xfId="15503" xr:uid="{0ACCCCD6-0590-4BCA-A7DA-F5D72FC495DB}"/>
    <cellStyle name="20% - Accent2 31 3 2" xfId="23260" xr:uid="{89F9838B-8D88-4D2F-949C-2C098757E00B}"/>
    <cellStyle name="20% - Accent2 31 4" xfId="21665" xr:uid="{277271B6-6A02-4AC8-B7E9-D43216EE6AC1}"/>
    <cellStyle name="20% - Accent2 32" xfId="1585" xr:uid="{D9DAB9B8-9EAA-448D-874D-A9936332413E}"/>
    <cellStyle name="20% - Accent2 32 2" xfId="8181" xr:uid="{28006D5A-1832-4BFF-9408-87CD6EE39E8D}"/>
    <cellStyle name="20% - Accent2 32 2 2" xfId="22733" xr:uid="{AAC59899-342D-45DC-93CC-A390FA3478B7}"/>
    <cellStyle name="20% - Accent2 32 3" xfId="15504" xr:uid="{590B751B-5659-4739-8AC6-BCF9F326474F}"/>
    <cellStyle name="20% - Accent2 32 3 2" xfId="23261" xr:uid="{4FE8D972-8B90-4F91-80B1-A5918996A69E}"/>
    <cellStyle name="20% - Accent2 32 4" xfId="21666" xr:uid="{258B5C1A-2A69-478C-90AC-830F4C30608B}"/>
    <cellStyle name="20% - Accent2 33" xfId="1586" xr:uid="{9EEC4DD9-DEE7-418D-BA2B-2BAC274187BE}"/>
    <cellStyle name="20% - Accent2 33 2" xfId="8182" xr:uid="{1EB2C931-5F04-48A2-92F5-01B365E263F6}"/>
    <cellStyle name="20% - Accent2 33 2 2" xfId="22734" xr:uid="{335FB9F3-1590-450C-8A5E-7BEEABB6FCF8}"/>
    <cellStyle name="20% - Accent2 33 3" xfId="15505" xr:uid="{793FA421-9D1E-471F-92E0-B7302343AEA2}"/>
    <cellStyle name="20% - Accent2 33 3 2" xfId="23262" xr:uid="{C538D9E1-BBEA-4AC4-9D59-CB07CE0B7FBA}"/>
    <cellStyle name="20% - Accent2 33 4" xfId="21667" xr:uid="{04C06FC9-D498-45A3-8D70-041B5A12A5EA}"/>
    <cellStyle name="20% - Accent2 34" xfId="1587" xr:uid="{FEED5806-A6FC-40A2-B51E-18E87E42C00F}"/>
    <cellStyle name="20% - Accent2 34 2" xfId="5762" xr:uid="{A6DB6AC6-6963-4EAA-8CE0-34AFD79683C1}"/>
    <cellStyle name="20% - Accent2 34 3" xfId="21668" xr:uid="{4D0AA5A5-A386-46E3-BEF3-A6029C341323}"/>
    <cellStyle name="20% - Accent2 35" xfId="1588" xr:uid="{051B365B-9E29-4636-87C2-7E1299D02589}"/>
    <cellStyle name="20% - Accent2 35 2" xfId="21669" xr:uid="{AAED7515-322D-4D95-B661-63BDA46C456D}"/>
    <cellStyle name="20% - Accent2 36" xfId="1589" xr:uid="{D5B24EDC-DA9B-4E82-8679-92355F3B8FAE}"/>
    <cellStyle name="20% - Accent2 36 2" xfId="21670" xr:uid="{1BBD30C5-60B7-44D2-B090-49F76F45BD64}"/>
    <cellStyle name="20% - Accent2 37" xfId="1590" xr:uid="{D667715C-E7CE-4EE1-82A2-8169C500B1B3}"/>
    <cellStyle name="20% - Accent2 37 2" xfId="21671" xr:uid="{265805CF-D65F-4200-B2F5-F325DF503583}"/>
    <cellStyle name="20% - Accent2 38" xfId="1591" xr:uid="{1032C0A1-DF6D-4926-9528-A04745C08FEF}"/>
    <cellStyle name="20% - Accent2 38 2" xfId="21672" xr:uid="{FDC994F2-2F39-4A0F-B95B-BBCE8BFFF8FF}"/>
    <cellStyle name="20% - Accent2 39" xfId="1592" xr:uid="{22755D86-90C5-4FA2-9136-C6F4DF95A7B3}"/>
    <cellStyle name="20% - Accent2 39 2" xfId="21673" xr:uid="{44B4D14E-7917-49BD-B42A-87C5BAC3E634}"/>
    <cellStyle name="20% - Accent2 4" xfId="1107" xr:uid="{C395C6ED-C73F-4AA9-9226-0A84E87623A3}"/>
    <cellStyle name="20% - Accent2 4 2" xfId="5009" xr:uid="{41AA4A10-3849-4E85-8318-5AD620B9DBBE}"/>
    <cellStyle name="20% - Accent2 4 2 2" xfId="8184" xr:uid="{1E0E3BB3-1587-439C-9020-7E8076C022ED}"/>
    <cellStyle name="20% - Accent2 4 2 2 2" xfId="8185" xr:uid="{6B0510C5-D49B-474B-A228-D8CD25983049}"/>
    <cellStyle name="20% - Accent2 4 2 3" xfId="8186" xr:uid="{B8A3DC11-4B39-4EC3-8E6A-C3E49301EEC7}"/>
    <cellStyle name="20% - Accent2 4 2 4" xfId="8187" xr:uid="{B0FF14AB-17C4-4344-A0D1-C343CF0E1E2D}"/>
    <cellStyle name="20% - Accent2 4 2 5" xfId="8183" xr:uid="{07E47D33-42C7-4859-9C66-0F492F37E689}"/>
    <cellStyle name="20% - Accent2 4 3" xfId="8188" xr:uid="{FAEEF7E4-43EC-4DB6-95ED-76B013C684A2}"/>
    <cellStyle name="20% - Accent2 4 3 2" xfId="8189" xr:uid="{2B2BD5B9-DBF3-43F9-BFD7-A8CD1592EDAB}"/>
    <cellStyle name="20% - Accent2 4 4" xfId="8190" xr:uid="{ED15690A-6023-44DF-A882-A139C9282768}"/>
    <cellStyle name="20% - Accent2 4 5" xfId="8191" xr:uid="{EAB21147-F5C8-4D63-8BD0-F1B17D26D576}"/>
    <cellStyle name="20% - Accent2 4 6" xfId="6630" xr:uid="{34DC42CB-3370-421E-B745-3FE2BAFC416E}"/>
    <cellStyle name="20% - Accent2 4 7" xfId="21242" xr:uid="{867A6F41-B20F-42E9-93F4-D92F11C0EA86}"/>
    <cellStyle name="20% - Accent2 40" xfId="1593" xr:uid="{BDC6E752-EA20-45A6-A0C3-BCE08DBEAAC4}"/>
    <cellStyle name="20% - Accent2 40 2" xfId="21674" xr:uid="{A79BC786-B3C5-40CA-A89D-096796B9512D}"/>
    <cellStyle name="20% - Accent2 41" xfId="1594" xr:uid="{D3957BA4-0597-4685-BD89-8D272E7C1C7D}"/>
    <cellStyle name="20% - Accent2 41 2" xfId="21675" xr:uid="{92AAA9B7-806F-48BE-B679-2BA6369E2D31}"/>
    <cellStyle name="20% - Accent2 42" xfId="1595" xr:uid="{594079E9-AD2C-4A29-B00C-19C63988DF6F}"/>
    <cellStyle name="20% - Accent2 42 2" xfId="21676" xr:uid="{58FDE243-ADED-46BF-9719-C7E04E89BBD3}"/>
    <cellStyle name="20% - Accent2 43" xfId="1596" xr:uid="{7B2C4BE6-7071-4CB1-A956-990D86647D00}"/>
    <cellStyle name="20% - Accent2 43 2" xfId="21677" xr:uid="{B69D4862-D82F-4D25-8DF4-8256E88BD2E5}"/>
    <cellStyle name="20% - Accent2 44" xfId="1597" xr:uid="{58A0062D-98D7-490C-AA00-DCFBB742854F}"/>
    <cellStyle name="20% - Accent2 44 2" xfId="21678" xr:uid="{2F8A40A0-33D3-4FCF-A044-EF030E11A1A7}"/>
    <cellStyle name="20% - Accent2 45" xfId="1598" xr:uid="{BBCB35BE-823C-4B3B-BFD0-A963C9639B77}"/>
    <cellStyle name="20% - Accent2 45 2" xfId="21679" xr:uid="{0C7ADFD0-C254-4B93-A40B-E17A587FD77D}"/>
    <cellStyle name="20% - Accent2 46" xfId="1599" xr:uid="{4E67F286-E881-4AD2-A9A4-BA9ACB10781A}"/>
    <cellStyle name="20% - Accent2 46 2" xfId="21680" xr:uid="{CF26ABEC-19BE-4CD6-925A-FF6505DDCDAB}"/>
    <cellStyle name="20% - Accent2 47" xfId="1600" xr:uid="{0EAEB19F-4E4E-4AE4-AB3E-813EB251DDB3}"/>
    <cellStyle name="20% - Accent2 47 2" xfId="21681" xr:uid="{B110C9AE-66D2-43F8-AE62-2C7E7A8CDA9E}"/>
    <cellStyle name="20% - Accent2 48" xfId="1601" xr:uid="{CCFC129D-3D91-4667-8937-0E79185D704D}"/>
    <cellStyle name="20% - Accent2 48 2" xfId="21682" xr:uid="{38E99DF7-4B26-4835-A07D-A907166F911E}"/>
    <cellStyle name="20% - Accent2 49" xfId="1602" xr:uid="{22B3747A-9876-43BD-B44A-9CC32CBFAC1B}"/>
    <cellStyle name="20% - Accent2 49 2" xfId="21683" xr:uid="{3A7DB412-004A-473E-90D6-7702FB83AC4C}"/>
    <cellStyle name="20% - Accent2 5" xfId="1108" xr:uid="{FC10AD6C-234A-4769-AF47-61E31C78F30F}"/>
    <cellStyle name="20% - Accent2 5 2" xfId="8192" xr:uid="{328A5477-BFCE-4AAB-9FFD-2C4340428279}"/>
    <cellStyle name="20% - Accent2 5 2 2" xfId="8193" xr:uid="{D8923612-34AC-4033-B0CD-C615892110E3}"/>
    <cellStyle name="20% - Accent2 5 2 2 2" xfId="8194" xr:uid="{C60BBB2C-2A49-4F9D-BDA3-88B25D05D3EE}"/>
    <cellStyle name="20% - Accent2 5 2 3" xfId="8195" xr:uid="{7515D805-CDFD-4A64-BFC5-23C26308DB52}"/>
    <cellStyle name="20% - Accent2 5 2 4" xfId="8196" xr:uid="{EB23CE79-E804-4623-9FFF-2C2B547C1A3D}"/>
    <cellStyle name="20% - Accent2 5 3" xfId="8197" xr:uid="{5FC7AA92-AC6A-449A-92FE-7A73BFD1612B}"/>
    <cellStyle name="20% - Accent2 5 3 2" xfId="8198" xr:uid="{6EC4BFEF-FAAA-45DB-A0BE-845DFC7F7C8C}"/>
    <cellStyle name="20% - Accent2 5 4" xfId="8199" xr:uid="{08CF31FF-0189-48B0-A577-BF0D9D6FE30B}"/>
    <cellStyle name="20% - Accent2 5 5" xfId="8200" xr:uid="{BBFBB06E-CECD-493E-BAC6-B1897CD591E1}"/>
    <cellStyle name="20% - Accent2 5 6" xfId="6631" xr:uid="{ED7E52EC-C836-4CB4-BE4A-FC0CACF9C12B}"/>
    <cellStyle name="20% - Accent2 5 7" xfId="21243" xr:uid="{E21A91BF-498D-4BF3-9881-175A03B51D01}"/>
    <cellStyle name="20% - Accent2 50" xfId="1603" xr:uid="{A6D7AC40-8950-4FA9-BBBC-BE2DFCCF92E6}"/>
    <cellStyle name="20% - Accent2 50 2" xfId="21684" xr:uid="{ACED7358-3FF8-44EE-B4F0-5E6F4B3A7EB1}"/>
    <cellStyle name="20% - Accent2 51" xfId="1604" xr:uid="{9158DD40-331D-4F55-BDE0-1C80D7F0AA88}"/>
    <cellStyle name="20% - Accent2 51 2" xfId="21685" xr:uid="{DC90C11F-7C16-454F-B366-A8F33B2D7CC3}"/>
    <cellStyle name="20% - Accent2 52" xfId="1605" xr:uid="{C48FDB87-79FE-4652-A0A8-D4DD1F739B73}"/>
    <cellStyle name="20% - Accent2 52 2" xfId="21686" xr:uid="{9208C98D-88A6-4FB7-8F88-8492070AE8DA}"/>
    <cellStyle name="20% - Accent2 53" xfId="1606" xr:uid="{B320D184-67DB-4135-A513-C277F4357048}"/>
    <cellStyle name="20% - Accent2 53 2" xfId="21687" xr:uid="{F728E3B2-05C1-4E86-96D7-053C0FD4BDBB}"/>
    <cellStyle name="20% - Accent2 54" xfId="1607" xr:uid="{1C61E3F0-775E-4E67-90B8-5D154E703CB3}"/>
    <cellStyle name="20% - Accent2 54 2" xfId="21688" xr:uid="{22448966-586D-49F3-B218-592EBEC0FAA4}"/>
    <cellStyle name="20% - Accent2 55" xfId="1608" xr:uid="{91B611F7-3B90-410E-B276-6B6BFA25C227}"/>
    <cellStyle name="20% - Accent2 55 2" xfId="21689" xr:uid="{5FC50CFD-4080-4281-894D-10E75B0DB0D4}"/>
    <cellStyle name="20% - Accent2 56" xfId="1609" xr:uid="{BD7A5C0B-D382-4D03-9870-A2FE7E6CBFFA}"/>
    <cellStyle name="20% - Accent2 56 2" xfId="21690" xr:uid="{D5DF9A3B-77BB-424E-A975-4D7AE71CF398}"/>
    <cellStyle name="20% - Accent2 57" xfId="1610" xr:uid="{BD9F06E9-93A0-4EDC-B639-CF2D05D4CFAE}"/>
    <cellStyle name="20% - Accent2 57 2" xfId="21691" xr:uid="{BFF58C2B-0629-44C1-8ED7-8844FFFC8415}"/>
    <cellStyle name="20% - Accent2 58" xfId="1611" xr:uid="{7C07954E-54D1-4DDE-832D-3B743CE9202C}"/>
    <cellStyle name="20% - Accent2 58 2" xfId="21692" xr:uid="{CE17AEA4-4A4D-47ED-8781-65AC1ED0973D}"/>
    <cellStyle name="20% - Accent2 59" xfId="1612" xr:uid="{E7052F12-5070-4954-911F-B983016E4C10}"/>
    <cellStyle name="20% - Accent2 59 2" xfId="21693" xr:uid="{B0CAEDE1-D4C7-472A-869E-194C8E423B93}"/>
    <cellStyle name="20% - Accent2 6" xfId="1109" xr:uid="{0093D4C7-020F-42E8-9578-86380378D189}"/>
    <cellStyle name="20% - Accent2 6 2" xfId="8201" xr:uid="{C82402CD-24C0-47B5-BA89-2BFA8487EFD6}"/>
    <cellStyle name="20% - Accent2 6 2 2" xfId="8202" xr:uid="{87591050-366D-4D78-B7BA-7D629AA68DA0}"/>
    <cellStyle name="20% - Accent2 6 2 2 2" xfId="8203" xr:uid="{57E80973-94DF-469C-93B9-44BE56919599}"/>
    <cellStyle name="20% - Accent2 6 2 3" xfId="8204" xr:uid="{67CEB076-9D76-4CDA-9BDC-D87604B706DA}"/>
    <cellStyle name="20% - Accent2 6 2 4" xfId="8205" xr:uid="{641104FD-227D-4927-A56A-5B2EB7C19242}"/>
    <cellStyle name="20% - Accent2 6 3" xfId="8206" xr:uid="{18065190-3652-48EE-942E-D34E5080ED90}"/>
    <cellStyle name="20% - Accent2 6 3 2" xfId="8207" xr:uid="{47979978-66E9-416F-B465-97D1A4914271}"/>
    <cellStyle name="20% - Accent2 6 4" xfId="8208" xr:uid="{9EAEA9DE-C883-4CD0-B10D-DAB0D5638E60}"/>
    <cellStyle name="20% - Accent2 6 5" xfId="8209" xr:uid="{9BEDDC05-CBA7-45E1-908F-64E8B2E0CFEF}"/>
    <cellStyle name="20% - Accent2 6 6" xfId="6632" xr:uid="{35E7C9A4-0385-4ED5-9927-7E8D9DFA5C1C}"/>
    <cellStyle name="20% - Accent2 6 7" xfId="21244" xr:uid="{16961FA2-41EB-4743-8676-88038EC4F449}"/>
    <cellStyle name="20% - Accent2 60" xfId="1613" xr:uid="{2AA1A7E3-A9EF-4DD4-AFF8-7ED485730CED}"/>
    <cellStyle name="20% - Accent2 60 2" xfId="21694" xr:uid="{C4E9DFFE-82E0-4E73-9D90-CB9AF7FB6945}"/>
    <cellStyle name="20% - Accent2 61" xfId="1614" xr:uid="{B279E441-BDBF-459D-BF6E-E02AB99BC1DF}"/>
    <cellStyle name="20% - Accent2 61 2" xfId="21695" xr:uid="{5693193B-8F63-4D8E-B724-77DFB8FD33A3}"/>
    <cellStyle name="20% - Accent2 62" xfId="1615" xr:uid="{5737A7E0-99F3-41DD-92AD-1A61F6A2DED5}"/>
    <cellStyle name="20% - Accent2 62 2" xfId="21696" xr:uid="{6F93FF33-39FE-4F8A-93AE-5D641CFE7DB9}"/>
    <cellStyle name="20% - Accent2 63" xfId="1616" xr:uid="{8B0F0D88-A996-4208-B80B-4805524ACD49}"/>
    <cellStyle name="20% - Accent2 63 2" xfId="21697" xr:uid="{2EDA4CF1-C55A-4374-9C79-8090F612FAB8}"/>
    <cellStyle name="20% - Accent2 64" xfId="1617" xr:uid="{238C6EA1-CD88-4C46-8B2E-BF2EE76ABAA6}"/>
    <cellStyle name="20% - Accent2 64 2" xfId="21698" xr:uid="{30049102-2B57-4E86-969D-E784D4D83F49}"/>
    <cellStyle name="20% - Accent2 65" xfId="1618" xr:uid="{95F2758C-5617-42DD-AD2F-702A2285D4FE}"/>
    <cellStyle name="20% - Accent2 65 2" xfId="21699" xr:uid="{6AA821C1-1743-49E9-8D46-22D88B028DB0}"/>
    <cellStyle name="20% - Accent2 66" xfId="1619" xr:uid="{7EBA9B39-0F5F-4251-9247-2450C2142B70}"/>
    <cellStyle name="20% - Accent2 66 2" xfId="21700" xr:uid="{1ACEEE0F-6321-434A-BA8A-5BD218C5B496}"/>
    <cellStyle name="20% - Accent2 67" xfId="1620" xr:uid="{E973E34D-E50C-4824-A18A-1F5189CCC638}"/>
    <cellStyle name="20% - Accent2 67 2" xfId="21701" xr:uid="{4D8710B2-1882-4DDF-B91B-3C535D2E7912}"/>
    <cellStyle name="20% - Accent2 68" xfId="1621" xr:uid="{A6D9FB10-DA52-479E-AE89-7B3A380D1B88}"/>
    <cellStyle name="20% - Accent2 68 2" xfId="21702" xr:uid="{5ABEF764-157B-4FED-9A8B-507C98EC57DB}"/>
    <cellStyle name="20% - Accent2 69" xfId="1622" xr:uid="{C540820E-4395-414B-B5F9-7A5C2139128A}"/>
    <cellStyle name="20% - Accent2 69 2" xfId="21703" xr:uid="{62D7D038-5106-455A-B853-93DFF4B8BEA8}"/>
    <cellStyle name="20% - Accent2 7" xfId="1110" xr:uid="{AEDD370E-014C-4934-BEF4-2B36542D6D61}"/>
    <cellStyle name="20% - Accent2 7 2" xfId="8210" xr:uid="{BA6ADBA4-94E4-4EF0-A375-0970EA1DD02E}"/>
    <cellStyle name="20% - Accent2 7 2 2" xfId="8211" xr:uid="{0A4E6956-2D2F-40C1-A714-148EB6C30BFF}"/>
    <cellStyle name="20% - Accent2 7 2 3" xfId="8212" xr:uid="{A69300ED-7972-49EC-A6FE-38FC762EAC6A}"/>
    <cellStyle name="20% - Accent2 7 3" xfId="8213" xr:uid="{EC4B14A2-5B80-43AB-AEE1-058AD5CB9C5B}"/>
    <cellStyle name="20% - Accent2 7 4" xfId="8214" xr:uid="{D2D3D4E0-41D6-447C-96B6-03B3A6CFFBD4}"/>
    <cellStyle name="20% - Accent2 7 5" xfId="8215" xr:uid="{0579B5C3-55F4-47BF-A0A1-968361AE29C3}"/>
    <cellStyle name="20% - Accent2 7 6" xfId="6633" xr:uid="{E305FF7A-458D-48E9-9D7A-0AE43DC0A3C0}"/>
    <cellStyle name="20% - Accent2 7 7" xfId="21245" xr:uid="{F9C646E2-DE02-4A00-AFFE-30A88986099C}"/>
    <cellStyle name="20% - Accent2 70" xfId="1623" xr:uid="{15D18754-F2E1-426A-A494-EB7239621DD5}"/>
    <cellStyle name="20% - Accent2 70 2" xfId="21704" xr:uid="{9ACFA85A-B1FD-42B9-BD09-5E2246041C16}"/>
    <cellStyle name="20% - Accent2 71" xfId="1624" xr:uid="{A923A9FC-9C11-4145-BC7F-34DFA54A7B57}"/>
    <cellStyle name="20% - Accent2 71 2" xfId="21705" xr:uid="{C8E162B9-9A09-4F0B-9870-EE105DFA9280}"/>
    <cellStyle name="20% - Accent2 72" xfId="1625" xr:uid="{31F66BBE-6F53-45AC-AF48-07A674CEFA08}"/>
    <cellStyle name="20% - Accent2 72 2" xfId="21706" xr:uid="{81B535F9-3424-42FF-94FE-ACB1AEF1A95E}"/>
    <cellStyle name="20% - Accent2 73" xfId="1626" xr:uid="{2604FFB8-6A4E-4FCA-AD54-D4D4E3CE8342}"/>
    <cellStyle name="20% - Accent2 73 2" xfId="21707" xr:uid="{60620AA1-7A79-4756-8A70-62F8FB215B9F}"/>
    <cellStyle name="20% - Accent2 74" xfId="1627" xr:uid="{114AF92B-E6AB-436C-8698-CB8C8584DE69}"/>
    <cellStyle name="20% - Accent2 74 2" xfId="21708" xr:uid="{6E832CE9-343D-40EF-AC20-ADA983D58016}"/>
    <cellStyle name="20% - Accent2 75" xfId="1628" xr:uid="{7EFFAE85-BFD6-454E-A715-5C7D9A1A38FD}"/>
    <cellStyle name="20% - Accent2 75 2" xfId="21709" xr:uid="{C0824E17-1CF3-4759-9E06-4B4A988DA6BF}"/>
    <cellStyle name="20% - Accent2 76" xfId="1629" xr:uid="{01884C75-D308-4FB2-9746-449BC5CE2892}"/>
    <cellStyle name="20% - Accent2 76 2" xfId="21710" xr:uid="{B6156EB8-FB3D-4C0C-B79A-2BDD7C610F20}"/>
    <cellStyle name="20% - Accent2 77" xfId="1630" xr:uid="{C430F106-5820-499D-9B6F-CDE74783BBA1}"/>
    <cellStyle name="20% - Accent2 77 2" xfId="21711" xr:uid="{14C81D83-3798-4CC6-8E55-593FB545885D}"/>
    <cellStyle name="20% - Accent2 78" xfId="1631" xr:uid="{6D1BC232-4C21-4260-87DF-A06757C1D5E3}"/>
    <cellStyle name="20% - Accent2 78 2" xfId="21712" xr:uid="{E2246771-BC60-4672-A30F-A5722103FD38}"/>
    <cellStyle name="20% - Accent2 79" xfId="1632" xr:uid="{69A7539C-C77D-406A-AD30-A12E38A07EAC}"/>
    <cellStyle name="20% - Accent2 79 2" xfId="21713" xr:uid="{B748606C-AC75-4001-BFF8-A8576BE410C4}"/>
    <cellStyle name="20% - Accent2 8" xfId="1111" xr:uid="{A64C25A5-D582-4E3C-9589-3D78103BAE05}"/>
    <cellStyle name="20% - Accent2 8 2" xfId="8216" xr:uid="{58A55B07-4977-43C1-9737-629270FF8BF4}"/>
    <cellStyle name="20% - Accent2 8 2 2" xfId="8217" xr:uid="{C5733134-DED3-4F02-8018-671B2FD50F6A}"/>
    <cellStyle name="20% - Accent2 8 2 3" xfId="8218" xr:uid="{96BCB0BE-9A38-4874-B491-42D8DFD64709}"/>
    <cellStyle name="20% - Accent2 8 3" xfId="8219" xr:uid="{3BCF483E-9F56-4FD4-905B-2CB33D2DD309}"/>
    <cellStyle name="20% - Accent2 8 4" xfId="8220" xr:uid="{380E3063-3D78-4F70-9FF1-50B10DB35874}"/>
    <cellStyle name="20% - Accent2 8 5" xfId="8221" xr:uid="{3DB7ED08-7C74-4123-9799-2DF1AAA52D29}"/>
    <cellStyle name="20% - Accent2 8 6" xfId="6634" xr:uid="{98579066-9E0F-47B7-92FF-9C9ECC170FFC}"/>
    <cellStyle name="20% - Accent2 8 7" xfId="21246" xr:uid="{47BB8CCF-DEF6-418B-BC7A-8415B9E2C9A6}"/>
    <cellStyle name="20% - Accent2 80" xfId="1633" xr:uid="{5E07DC36-A94A-4401-B9FE-C4BD793098CF}"/>
    <cellStyle name="20% - Accent2 80 2" xfId="21714" xr:uid="{3B28EBCF-4238-4497-9412-FFAD42C05686}"/>
    <cellStyle name="20% - Accent2 81" xfId="1634" xr:uid="{7FBFAF29-9973-4C70-9E0C-3C3D581E9AFD}"/>
    <cellStyle name="20% - Accent2 81 2" xfId="21715" xr:uid="{86CB5AEB-E56D-491A-99D6-395E5DB3E169}"/>
    <cellStyle name="20% - Accent2 82" xfId="1635" xr:uid="{66F1B6E3-5269-4A53-A5AC-B0C050DB1C64}"/>
    <cellStyle name="20% - Accent2 82 2" xfId="21716" xr:uid="{399AE89E-8D22-45A0-B708-5F6E13B1F475}"/>
    <cellStyle name="20% - Accent2 83" xfId="1636" xr:uid="{C36C2C22-2FC6-41B5-9A43-A9845CB94DFC}"/>
    <cellStyle name="20% - Accent2 83 2" xfId="21717" xr:uid="{EF7DA062-44D6-4698-BA30-288C0983A628}"/>
    <cellStyle name="20% - Accent2 84" xfId="1637" xr:uid="{96B4F9BF-D231-41A8-BA52-830B7DB8FA8B}"/>
    <cellStyle name="20% - Accent2 84 2" xfId="21718" xr:uid="{B463E53D-0E57-4D92-A01B-D4F01FA7B614}"/>
    <cellStyle name="20% - Accent2 85" xfId="1638" xr:uid="{D95EC871-171A-42B5-B4F9-610B04CDF233}"/>
    <cellStyle name="20% - Accent2 85 2" xfId="21719" xr:uid="{8A3B0334-6896-4ABE-A333-E432DC301BC9}"/>
    <cellStyle name="20% - Accent2 86" xfId="1639" xr:uid="{7B662EEC-40F5-4587-AC1F-8DB36B780F18}"/>
    <cellStyle name="20% - Accent2 86 2" xfId="21720" xr:uid="{AD769CC3-9A4A-427C-95E2-7B3B30EBA286}"/>
    <cellStyle name="20% - Accent2 87" xfId="1640" xr:uid="{500BC213-ED8E-45A1-939E-3885082FD1BA}"/>
    <cellStyle name="20% - Accent2 87 2" xfId="21721" xr:uid="{5DF1E4C5-F57A-47D0-B1A0-F914E8436F5C}"/>
    <cellStyle name="20% - Accent2 88" xfId="1641" xr:uid="{CE654DC2-2E64-4FD2-A043-F8AE058FDECE}"/>
    <cellStyle name="20% - Accent2 88 2" xfId="21722" xr:uid="{F7313E99-B95B-4848-B6BD-81DE616E83DA}"/>
    <cellStyle name="20% - Accent2 89" xfId="15710" xr:uid="{34BFD7F0-5DA1-4914-B1D3-5B612B64C04C}"/>
    <cellStyle name="20% - Accent2 89 2" xfId="23440" xr:uid="{FF371F3B-3943-4CD4-92F8-8C001E148258}"/>
    <cellStyle name="20% - Accent2 9" xfId="1112" xr:uid="{B04A30E6-3DF8-4B40-8D6C-DAD66F8130D8}"/>
    <cellStyle name="20% - Accent2 9 2" xfId="8222" xr:uid="{BBE0B5AC-4AC1-4835-AED7-BD7E95E2C253}"/>
    <cellStyle name="20% - Accent2 9 2 2" xfId="8223" xr:uid="{54474424-77EA-4E62-8BEB-A2D9CD927550}"/>
    <cellStyle name="20% - Accent2 9 2 3" xfId="8224" xr:uid="{E86203CB-D60B-404F-95A1-08CE10DF3602}"/>
    <cellStyle name="20% - Accent2 9 3" xfId="8225" xr:uid="{48D58D1B-03E8-444D-831A-85920D31966F}"/>
    <cellStyle name="20% - Accent2 9 4" xfId="8226" xr:uid="{FE6F778D-FF0F-4D27-A866-B246DC951AA0}"/>
    <cellStyle name="20% - Accent2 9 5" xfId="8227" xr:uid="{E77104B5-A3E6-4185-9DE8-1AF179A443DB}"/>
    <cellStyle name="20% - Accent2 9 6" xfId="6635" xr:uid="{C9FC221E-34FC-4006-8015-213E033C06CA}"/>
    <cellStyle name="20% - Accent2 9 7" xfId="21247" xr:uid="{A551344D-98C0-499C-AF9B-345696EF00F8}"/>
    <cellStyle name="20% - Accent2 90" xfId="21045" xr:uid="{B3A608BE-A8C7-4E4B-9882-A0E340C49F64}"/>
    <cellStyle name="20% - Accent3" xfId="33" builtinId="38" customBuiltin="1"/>
    <cellStyle name="20% - Accent3 10" xfId="1113" xr:uid="{EA63D72A-0712-4F19-9BA0-AB1FB4EE62CC}"/>
    <cellStyle name="20% - Accent3 10 2" xfId="8228" xr:uid="{C7D48175-96AB-44FB-91F2-7737F06B83E4}"/>
    <cellStyle name="20% - Accent3 10 2 2" xfId="8229" xr:uid="{EC3DEB89-7292-49DB-88F8-316EA557075C}"/>
    <cellStyle name="20% - Accent3 10 2 3" xfId="8230" xr:uid="{D93F3AAA-EB25-4D85-9681-AF77175DCEA7}"/>
    <cellStyle name="20% - Accent3 10 3" xfId="8231" xr:uid="{50CC53E5-3AB8-4D15-9B30-A654C1FB8B59}"/>
    <cellStyle name="20% - Accent3 10 4" xfId="8232" xr:uid="{F11A566F-8905-4989-AF6C-49C802B83DA3}"/>
    <cellStyle name="20% - Accent3 10 5" xfId="8233" xr:uid="{C338C8EA-9E38-488D-A276-5D74F9FF22EC}"/>
    <cellStyle name="20% - Accent3 10 6" xfId="6636" xr:uid="{114AD669-1930-4EB3-B558-C8B16FB225BB}"/>
    <cellStyle name="20% - Accent3 10 7" xfId="21248" xr:uid="{4F6F712B-EFA1-4488-A9AD-9D5B17A228AA}"/>
    <cellStyle name="20% - Accent3 11" xfId="1114" xr:uid="{7C42C443-C18C-471B-8EB3-713D87CDB794}"/>
    <cellStyle name="20% - Accent3 11 2" xfId="8234" xr:uid="{410E4ED9-6AAA-4175-BE5C-500AF159399A}"/>
    <cellStyle name="20% - Accent3 11 2 2" xfId="8235" xr:uid="{B2CD21E2-8C7E-4CFE-9A3E-92844FCB8D9F}"/>
    <cellStyle name="20% - Accent3 11 2 3" xfId="8236" xr:uid="{F25C8AAE-458D-4A39-8111-614D841B95EF}"/>
    <cellStyle name="20% - Accent3 11 3" xfId="8237" xr:uid="{0713230C-329C-48E0-9616-9B3F3F5DB96B}"/>
    <cellStyle name="20% - Accent3 11 4" xfId="8238" xr:uid="{01D7D983-6CD8-4BFD-B336-44904653440D}"/>
    <cellStyle name="20% - Accent3 11 5" xfId="8239" xr:uid="{0100A010-6549-4802-A4E7-0B626089FE8F}"/>
    <cellStyle name="20% - Accent3 11 6" xfId="6637" xr:uid="{53814762-FC33-4B33-85F8-E59154D15AB1}"/>
    <cellStyle name="20% - Accent3 11 7" xfId="21249" xr:uid="{A06ECDB0-4A71-413E-BBBE-22B44EF4CDB6}"/>
    <cellStyle name="20% - Accent3 12" xfId="1115" xr:uid="{5D6FA37F-F82A-4448-A527-0D4DEA1ACC41}"/>
    <cellStyle name="20% - Accent3 12 2" xfId="8240" xr:uid="{B5D0B27F-2533-4A48-B629-197C99619CC5}"/>
    <cellStyle name="20% - Accent3 12 2 2" xfId="8241" xr:uid="{1957ECDF-1FAD-4AA9-AEA2-9517A07C0DBB}"/>
    <cellStyle name="20% - Accent3 12 2 3" xfId="8242" xr:uid="{7BAEB206-E0C8-45EE-90EB-A10E43004524}"/>
    <cellStyle name="20% - Accent3 12 3" xfId="8243" xr:uid="{3F6B8F75-7FA7-4620-9A04-18B859682FC8}"/>
    <cellStyle name="20% - Accent3 12 4" xfId="8244" xr:uid="{688CB458-4BBA-43E1-AA4C-6D6F83903870}"/>
    <cellStyle name="20% - Accent3 12 5" xfId="8245" xr:uid="{F9A377CE-F83A-487F-A334-BBA2DA61203F}"/>
    <cellStyle name="20% - Accent3 12 6" xfId="6638" xr:uid="{DEF1B324-F049-4249-B3D4-6CF45CA9C645}"/>
    <cellStyle name="20% - Accent3 12 7" xfId="21250" xr:uid="{A060E5D4-F892-4D72-860F-A5364E148B70}"/>
    <cellStyle name="20% - Accent3 13" xfId="1116" xr:uid="{3384808D-994E-4BDF-80C6-AD890F7E65CB}"/>
    <cellStyle name="20% - Accent3 13 2" xfId="8246" xr:uid="{DDE38406-9F49-4E6F-ACE9-E239D0C3E5C7}"/>
    <cellStyle name="20% - Accent3 13 2 2" xfId="8247" xr:uid="{E686B65A-F04B-4C6B-96A2-98CBF99A18FA}"/>
    <cellStyle name="20% - Accent3 13 2 3" xfId="8248" xr:uid="{4EE4AF57-6AA0-4160-85C2-9EA0ED63E53B}"/>
    <cellStyle name="20% - Accent3 13 3" xfId="8249" xr:uid="{EC685FAA-5FE0-4FE7-9614-46C1E42C8F28}"/>
    <cellStyle name="20% - Accent3 13 4" xfId="8250" xr:uid="{AA0DF134-043A-462A-AA3C-5E5048D29341}"/>
    <cellStyle name="20% - Accent3 13 5" xfId="8251" xr:uid="{B8BD0736-0CF5-4B1A-8395-E7CFF72FC67A}"/>
    <cellStyle name="20% - Accent3 13 6" xfId="6639" xr:uid="{A2096F3C-3AA3-4967-86BB-ED1ACE0207CC}"/>
    <cellStyle name="20% - Accent3 13 7" xfId="21251" xr:uid="{785C5853-32FA-44A8-BE32-342CF4946DAA}"/>
    <cellStyle name="20% - Accent3 14" xfId="1117" xr:uid="{D6F69FFF-7D41-4D2D-B64B-1FBA39817D09}"/>
    <cellStyle name="20% - Accent3 14 2" xfId="8252" xr:uid="{06F4DF3B-81C7-4AD7-8AA3-2A481EC018F0}"/>
    <cellStyle name="20% - Accent3 14 2 2" xfId="8253" xr:uid="{F3027D92-526F-4146-9B47-0DFAADC5E864}"/>
    <cellStyle name="20% - Accent3 14 2 3" xfId="8254" xr:uid="{EC45B7A4-3892-498D-A174-4B3CB0644970}"/>
    <cellStyle name="20% - Accent3 14 3" xfId="8255" xr:uid="{8FA289DC-26AD-40DF-AE93-2C7AAD13AAFC}"/>
    <cellStyle name="20% - Accent3 14 4" xfId="8256" xr:uid="{76C5603E-5C18-45F0-BE65-E14B59F1F246}"/>
    <cellStyle name="20% - Accent3 14 5" xfId="8257" xr:uid="{B50801CA-821D-47A2-BD7F-40C97612B6EB}"/>
    <cellStyle name="20% - Accent3 14 6" xfId="6640" xr:uid="{652D6F75-3F64-473C-98C4-E2900F286172}"/>
    <cellStyle name="20% - Accent3 14 7" xfId="21252" xr:uid="{CCD20335-3307-4416-93A9-74905BC76815}"/>
    <cellStyle name="20% - Accent3 15" xfId="1118" xr:uid="{C6788AF3-52C8-48F7-AF7B-79722DA33993}"/>
    <cellStyle name="20% - Accent3 15 2" xfId="8258" xr:uid="{3BA73416-3598-4D10-ACC0-2FF489F56C8E}"/>
    <cellStyle name="20% - Accent3 15 2 2" xfId="8259" xr:uid="{BD6C26AA-7316-4725-86F1-C12F584C88DF}"/>
    <cellStyle name="20% - Accent3 15 2 3" xfId="8260" xr:uid="{01610F77-D904-4F23-9339-0EFD77987025}"/>
    <cellStyle name="20% - Accent3 15 3" xfId="8261" xr:uid="{F42E2030-A83D-4414-93C2-5F32CC6B6011}"/>
    <cellStyle name="20% - Accent3 15 4" xfId="8262" xr:uid="{7F90F07D-627F-4DA1-A13B-9A1B8F318842}"/>
    <cellStyle name="20% - Accent3 15 5" xfId="8263" xr:uid="{53B9A383-ADA2-4500-8EC5-79F5A251D331}"/>
    <cellStyle name="20% - Accent3 15 6" xfId="6641" xr:uid="{9F530F6D-6A3D-42FD-83CC-B20A0BEE5EAD}"/>
    <cellStyle name="20% - Accent3 15 7" xfId="21253" xr:uid="{75D9F1C9-6F73-4C31-B5B6-B64F1882F1A5}"/>
    <cellStyle name="20% - Accent3 16" xfId="1119" xr:uid="{93E26592-C855-4295-9D15-60BCE8768949}"/>
    <cellStyle name="20% - Accent3 16 2" xfId="8264" xr:uid="{A99717DD-A1B9-46E5-8028-FB5975C69912}"/>
    <cellStyle name="20% - Accent3 16 2 2" xfId="8265" xr:uid="{D6B5AEC5-E44B-428F-8783-0AC6C71EF807}"/>
    <cellStyle name="20% - Accent3 16 2 3" xfId="8266" xr:uid="{2E9A5284-337C-4B7E-80AA-7A873CB56CFE}"/>
    <cellStyle name="20% - Accent3 16 3" xfId="8267" xr:uid="{77EDC10B-698E-4FDF-9CD2-58DAE4A5C8D7}"/>
    <cellStyle name="20% - Accent3 16 4" xfId="8268" xr:uid="{41E0B814-9B4D-4AB9-880C-A3ACA874C7A1}"/>
    <cellStyle name="20% - Accent3 16 5" xfId="8269" xr:uid="{D60987EB-AF49-4DC8-8CBC-989BBF2E6438}"/>
    <cellStyle name="20% - Accent3 16 6" xfId="6642" xr:uid="{C1D2500A-87EE-4344-81E2-50D26512BCE3}"/>
    <cellStyle name="20% - Accent3 16 7" xfId="21254" xr:uid="{0B6C34B1-1AD9-4367-BA03-06D17AC82B61}"/>
    <cellStyle name="20% - Accent3 17" xfId="1120" xr:uid="{B95F2156-F7AF-4076-B2A8-2D7A931D900C}"/>
    <cellStyle name="20% - Accent3 17 2" xfId="8270" xr:uid="{189BBF3B-8A07-48A5-B8FF-EAAC25C492A7}"/>
    <cellStyle name="20% - Accent3 17 2 2" xfId="8271" xr:uid="{CC2EF37B-6CEC-43E6-B9C9-FB4039F6B4CD}"/>
    <cellStyle name="20% - Accent3 17 2 3" xfId="8272" xr:uid="{487958B8-E868-405E-AFE9-0B71E084868B}"/>
    <cellStyle name="20% - Accent3 17 3" xfId="8273" xr:uid="{8B430842-2E2A-48FA-9A60-646444FF3802}"/>
    <cellStyle name="20% - Accent3 17 4" xfId="8274" xr:uid="{1D647759-0495-49E2-852E-A023B09771CB}"/>
    <cellStyle name="20% - Accent3 17 5" xfId="8275" xr:uid="{329BA7FA-58C5-4376-B01C-EEF318B307B9}"/>
    <cellStyle name="20% - Accent3 17 6" xfId="6643" xr:uid="{E065F740-AC01-451A-BF43-A70F1730603A}"/>
    <cellStyle name="20% - Accent3 17 7" xfId="21255" xr:uid="{A8F58D96-9C35-462E-B7F5-D7FD1D00CD72}"/>
    <cellStyle name="20% - Accent3 18" xfId="1121" xr:uid="{32D30EB5-6E57-44D9-833C-8D59E14FB332}"/>
    <cellStyle name="20% - Accent3 18 2" xfId="8276" xr:uid="{37CC8E3B-5D4A-4369-BBCB-71DAE7926910}"/>
    <cellStyle name="20% - Accent3 18 2 2" xfId="8277" xr:uid="{DF86A2F9-30A4-4012-A9C5-0F86B3E0F69B}"/>
    <cellStyle name="20% - Accent3 18 2 3" xfId="8278" xr:uid="{53B93CD7-B597-43F2-B13E-9E35DFEDB665}"/>
    <cellStyle name="20% - Accent3 18 3" xfId="8279" xr:uid="{8A40D8BD-A7F4-45E3-A5B4-2260794E8BD4}"/>
    <cellStyle name="20% - Accent3 18 4" xfId="8280" xr:uid="{B5B3E3FA-A338-430B-9366-BF156F82B2AF}"/>
    <cellStyle name="20% - Accent3 18 5" xfId="8281" xr:uid="{7FA921ED-AA21-4FBF-8F27-5DE6CE162A7F}"/>
    <cellStyle name="20% - Accent3 18 6" xfId="6644" xr:uid="{59CB15EF-54CB-4A2D-A079-B6E7EE9616EA}"/>
    <cellStyle name="20% - Accent3 18 7" xfId="21256" xr:uid="{FBF37F46-CC83-47F8-8608-E4940661E367}"/>
    <cellStyle name="20% - Accent3 19" xfId="1122" xr:uid="{75EF4EB9-51CF-4AE1-A488-1C8E698036BD}"/>
    <cellStyle name="20% - Accent3 19 2" xfId="8282" xr:uid="{B40A7AD5-7CFD-481B-BD47-8CCEF9556E87}"/>
    <cellStyle name="20% - Accent3 19 2 2" xfId="8283" xr:uid="{38434569-3FCA-4C72-B0D4-C973EBBFF005}"/>
    <cellStyle name="20% - Accent3 19 2 3" xfId="8284" xr:uid="{98B56B28-75D4-4733-A056-6FF291D6F8FB}"/>
    <cellStyle name="20% - Accent3 19 3" xfId="8285" xr:uid="{907A702C-B4DC-4444-A42B-D481F50737A3}"/>
    <cellStyle name="20% - Accent3 19 4" xfId="8286" xr:uid="{F71ABA26-90B5-4FCC-A4CA-0D03F1D8A8DB}"/>
    <cellStyle name="20% - Accent3 19 5" xfId="8287" xr:uid="{176A96E7-F0C2-4306-B496-088ACC849BEA}"/>
    <cellStyle name="20% - Accent3 19 6" xfId="6645" xr:uid="{469CC2C9-BB60-42E2-8B1B-0007AAB660F4}"/>
    <cellStyle name="20% - Accent3 19 7" xfId="21257" xr:uid="{2A83CFB7-A1E3-4A24-A42A-FC1CE7893108}"/>
    <cellStyle name="20% - Accent3 2" xfId="1123" xr:uid="{3D5E3F53-CE5B-43BF-AF66-E60608EFF889}"/>
    <cellStyle name="20% - Accent3 2 10" xfId="8288" xr:uid="{95153830-BA35-45D9-A291-1E2EBCB51F7C}"/>
    <cellStyle name="20% - Accent3 2 11" xfId="8289" xr:uid="{DB1A3E21-A49D-4546-A5EA-1FACCEA7CF74}"/>
    <cellStyle name="20% - Accent3 2 11 2" xfId="8290" xr:uid="{0D67EAA4-0381-4349-B980-BC994D02D933}"/>
    <cellStyle name="20% - Accent3 2 12" xfId="8291" xr:uid="{77D3E100-A48F-4750-B42E-2CEA6D5E1405}"/>
    <cellStyle name="20% - Accent3 2 13" xfId="8292" xr:uid="{A6482508-9351-4090-B6F3-59F55D011C5A}"/>
    <cellStyle name="20% - Accent3 2 14" xfId="8293" xr:uid="{47165C72-4117-4FE6-9F39-ADC95C6405B7}"/>
    <cellStyle name="20% - Accent3 2 15" xfId="5128" xr:uid="{117E6EF2-0FC2-435E-B0BE-BFC8EA1AB8DE}"/>
    <cellStyle name="20% - Accent3 2 2" xfId="4694" xr:uid="{7400644B-3D1A-46E0-BC13-85774C672E7E}"/>
    <cellStyle name="20% - Accent3 2 2 2" xfId="8295" xr:uid="{6747EDE8-18FE-4DC9-8544-95424E42290F}"/>
    <cellStyle name="20% - Accent3 2 2 2 2" xfId="8296" xr:uid="{1ECF62B5-DD76-4F15-BDDA-1EDCC7A80E0B}"/>
    <cellStyle name="20% - Accent3 2 2 3" xfId="8297" xr:uid="{F9413A0D-262E-424F-9F8C-C36F8E8CD639}"/>
    <cellStyle name="20% - Accent3 2 2 4" xfId="8298" xr:uid="{64AC5910-3959-4BD1-B321-332AA9B7ED9D}"/>
    <cellStyle name="20% - Accent3 2 2 5" xfId="8294" xr:uid="{348AE9DA-F679-42AF-BD41-CE3773D2E440}"/>
    <cellStyle name="20% - Accent3 2 3" xfId="8299" xr:uid="{DB9342F4-3C8E-49BD-9EC3-293731D38EB1}"/>
    <cellStyle name="20% - Accent3 2 3 2" xfId="8300" xr:uid="{52BA74F3-1223-431A-8841-D254FB10EC2A}"/>
    <cellStyle name="20% - Accent3 2 4" xfId="8301" xr:uid="{56892EF9-B419-47BA-9943-9007D2C98E16}"/>
    <cellStyle name="20% - Accent3 2 5" xfId="8302" xr:uid="{957DC712-BBD4-4783-BFA1-B6CCD10FD77B}"/>
    <cellStyle name="20% - Accent3 2 6" xfId="8303" xr:uid="{DC1C196B-7D59-407A-85BD-24B4B67F4013}"/>
    <cellStyle name="20% - Accent3 2 7" xfId="8304" xr:uid="{467DA0AF-6572-4ED1-B8FE-8FF901D12D87}"/>
    <cellStyle name="20% - Accent3 2 8" xfId="8305" xr:uid="{B70D4E29-BC85-4AA5-98CD-C703F330803B}"/>
    <cellStyle name="20% - Accent3 2 9" xfId="8306" xr:uid="{CF9F2BD4-EB55-47F5-AA0A-D6622A43BF5A}"/>
    <cellStyle name="20% - Accent3 20" xfId="1124" xr:uid="{4362789C-8036-44B5-97CE-BAC24C7471F8}"/>
    <cellStyle name="20% - Accent3 20 2" xfId="8307" xr:uid="{04F6E0B0-51A0-4362-B99C-113855DC5F0D}"/>
    <cellStyle name="20% - Accent3 20 2 2" xfId="8308" xr:uid="{721E3F16-D785-46A7-8859-4D080630066F}"/>
    <cellStyle name="20% - Accent3 20 2 3" xfId="8309" xr:uid="{40DF8925-3639-4BF1-81F0-2E5B00BA2FC3}"/>
    <cellStyle name="20% - Accent3 20 3" xfId="8310" xr:uid="{6F9CF38B-D66B-4194-BFC3-A931B2A23539}"/>
    <cellStyle name="20% - Accent3 20 4" xfId="8311" xr:uid="{5749AED1-2CDC-4E9B-962D-0FD0E1F470A8}"/>
    <cellStyle name="20% - Accent3 20 5" xfId="8312" xr:uid="{CF061846-0301-4FEF-A24F-887EAE17696C}"/>
    <cellStyle name="20% - Accent3 20 6" xfId="6646" xr:uid="{2844866E-8546-4604-AC02-3E2065FE14C8}"/>
    <cellStyle name="20% - Accent3 20 7" xfId="21258" xr:uid="{28982181-5A44-4C81-826E-E709E64A6060}"/>
    <cellStyle name="20% - Accent3 21" xfId="1125" xr:uid="{FB27E115-4555-4B3B-967F-491D1F13FB89}"/>
    <cellStyle name="20% - Accent3 21 2" xfId="8313" xr:uid="{CEE5FB58-2657-460C-B082-38736DC7D11D}"/>
    <cellStyle name="20% - Accent3 21 2 2" xfId="8314" xr:uid="{C4E41259-C2C7-4E3B-AABC-4411FE0C3ECA}"/>
    <cellStyle name="20% - Accent3 21 2 3" xfId="8315" xr:uid="{0F6BB0A7-34E1-4AD7-A6D9-8E565BCA15F4}"/>
    <cellStyle name="20% - Accent3 21 3" xfId="8316" xr:uid="{D2C60D12-8756-4F02-B7E7-2DD748688B2C}"/>
    <cellStyle name="20% - Accent3 21 4" xfId="8317" xr:uid="{DE5241DB-E423-4D6A-B94D-DCBEDE6B91D1}"/>
    <cellStyle name="20% - Accent3 21 5" xfId="8318" xr:uid="{288B3AA4-6956-4157-B46C-A652779C473A}"/>
    <cellStyle name="20% - Accent3 21 6" xfId="6647" xr:uid="{1C59F289-736A-4AD6-8C18-DEC775870296}"/>
    <cellStyle name="20% - Accent3 21 7" xfId="21259" xr:uid="{324169BD-D059-4AE3-9FF4-B122205AA261}"/>
    <cellStyle name="20% - Accent3 22" xfId="1126" xr:uid="{0AF903E0-90E3-4646-9A74-D3EF7C12E23C}"/>
    <cellStyle name="20% - Accent3 22 2" xfId="8319" xr:uid="{A14925CE-4E43-4672-8844-3226E4BC0ED6}"/>
    <cellStyle name="20% - Accent3 22 2 2" xfId="8320" xr:uid="{C51059D8-6BE2-4222-97CE-D2A1F9132B78}"/>
    <cellStyle name="20% - Accent3 22 2 3" xfId="8321" xr:uid="{3A324789-AD6C-432E-B178-C6443494D9B7}"/>
    <cellStyle name="20% - Accent3 22 3" xfId="8322" xr:uid="{BFC85096-88D4-4900-B120-41B103F362EF}"/>
    <cellStyle name="20% - Accent3 22 4" xfId="8323" xr:uid="{63C97B12-9EFE-43A4-8C6C-C999632CBF80}"/>
    <cellStyle name="20% - Accent3 22 5" xfId="8324" xr:uid="{D4951921-0707-4F98-9C5C-25F41DBCB506}"/>
    <cellStyle name="20% - Accent3 22 6" xfId="6648" xr:uid="{C8075A16-2F6D-4C00-BD63-C7E9C617B426}"/>
    <cellStyle name="20% - Accent3 22 7" xfId="21260" xr:uid="{675ACEDC-623A-44CD-97E0-5A2B2CA3C810}"/>
    <cellStyle name="20% - Accent3 23" xfId="1127" xr:uid="{0A16FA7C-6EE0-4950-84EF-5FE4A88B6361}"/>
    <cellStyle name="20% - Accent3 23 2" xfId="8325" xr:uid="{C15781DB-1C5D-4A25-A0B1-D0C5065B20C4}"/>
    <cellStyle name="20% - Accent3 23 2 2" xfId="8326" xr:uid="{8EA15634-330B-4CC2-A4A2-FF1EA0B96694}"/>
    <cellStyle name="20% - Accent3 23 2 3" xfId="8327" xr:uid="{7B938258-3884-49F8-A102-DDD6EC443BB1}"/>
    <cellStyle name="20% - Accent3 23 3" xfId="8328" xr:uid="{BC914B0C-CC2B-4BD0-8605-D7284A4CA443}"/>
    <cellStyle name="20% - Accent3 23 4" xfId="8329" xr:uid="{4AC6D263-AF3C-49B3-9F01-E4C95BC5195C}"/>
    <cellStyle name="20% - Accent3 23 5" xfId="8330" xr:uid="{0E64196C-3A6B-47E3-BF05-3E0A0C1885E6}"/>
    <cellStyle name="20% - Accent3 23 6" xfId="6649" xr:uid="{23C0CD41-E40C-41BE-ADD0-1D79E7CC6A15}"/>
    <cellStyle name="20% - Accent3 23 7" xfId="21261" xr:uid="{93F4C0AD-40AC-42CC-B498-484AE00D57D1}"/>
    <cellStyle name="20% - Accent3 24" xfId="1128" xr:uid="{0F80BDA6-0B9C-4321-9F9C-884945766A0D}"/>
    <cellStyle name="20% - Accent3 24 2" xfId="8331" xr:uid="{9F731956-AC3B-437C-A06B-EEFDE2F679F1}"/>
    <cellStyle name="20% - Accent3 24 2 2" xfId="8332" xr:uid="{D1023F81-5042-4898-A3AE-B9AB58D606C7}"/>
    <cellStyle name="20% - Accent3 24 2 3" xfId="8333" xr:uid="{75A42119-A767-45B8-9D0C-40AE701B5FF4}"/>
    <cellStyle name="20% - Accent3 24 3" xfId="8334" xr:uid="{56BC7A93-B2D5-4BC6-A32F-42AE7114547D}"/>
    <cellStyle name="20% - Accent3 24 4" xfId="8335" xr:uid="{F8B12D91-4C67-414F-9A79-C37E75ABCBC7}"/>
    <cellStyle name="20% - Accent3 24 5" xfId="8336" xr:uid="{CF1F72A3-249A-4710-9614-C9D050BC0778}"/>
    <cellStyle name="20% - Accent3 24 6" xfId="6650" xr:uid="{F1C5CB38-9DDB-42DE-A67F-3FE3CBCEB5A6}"/>
    <cellStyle name="20% - Accent3 24 7" xfId="21262" xr:uid="{40C77A3C-66A8-40E1-B926-C17CB839D7C9}"/>
    <cellStyle name="20% - Accent3 25" xfId="1129" xr:uid="{EF1B8EE0-B7BE-4754-9E05-946E85D4B097}"/>
    <cellStyle name="20% - Accent3 25 2" xfId="8337" xr:uid="{C066CDEA-42D4-4D26-AE94-C3A90593A2A5}"/>
    <cellStyle name="20% - Accent3 25 2 2" xfId="8338" xr:uid="{E7368D99-41C4-4055-AB68-4191D2AA2574}"/>
    <cellStyle name="20% - Accent3 25 2 3" xfId="8339" xr:uid="{3D3A797D-A0A7-43D2-BC32-9880A9FEF48A}"/>
    <cellStyle name="20% - Accent3 25 3" xfId="8340" xr:uid="{AE1E4181-A143-4B78-B06D-6A17988B993C}"/>
    <cellStyle name="20% - Accent3 25 4" xfId="8341" xr:uid="{0FC216CB-7F2D-4D3A-B530-CE67A30746FE}"/>
    <cellStyle name="20% - Accent3 25 5" xfId="8342" xr:uid="{512E5CE2-D91B-4F79-BB33-DE917EF2E8C0}"/>
    <cellStyle name="20% - Accent3 25 6" xfId="6651" xr:uid="{97741EF2-61A6-477C-B16A-747DDBF838F8}"/>
    <cellStyle name="20% - Accent3 25 7" xfId="21263" xr:uid="{61DD05A9-303B-4A8F-8D96-65FABD214243}"/>
    <cellStyle name="20% - Accent3 26" xfId="1130" xr:uid="{6108C998-ACB2-4BF0-A6B1-19DD45A0D8E8}"/>
    <cellStyle name="20% - Accent3 26 2" xfId="8343" xr:uid="{734E71C7-84D0-46D7-B3DA-CA9F6996E654}"/>
    <cellStyle name="20% - Accent3 26 2 2" xfId="8344" xr:uid="{14BED4F7-F7F9-4812-B6CF-3FE1AD691E9E}"/>
    <cellStyle name="20% - Accent3 26 2 3" xfId="8345" xr:uid="{D35BD9AB-6F54-43A6-869D-08EC6E992391}"/>
    <cellStyle name="20% - Accent3 26 3" xfId="8346" xr:uid="{465DED3A-9F90-40B4-BA3B-1106D14347CE}"/>
    <cellStyle name="20% - Accent3 26 4" xfId="8347" xr:uid="{237F8391-3794-43B8-BC7F-68991837B6E3}"/>
    <cellStyle name="20% - Accent3 26 5" xfId="8348" xr:uid="{00AFBCD5-425E-4307-A19E-34B99F7764F5}"/>
    <cellStyle name="20% - Accent3 26 6" xfId="6652" xr:uid="{B27023B6-CC05-4B03-AD11-67D6ECFF6E5D}"/>
    <cellStyle name="20% - Accent3 26 7" xfId="21264" xr:uid="{62FC0C25-A898-4865-A73A-79C2333F163C}"/>
    <cellStyle name="20% - Accent3 27" xfId="1131" xr:uid="{8C9B820D-FDB8-4CCF-9978-9BB0D0997B5B}"/>
    <cellStyle name="20% - Accent3 27 2" xfId="8349" xr:uid="{8E031671-6C85-4AAB-885F-F224A707C3CE}"/>
    <cellStyle name="20% - Accent3 27 2 2" xfId="8350" xr:uid="{AE992B49-0D2E-4E82-BFA8-9547A2D1B5EC}"/>
    <cellStyle name="20% - Accent3 27 2 2 2" xfId="15509" xr:uid="{38FAE120-E548-4EFE-B7AE-14781390553D}"/>
    <cellStyle name="20% - Accent3 27 2 2 2 2" xfId="23265" xr:uid="{7C3A4347-9FFB-4CF5-AF2D-233D6C721A3C}"/>
    <cellStyle name="20% - Accent3 27 2 2 3" xfId="22736" xr:uid="{3FDDD091-2226-4B26-9E36-8B0FEF65B551}"/>
    <cellStyle name="20% - Accent3 27 2 3" xfId="15508" xr:uid="{7343D80C-35FC-471A-A9F2-2BEADB2D4E8A}"/>
    <cellStyle name="20% - Accent3 27 2 3 2" xfId="23264" xr:uid="{735377D2-227A-44E7-9A22-332094E4CBF6}"/>
    <cellStyle name="20% - Accent3 27 2 4" xfId="22735" xr:uid="{E7666984-0361-4B55-BAD7-8C26B640DB4A}"/>
    <cellStyle name="20% - Accent3 27 3" xfId="8351" xr:uid="{A587A05A-8795-4FBB-BC23-D2E2A58A7784}"/>
    <cellStyle name="20% - Accent3 27 3 2" xfId="15510" xr:uid="{D8573271-EE9A-4F1A-8F65-322584ABBC03}"/>
    <cellStyle name="20% - Accent3 27 3 2 2" xfId="23266" xr:uid="{190C3D95-C157-476B-BF73-740D3F379AC2}"/>
    <cellStyle name="20% - Accent3 27 3 3" xfId="22737" xr:uid="{D41A195F-DFC7-4C3E-825C-A73CE8E72B9D}"/>
    <cellStyle name="20% - Accent3 27 4" xfId="6653" xr:uid="{6879D382-6AC6-4BD3-898F-D023291ACEF1}"/>
    <cellStyle name="20% - Accent3 27 4 2" xfId="22693" xr:uid="{AEABB2D8-1803-4A3F-B038-892A76050415}"/>
    <cellStyle name="20% - Accent3 27 5" xfId="15458" xr:uid="{F7BAD226-4566-4580-8D0A-E9F35670D60D}"/>
    <cellStyle name="20% - Accent3 27 5 2" xfId="23221" xr:uid="{FC8406CE-2C7E-425B-BBA7-BB3CC861E340}"/>
    <cellStyle name="20% - Accent3 27 6" xfId="21265" xr:uid="{3452B5AF-EE2E-488E-A312-6E2F93379FA3}"/>
    <cellStyle name="20% - Accent3 28" xfId="1132" xr:uid="{C4298EBB-4EF3-4684-B690-B18668199C24}"/>
    <cellStyle name="20% - Accent3 28 2" xfId="6489" xr:uid="{9F0773A5-BEC7-430D-8D91-C83C708BCA92}"/>
    <cellStyle name="20% - Accent3 28 3" xfId="21266" xr:uid="{24E4E4AF-4457-4019-A9E0-267E57F21951}"/>
    <cellStyle name="20% - Accent3 29" xfId="1133" xr:uid="{27D9051C-8602-4886-8188-1DF769F13ADA}"/>
    <cellStyle name="20% - Accent3 29 2" xfId="8352" xr:uid="{D7ED6D26-B978-47F3-81A7-4B3BA2F3EEDD}"/>
    <cellStyle name="20% - Accent3 29 2 2" xfId="22738" xr:uid="{CCF11317-F166-461B-BCB1-2AFF6B8A6A09}"/>
    <cellStyle name="20% - Accent3 29 3" xfId="15511" xr:uid="{FAA07332-367C-4366-8963-C554C024202B}"/>
    <cellStyle name="20% - Accent3 29 3 2" xfId="23267" xr:uid="{2B214AD1-0B85-4849-9EA1-C469F728206D}"/>
    <cellStyle name="20% - Accent3 29 4" xfId="21267" xr:uid="{45909C29-761F-4F28-BD91-1C5AAA84EF85}"/>
    <cellStyle name="20% - Accent3 3" xfId="1134" xr:uid="{004A28E8-A06E-44B7-8CEF-9EC4C0807F05}"/>
    <cellStyle name="20% - Accent3 3 2" xfId="4870" xr:uid="{28E29FAC-DB06-4005-ADC6-95CCC69F4F96}"/>
    <cellStyle name="20% - Accent3 3 2 2" xfId="8354" xr:uid="{422B2165-9653-4F76-86A9-6AA5A5D77638}"/>
    <cellStyle name="20% - Accent3 3 2 2 2" xfId="8355" xr:uid="{E0A3704B-A905-47B4-AC90-DBD403F5D439}"/>
    <cellStyle name="20% - Accent3 3 2 3" xfId="8356" xr:uid="{90736867-0E57-44B7-A09C-08C0CF57FF90}"/>
    <cellStyle name="20% - Accent3 3 2 4" xfId="8357" xr:uid="{FFFE6334-105A-4CB9-97B0-FD2589302AD9}"/>
    <cellStyle name="20% - Accent3 3 2 5" xfId="8353" xr:uid="{2EB9AFF0-3E92-44A3-97D0-2851A057B601}"/>
    <cellStyle name="20% - Accent3 3 3" xfId="8358" xr:uid="{7DC735C2-1967-4766-AD5A-6CEC1D19CF7A}"/>
    <cellStyle name="20% - Accent3 3 3 2" xfId="8359" xr:uid="{F859F00E-3A6E-43C1-83B4-E27AE0A90F49}"/>
    <cellStyle name="20% - Accent3 3 4" xfId="8360" xr:uid="{94B498AB-2D71-48AF-B6FC-653AF89E53AD}"/>
    <cellStyle name="20% - Accent3 3 5" xfId="8361" xr:uid="{25BE885C-D257-4071-AC50-F742A8FB9934}"/>
    <cellStyle name="20% - Accent3 3 6" xfId="6393" xr:uid="{A29E9394-BACD-46E2-9E76-2F9D1E860C47}"/>
    <cellStyle name="20% - Accent3 3 7" xfId="21268" xr:uid="{69D30997-4DC8-4FE5-AF05-AC1B7B70036F}"/>
    <cellStyle name="20% - Accent3 30" xfId="1135" xr:uid="{DBE175DE-6226-4CD4-B613-895EE7143D79}"/>
    <cellStyle name="20% - Accent3 30 2" xfId="8362" xr:uid="{56795B8C-EA07-47A8-8E18-E69BA925F3F0}"/>
    <cellStyle name="20% - Accent3 30 2 2" xfId="22739" xr:uid="{AA918EFA-A59C-4FF9-8D43-4421A8A77D5C}"/>
    <cellStyle name="20% - Accent3 30 3" xfId="15512" xr:uid="{9F63B45D-6D84-4503-936D-1B37C2D3E82C}"/>
    <cellStyle name="20% - Accent3 30 3 2" xfId="23268" xr:uid="{71B51481-B2B7-41CE-8E2C-24D1EA44CA54}"/>
    <cellStyle name="20% - Accent3 30 4" xfId="21269" xr:uid="{BA7F1B08-853A-4062-81AB-F5E431367361}"/>
    <cellStyle name="20% - Accent3 31" xfId="1642" xr:uid="{D4C5A579-ABA5-4F53-A07B-D4DD0B31142E}"/>
    <cellStyle name="20% - Accent3 31 2" xfId="8363" xr:uid="{9A9FD381-C77D-4FB6-BA00-DA0677592F3C}"/>
    <cellStyle name="20% - Accent3 31 2 2" xfId="22740" xr:uid="{23A02A50-4934-4828-AAF9-D36CBC822AE9}"/>
    <cellStyle name="20% - Accent3 31 3" xfId="15513" xr:uid="{1DF264A0-2930-45BC-99E3-CF6A8F44CF1F}"/>
    <cellStyle name="20% - Accent3 31 3 2" xfId="23269" xr:uid="{5B4589E2-B6F9-4531-BFB4-E15ADA37728E}"/>
    <cellStyle name="20% - Accent3 31 4" xfId="21723" xr:uid="{4162ADE1-5E93-4035-B993-48DE3FA51D39}"/>
    <cellStyle name="20% - Accent3 32" xfId="1643" xr:uid="{C766BB26-BBF4-4E78-8A75-29E38DE91630}"/>
    <cellStyle name="20% - Accent3 32 2" xfId="8364" xr:uid="{3CB19867-D6DC-44FF-882B-31AAE5E60A62}"/>
    <cellStyle name="20% - Accent3 32 2 2" xfId="22741" xr:uid="{0A1CA993-F469-4896-A550-7C38DB468660}"/>
    <cellStyle name="20% - Accent3 32 3" xfId="15514" xr:uid="{9171C059-279B-4F7C-B398-31E5F2C30525}"/>
    <cellStyle name="20% - Accent3 32 3 2" xfId="23270" xr:uid="{4AE2AA35-BFFA-4AA2-B084-A789759D25DA}"/>
    <cellStyle name="20% - Accent3 32 4" xfId="21724" xr:uid="{89ACD26B-236F-471C-A597-C663B2805888}"/>
    <cellStyle name="20% - Accent3 33" xfId="1644" xr:uid="{3DE1BF97-CAE0-49DC-B14E-38382A6EAE02}"/>
    <cellStyle name="20% - Accent3 33 2" xfId="8365" xr:uid="{13836EB3-9932-41F3-953E-9C4922E9E3AD}"/>
    <cellStyle name="20% - Accent3 33 2 2" xfId="22742" xr:uid="{5901096A-3296-415A-8274-2823E7F4C506}"/>
    <cellStyle name="20% - Accent3 33 3" xfId="15515" xr:uid="{EEBA5CEA-A735-410D-B33B-6182D3B82A32}"/>
    <cellStyle name="20% - Accent3 33 3 2" xfId="23271" xr:uid="{A96AE97E-CE04-4756-ADDB-955BA549B4B2}"/>
    <cellStyle name="20% - Accent3 33 4" xfId="21725" xr:uid="{D7F6AFCE-E1D5-481F-851C-C83C9343E694}"/>
    <cellStyle name="20% - Accent3 34" xfId="1645" xr:uid="{AF3CF1E7-5E4B-495E-996B-9A591699F358}"/>
    <cellStyle name="20% - Accent3 34 2" xfId="5763" xr:uid="{A59224C3-0443-47F2-B744-1AC594241E59}"/>
    <cellStyle name="20% - Accent3 34 3" xfId="21726" xr:uid="{EE9C5466-59DE-4C6E-B973-EBEF323B06AE}"/>
    <cellStyle name="20% - Accent3 35" xfId="1646" xr:uid="{12F54846-BF07-457F-BF52-F3CB8DEF2D7E}"/>
    <cellStyle name="20% - Accent3 35 2" xfId="21727" xr:uid="{CA847BBF-A3FF-45AB-8179-433F0098E542}"/>
    <cellStyle name="20% - Accent3 36" xfId="1647" xr:uid="{8806E3C5-F36F-4996-A32A-E96EBBEC760D}"/>
    <cellStyle name="20% - Accent3 36 2" xfId="21728" xr:uid="{69F955B1-05F2-47DD-9FFF-89BAF4467A74}"/>
    <cellStyle name="20% - Accent3 37" xfId="1648" xr:uid="{2F0FE7A8-E9CF-48F4-B63A-96E7B5CD38A9}"/>
    <cellStyle name="20% - Accent3 37 2" xfId="21729" xr:uid="{EE4FA070-53A5-4500-8F3F-86C13E9F6C5B}"/>
    <cellStyle name="20% - Accent3 38" xfId="1649" xr:uid="{1A658E91-2330-41FD-A4E3-926260ABAEF9}"/>
    <cellStyle name="20% - Accent3 38 2" xfId="21730" xr:uid="{6D002F53-EEB3-4831-8862-80AC7B8E06C4}"/>
    <cellStyle name="20% - Accent3 39" xfId="1650" xr:uid="{07F2B084-3F4B-42B9-9A92-DD683187860A}"/>
    <cellStyle name="20% - Accent3 39 2" xfId="21731" xr:uid="{59A907BB-F9EA-4FBC-8A01-2EEE5A8D73F3}"/>
    <cellStyle name="20% - Accent3 4" xfId="1136" xr:uid="{07749B2B-DAD6-4396-88C9-9B4494673C01}"/>
    <cellStyle name="20% - Accent3 4 2" xfId="5008" xr:uid="{21C4F9A2-8022-469B-9E3A-02D15749673A}"/>
    <cellStyle name="20% - Accent3 4 2 2" xfId="8367" xr:uid="{F393C019-6270-40B4-BEC3-E15A476940C7}"/>
    <cellStyle name="20% - Accent3 4 2 2 2" xfId="8368" xr:uid="{F2739E94-673C-4C33-B42F-1C22C58ACDE5}"/>
    <cellStyle name="20% - Accent3 4 2 3" xfId="8369" xr:uid="{04EA55C3-7DE9-439C-86EC-C10E2DB5BEBE}"/>
    <cellStyle name="20% - Accent3 4 2 4" xfId="8370" xr:uid="{CB68CB61-A7F1-4468-817B-02174C4B943A}"/>
    <cellStyle name="20% - Accent3 4 2 5" xfId="8366" xr:uid="{8D29FA88-E70B-4644-AF66-C05CE7F457D9}"/>
    <cellStyle name="20% - Accent3 4 3" xfId="8371" xr:uid="{C725D3AC-085B-43E1-8998-3BFF5F1715EA}"/>
    <cellStyle name="20% - Accent3 4 3 2" xfId="8372" xr:uid="{AD929C3E-F4AA-4579-BD3F-B660DF02F6E5}"/>
    <cellStyle name="20% - Accent3 4 4" xfId="8373" xr:uid="{D3ED1A72-08A0-41E5-B9F4-601FEAA104A9}"/>
    <cellStyle name="20% - Accent3 4 5" xfId="8374" xr:uid="{7023DCF9-BD6A-4840-9B20-27C79347132E}"/>
    <cellStyle name="20% - Accent3 4 6" xfId="6396" xr:uid="{46BDFC31-67B9-4A98-935A-5031D8E57E1E}"/>
    <cellStyle name="20% - Accent3 4 7" xfId="21270" xr:uid="{971C1079-6552-4079-B144-10423EF63B97}"/>
    <cellStyle name="20% - Accent3 40" xfId="1651" xr:uid="{3DCB8811-4B4A-4484-B3D5-8100E4901345}"/>
    <cellStyle name="20% - Accent3 40 2" xfId="21732" xr:uid="{771A4682-7302-4BBD-8714-C6A7EAFC3233}"/>
    <cellStyle name="20% - Accent3 41" xfId="1652" xr:uid="{060B8CE8-C70D-4273-8DDD-EFBCBE56E1FF}"/>
    <cellStyle name="20% - Accent3 41 2" xfId="21733" xr:uid="{CAAFB2AD-BE1E-4FB3-99FC-1280166301DB}"/>
    <cellStyle name="20% - Accent3 42" xfId="1653" xr:uid="{1A9A3595-1211-4FA3-A3D7-C9639314788E}"/>
    <cellStyle name="20% - Accent3 42 2" xfId="21734" xr:uid="{B1D99B7B-0606-4498-830A-DCB39DD32DB6}"/>
    <cellStyle name="20% - Accent3 43" xfId="1654" xr:uid="{57DD1822-0493-4F31-A404-064F9397F057}"/>
    <cellStyle name="20% - Accent3 43 2" xfId="21735" xr:uid="{092ED345-9C48-4BF0-97A2-AD0321BF7C85}"/>
    <cellStyle name="20% - Accent3 44" xfId="1655" xr:uid="{AA503E6A-B242-44AD-9781-6C91DD131727}"/>
    <cellStyle name="20% - Accent3 44 2" xfId="21736" xr:uid="{DF8356C9-208E-455A-8E5B-75C2178163B7}"/>
    <cellStyle name="20% - Accent3 45" xfId="1656" xr:uid="{A88FA8E6-283C-44F8-9536-027F733D0C95}"/>
    <cellStyle name="20% - Accent3 45 2" xfId="21737" xr:uid="{73C107D0-7215-4EED-AA92-772E18325170}"/>
    <cellStyle name="20% - Accent3 46" xfId="1657" xr:uid="{665ABDF4-5651-4DC5-BEDB-DFCF1A707265}"/>
    <cellStyle name="20% - Accent3 46 2" xfId="21738" xr:uid="{908F162D-5CDF-4AB0-8607-FB39A666CCE3}"/>
    <cellStyle name="20% - Accent3 47" xfId="1658" xr:uid="{F4AB5E2B-0F95-4F41-B663-875A22690BCB}"/>
    <cellStyle name="20% - Accent3 47 2" xfId="21739" xr:uid="{32F8AE28-74DB-4154-8A96-E39CADC6B31A}"/>
    <cellStyle name="20% - Accent3 48" xfId="1659" xr:uid="{AF1BA043-C827-4050-A025-5E443A1ACF05}"/>
    <cellStyle name="20% - Accent3 48 2" xfId="21740" xr:uid="{0599079A-25F9-4FD6-B305-4BA94F7B2452}"/>
    <cellStyle name="20% - Accent3 49" xfId="1660" xr:uid="{3A748F66-C383-42F9-822E-3A39963E480B}"/>
    <cellStyle name="20% - Accent3 49 2" xfId="21741" xr:uid="{F75076EA-E681-4ADE-BD3C-75B892A4C0C8}"/>
    <cellStyle name="20% - Accent3 5" xfId="1137" xr:uid="{B0976AD1-8478-4F0D-BD40-965059A45592}"/>
    <cellStyle name="20% - Accent3 5 2" xfId="8375" xr:uid="{8E0B62F3-BD61-44D2-AE83-4568E46B6FCF}"/>
    <cellStyle name="20% - Accent3 5 2 2" xfId="8376" xr:uid="{7B796507-2E41-404C-97C6-CA12A50EF04B}"/>
    <cellStyle name="20% - Accent3 5 2 2 2" xfId="8377" xr:uid="{6C3EAC54-CAB8-4EF1-B5C0-92CA75AC617C}"/>
    <cellStyle name="20% - Accent3 5 2 3" xfId="8378" xr:uid="{FA681673-5F25-4A01-A812-FAB82BEAFDB7}"/>
    <cellStyle name="20% - Accent3 5 2 4" xfId="8379" xr:uid="{3B0FD3A4-8E55-4C6D-B95B-47982E4D2E6A}"/>
    <cellStyle name="20% - Accent3 5 3" xfId="8380" xr:uid="{C5CF4C0A-B62D-4CA6-A775-CA928D1BD844}"/>
    <cellStyle name="20% - Accent3 5 3 2" xfId="8381" xr:uid="{7D8C0DE4-549F-43AE-98EC-BC4A135AF1DA}"/>
    <cellStyle name="20% - Accent3 5 4" xfId="8382" xr:uid="{B4D9D452-9829-4979-9365-FB047085AA98}"/>
    <cellStyle name="20% - Accent3 5 5" xfId="8383" xr:uid="{0C5386A9-7C90-4AC8-9F32-156DCC5C168A}"/>
    <cellStyle name="20% - Accent3 5 6" xfId="6398" xr:uid="{E7589733-C693-4042-90F3-25F65BA15C5C}"/>
    <cellStyle name="20% - Accent3 5 7" xfId="21271" xr:uid="{2FCAA6F6-F689-4DD9-9249-DFF387C1A237}"/>
    <cellStyle name="20% - Accent3 50" xfId="1661" xr:uid="{20DADA2D-5FF5-4921-B1F4-5DBFC8DD4C99}"/>
    <cellStyle name="20% - Accent3 50 2" xfId="21742" xr:uid="{1CD2C15F-308D-4D58-BDDA-57F51C74DDDC}"/>
    <cellStyle name="20% - Accent3 51" xfId="1662" xr:uid="{8471EB5D-8A40-4C51-8DA9-75E74BCDA919}"/>
    <cellStyle name="20% - Accent3 51 2" xfId="21743" xr:uid="{7DD85818-0A58-4F14-92E7-A2E6B8CE818C}"/>
    <cellStyle name="20% - Accent3 52" xfId="1663" xr:uid="{5990BDC1-883A-436A-A77C-F11ABCC2E5D7}"/>
    <cellStyle name="20% - Accent3 52 2" xfId="21744" xr:uid="{CD5E9CED-52C7-4C25-95A4-7D4F3E0CA355}"/>
    <cellStyle name="20% - Accent3 53" xfId="1664" xr:uid="{3F3FCF81-8B5E-48E7-B729-BE28E39BC523}"/>
    <cellStyle name="20% - Accent3 53 2" xfId="21745" xr:uid="{40FE00E3-AB3D-4EDB-8D80-6B811FED9D97}"/>
    <cellStyle name="20% - Accent3 54" xfId="1665" xr:uid="{A81849C4-AFF3-4020-AE9D-C098B425C719}"/>
    <cellStyle name="20% - Accent3 54 2" xfId="21746" xr:uid="{0EDC1B31-9001-436E-AB33-E4ACFCF91A7F}"/>
    <cellStyle name="20% - Accent3 55" xfId="1666" xr:uid="{840394C0-0BCE-45A6-9D02-895534548764}"/>
    <cellStyle name="20% - Accent3 55 2" xfId="21747" xr:uid="{DB7EC301-8EF6-4467-ABAE-E6366971568D}"/>
    <cellStyle name="20% - Accent3 56" xfId="1667" xr:uid="{B18AF320-A5BB-47DC-B082-7127746B00B0}"/>
    <cellStyle name="20% - Accent3 56 2" xfId="21748" xr:uid="{133EB526-2B25-4EE8-9229-1A5980DBCF5E}"/>
    <cellStyle name="20% - Accent3 57" xfId="1668" xr:uid="{346B8180-2886-461E-AE99-6356D545B7F2}"/>
    <cellStyle name="20% - Accent3 57 2" xfId="21749" xr:uid="{0EB6DD03-9814-40D9-9320-E69C08492FB8}"/>
    <cellStyle name="20% - Accent3 58" xfId="1669" xr:uid="{0F7A9582-4A18-4CA0-9E97-947D8B39EA34}"/>
    <cellStyle name="20% - Accent3 58 2" xfId="21750" xr:uid="{6C7D1C9A-0BEF-4B60-89E3-4C0D2D91135E}"/>
    <cellStyle name="20% - Accent3 59" xfId="1670" xr:uid="{743F1607-A04F-481C-9694-CAB79BAA49C7}"/>
    <cellStyle name="20% - Accent3 59 2" xfId="21751" xr:uid="{43D076ED-1F69-4197-9714-BC80F7221233}"/>
    <cellStyle name="20% - Accent3 6" xfId="1138" xr:uid="{8154A707-EF1D-47EC-94ED-CFD791D12938}"/>
    <cellStyle name="20% - Accent3 6 2" xfId="8384" xr:uid="{5A122008-B0A7-4A13-BC0D-C1F250F37A2A}"/>
    <cellStyle name="20% - Accent3 6 2 2" xfId="8385" xr:uid="{D833CC34-0532-42EE-AA30-771904250D7E}"/>
    <cellStyle name="20% - Accent3 6 2 2 2" xfId="8386" xr:uid="{9B38A619-4DAD-4F6E-B3CF-914DBCCA7971}"/>
    <cellStyle name="20% - Accent3 6 2 3" xfId="8387" xr:uid="{C4BE3999-FA61-4621-B200-DFC2B80B535D}"/>
    <cellStyle name="20% - Accent3 6 2 4" xfId="8388" xr:uid="{3CEFC70A-D56F-4AA5-87BC-A801C2F1E3C7}"/>
    <cellStyle name="20% - Accent3 6 3" xfId="8389" xr:uid="{79097036-9C8C-4453-AB0C-A9785F8CA708}"/>
    <cellStyle name="20% - Accent3 6 3 2" xfId="8390" xr:uid="{40301329-CBD8-4342-9874-0BE443E68DF5}"/>
    <cellStyle name="20% - Accent3 6 4" xfId="8391" xr:uid="{432E098D-1C1C-4481-B42E-7D022D1041D1}"/>
    <cellStyle name="20% - Accent3 6 5" xfId="8392" xr:uid="{4605BA0C-351D-4406-8733-609980522BD8}"/>
    <cellStyle name="20% - Accent3 6 6" xfId="6402" xr:uid="{D5853AAF-9D22-470E-97F1-2D14A2D78E48}"/>
    <cellStyle name="20% - Accent3 6 7" xfId="21272" xr:uid="{C75BA418-299D-4388-A8DA-D8311371322E}"/>
    <cellStyle name="20% - Accent3 60" xfId="1671" xr:uid="{FC138149-9077-494D-8B4F-250CFBBF02FD}"/>
    <cellStyle name="20% - Accent3 60 2" xfId="21752" xr:uid="{8300C663-184D-4132-9879-024512C6C71B}"/>
    <cellStyle name="20% - Accent3 61" xfId="1672" xr:uid="{16DC6807-FD20-4DA2-92A5-7F1992B55E85}"/>
    <cellStyle name="20% - Accent3 61 2" xfId="21753" xr:uid="{8F812D6E-FEE8-4F2F-AC05-2C4126494652}"/>
    <cellStyle name="20% - Accent3 62" xfId="1673" xr:uid="{FDC440A3-0AC9-4DBE-9A46-63168011DCD9}"/>
    <cellStyle name="20% - Accent3 62 2" xfId="21754" xr:uid="{806164AA-8DF0-45F6-9598-7CD51C2304FD}"/>
    <cellStyle name="20% - Accent3 63" xfId="1674" xr:uid="{78852873-4B74-4D99-A138-8AF7FC643320}"/>
    <cellStyle name="20% - Accent3 63 2" xfId="21755" xr:uid="{BE82ED4A-D884-4BF5-8C1C-597276548B17}"/>
    <cellStyle name="20% - Accent3 64" xfId="1675" xr:uid="{AD39E524-529E-4379-93E6-5970085A0B1E}"/>
    <cellStyle name="20% - Accent3 64 2" xfId="21756" xr:uid="{A7B55C42-6300-43CD-AE3E-F73692DA9CC5}"/>
    <cellStyle name="20% - Accent3 65" xfId="1676" xr:uid="{0BA606F9-0A61-424C-9723-0F0844AABFB8}"/>
    <cellStyle name="20% - Accent3 65 2" xfId="21757" xr:uid="{6BE04B79-EFD1-4A6B-BE1D-37FD032E3F70}"/>
    <cellStyle name="20% - Accent3 66" xfId="1677" xr:uid="{963367CB-C704-4776-910E-30041BFC5EED}"/>
    <cellStyle name="20% - Accent3 66 2" xfId="21758" xr:uid="{43F91E81-5E5E-48CA-A070-8807317F60E3}"/>
    <cellStyle name="20% - Accent3 67" xfId="1678" xr:uid="{46F6A6FD-ABDB-4B01-8C75-D74B10F7FD72}"/>
    <cellStyle name="20% - Accent3 67 2" xfId="21759" xr:uid="{A35C73B8-BF26-4CBF-9275-617C8D392719}"/>
    <cellStyle name="20% - Accent3 68" xfId="1679" xr:uid="{29111AFD-7813-498E-A715-8A4A9D1ADF0C}"/>
    <cellStyle name="20% - Accent3 68 2" xfId="21760" xr:uid="{973BAFC9-9C8C-4271-868F-C944910E9357}"/>
    <cellStyle name="20% - Accent3 69" xfId="1680" xr:uid="{CD829E0E-DE41-442D-AC22-63763415A760}"/>
    <cellStyle name="20% - Accent3 69 2" xfId="21761" xr:uid="{047CA2B4-F350-40B6-929E-B2E4BB28A680}"/>
    <cellStyle name="20% - Accent3 7" xfId="1139" xr:uid="{9EC6B739-9E1B-40AD-99C3-BC51A70DEAF7}"/>
    <cellStyle name="20% - Accent3 7 2" xfId="8393" xr:uid="{F9723420-E5C7-456A-97A8-22F1E3799481}"/>
    <cellStyle name="20% - Accent3 7 2 2" xfId="8394" xr:uid="{7565A7AC-2A74-4807-8939-A6DA2D6B44AC}"/>
    <cellStyle name="20% - Accent3 7 2 3" xfId="8395" xr:uid="{7795C619-7C67-4307-839B-8A92E81B834E}"/>
    <cellStyle name="20% - Accent3 7 3" xfId="8396" xr:uid="{B8F0BDF2-4E79-4D6A-858E-BD803A64AB6E}"/>
    <cellStyle name="20% - Accent3 7 4" xfId="8397" xr:uid="{DBF391CE-6BD9-4DB9-A4D9-F966E7F62814}"/>
    <cellStyle name="20% - Accent3 7 5" xfId="8398" xr:uid="{1C7A74E1-7FE8-4DE7-84BE-7A9ACFBCED7B}"/>
    <cellStyle name="20% - Accent3 7 6" xfId="6654" xr:uid="{A76149C1-BB59-4B1E-BB7D-1E110FB27186}"/>
    <cellStyle name="20% - Accent3 7 7" xfId="21273" xr:uid="{E68CDCEC-0C3C-493F-BE6E-568588708AE7}"/>
    <cellStyle name="20% - Accent3 70" xfId="1681" xr:uid="{83B5C426-1F9F-4821-9F60-81D7117AAA12}"/>
    <cellStyle name="20% - Accent3 70 2" xfId="21762" xr:uid="{4679D386-2E17-4246-86E0-2931A55C568F}"/>
    <cellStyle name="20% - Accent3 71" xfId="1682" xr:uid="{2375CFC7-0CD4-4BDE-852E-843B245D508B}"/>
    <cellStyle name="20% - Accent3 71 2" xfId="21763" xr:uid="{D9F21B26-07FB-4084-AB19-03ABA86769BF}"/>
    <cellStyle name="20% - Accent3 72" xfId="1683" xr:uid="{ADD25B25-6FDA-451F-AC4E-7D76DF52007E}"/>
    <cellStyle name="20% - Accent3 72 2" xfId="21764" xr:uid="{AB0E0E41-2B15-4A27-961A-04A50618CB07}"/>
    <cellStyle name="20% - Accent3 73" xfId="1684" xr:uid="{6E29F7F8-FDC2-43AD-909B-0CEFA585DEAB}"/>
    <cellStyle name="20% - Accent3 73 2" xfId="21765" xr:uid="{B194B1F5-9FB7-4396-B4C9-E8E8C179B447}"/>
    <cellStyle name="20% - Accent3 74" xfId="1685" xr:uid="{EAFED4A7-B7DF-4CB9-BAD4-2B4B9BE9F4F2}"/>
    <cellStyle name="20% - Accent3 74 2" xfId="21766" xr:uid="{6EDDB895-6D3F-44DD-910D-06DA90523D9F}"/>
    <cellStyle name="20% - Accent3 75" xfId="1686" xr:uid="{1DBD3B22-9785-4AD8-8C78-4423FDA3B23E}"/>
    <cellStyle name="20% - Accent3 75 2" xfId="21767" xr:uid="{20EBFD6D-0A3F-422D-9AEF-12D3F085D5FB}"/>
    <cellStyle name="20% - Accent3 76" xfId="1687" xr:uid="{70FFBA20-A7D1-40B3-9538-EAE3195D4EB1}"/>
    <cellStyle name="20% - Accent3 76 2" xfId="21768" xr:uid="{6F01B0A0-B196-4AD4-A529-BE9D0F208C74}"/>
    <cellStyle name="20% - Accent3 77" xfId="1688" xr:uid="{57A09D10-94BC-4924-BD54-52B5509D416B}"/>
    <cellStyle name="20% - Accent3 77 2" xfId="21769" xr:uid="{E485D69D-E2FE-4399-BAFD-C9509B72EA3C}"/>
    <cellStyle name="20% - Accent3 78" xfId="1689" xr:uid="{096131C4-CCD4-45E6-9B39-A1ED538C129F}"/>
    <cellStyle name="20% - Accent3 78 2" xfId="21770" xr:uid="{6BBC1D44-1880-4CF5-AC8C-6E399898A0B7}"/>
    <cellStyle name="20% - Accent3 79" xfId="1690" xr:uid="{1E87B6E4-C2BA-4079-B670-D7E3DF300BD3}"/>
    <cellStyle name="20% - Accent3 79 2" xfId="21771" xr:uid="{B4324D80-673F-4367-8795-A47DF10BF340}"/>
    <cellStyle name="20% - Accent3 8" xfId="1140" xr:uid="{4AE51A66-F7CA-4E80-952F-3BF0818D5475}"/>
    <cellStyle name="20% - Accent3 8 2" xfId="8399" xr:uid="{66B03B62-1142-4365-8ED8-2FD514541E89}"/>
    <cellStyle name="20% - Accent3 8 2 2" xfId="8400" xr:uid="{6313FD62-F4C3-4B97-861A-A0382F28D775}"/>
    <cellStyle name="20% - Accent3 8 2 3" xfId="8401" xr:uid="{35987FAB-D4CC-4781-8ABF-E0E6D246655E}"/>
    <cellStyle name="20% - Accent3 8 3" xfId="8402" xr:uid="{424EEC54-2374-42B7-AF05-80DED929356B}"/>
    <cellStyle name="20% - Accent3 8 4" xfId="8403" xr:uid="{83FA9212-6E05-448D-A4CC-0C01E0B278DA}"/>
    <cellStyle name="20% - Accent3 8 5" xfId="8404" xr:uid="{FE6A6124-6D52-47EC-9726-E83C4D6A081D}"/>
    <cellStyle name="20% - Accent3 8 6" xfId="6655" xr:uid="{F0E5C4AB-07EC-4B34-AB18-0C009017BE60}"/>
    <cellStyle name="20% - Accent3 8 7" xfId="21274" xr:uid="{3BE7E233-30DB-44CC-B59C-B41EDC1E150D}"/>
    <cellStyle name="20% - Accent3 80" xfId="1691" xr:uid="{6AFE4E1B-0AF8-40B4-907D-9EADA2416800}"/>
    <cellStyle name="20% - Accent3 80 2" xfId="21772" xr:uid="{7C89B57F-275C-4FAA-A838-FE7F47DF8A99}"/>
    <cellStyle name="20% - Accent3 81" xfId="1692" xr:uid="{7D3EC983-6E23-4DC8-A28C-7ED08679F40C}"/>
    <cellStyle name="20% - Accent3 81 2" xfId="21773" xr:uid="{8ECFC0D3-962E-4D11-A2DC-11F284FF29FD}"/>
    <cellStyle name="20% - Accent3 82" xfId="1693" xr:uid="{6038AC54-19AF-40C1-91AC-663FD4FCFF00}"/>
    <cellStyle name="20% - Accent3 82 2" xfId="21774" xr:uid="{2240E0B0-07BE-4681-B9A2-E4ED6A4A9620}"/>
    <cellStyle name="20% - Accent3 83" xfId="1694" xr:uid="{4E01B8A5-E897-4725-AF85-72A357624E76}"/>
    <cellStyle name="20% - Accent3 83 2" xfId="21775" xr:uid="{1E443DB5-8350-4A6C-8B8B-842714346E09}"/>
    <cellStyle name="20% - Accent3 84" xfId="1695" xr:uid="{98F2E545-138C-4D96-A2F0-532E6813968F}"/>
    <cellStyle name="20% - Accent3 84 2" xfId="21776" xr:uid="{8D6E79A7-EA21-45BA-921B-39F8F7829E42}"/>
    <cellStyle name="20% - Accent3 85" xfId="1696" xr:uid="{B97F2A24-4B15-4682-B966-7C07B80B95BD}"/>
    <cellStyle name="20% - Accent3 85 2" xfId="21777" xr:uid="{014AFDE7-457B-44CA-8D7F-D445ACACA000}"/>
    <cellStyle name="20% - Accent3 86" xfId="1697" xr:uid="{FD7D7F1E-AB8D-4267-8080-3670E77A8AB5}"/>
    <cellStyle name="20% - Accent3 86 2" xfId="21778" xr:uid="{333EA53D-CF0B-408B-8693-D4981171E73D}"/>
    <cellStyle name="20% - Accent3 87" xfId="1698" xr:uid="{C7F6213D-9819-4B8A-A30B-C6366EBDFC20}"/>
    <cellStyle name="20% - Accent3 87 2" xfId="21779" xr:uid="{5E78F329-5AE1-4665-94DE-7717EE5B9AD9}"/>
    <cellStyle name="20% - Accent3 88" xfId="1699" xr:uid="{7DB6BC31-B7B9-428B-AC94-1A36DC8CEA75}"/>
    <cellStyle name="20% - Accent3 88 2" xfId="21780" xr:uid="{504FCA5B-AAA4-435C-A0DD-83D4EE93FBA5}"/>
    <cellStyle name="20% - Accent3 89" xfId="15712" xr:uid="{AFC78032-EEBF-4216-82A5-0EB303B46792}"/>
    <cellStyle name="20% - Accent3 89 2" xfId="23442" xr:uid="{A4A5DF26-FBB9-4806-B93A-2EBFC09743CB}"/>
    <cellStyle name="20% - Accent3 9" xfId="1141" xr:uid="{0955C6DD-B557-49EF-B7FA-1FA6BBF0F544}"/>
    <cellStyle name="20% - Accent3 9 2" xfId="8405" xr:uid="{AE8CE5B7-B3E0-48AF-BF78-1E5684B9459A}"/>
    <cellStyle name="20% - Accent3 9 2 2" xfId="8406" xr:uid="{DB9BA00B-9515-4817-90C8-A75B8782D68C}"/>
    <cellStyle name="20% - Accent3 9 2 3" xfId="8407" xr:uid="{5922AD96-DF5A-44F7-9F13-3358B6C5482D}"/>
    <cellStyle name="20% - Accent3 9 3" xfId="8408" xr:uid="{CED3BAE9-4AA5-4EE5-883A-187440278072}"/>
    <cellStyle name="20% - Accent3 9 4" xfId="8409" xr:uid="{6092E35D-778D-464F-B4D8-EF02EA7A3B47}"/>
    <cellStyle name="20% - Accent3 9 5" xfId="8410" xr:uid="{C7EE7034-E180-4DEE-A9FB-2CFE0D0E9D43}"/>
    <cellStyle name="20% - Accent3 9 6" xfId="6656" xr:uid="{6AD7D97B-9F33-4B3B-ACBC-F979A26CA3CB}"/>
    <cellStyle name="20% - Accent3 9 7" xfId="21275" xr:uid="{A83AA3E6-AC10-4D58-85E4-F2ACA9843DE9}"/>
    <cellStyle name="20% - Accent3 90" xfId="21047" xr:uid="{6702FDEF-09E1-4F6E-8F18-CCC3FD9816DB}"/>
    <cellStyle name="20% - Accent4" xfId="36" builtinId="42" customBuiltin="1"/>
    <cellStyle name="20% - Accent4 10" xfId="1142" xr:uid="{B7D34C6A-32CB-47C2-9D5C-808128423F8D}"/>
    <cellStyle name="20% - Accent4 10 2" xfId="8411" xr:uid="{6738131D-52D4-4953-B338-29EBB2D8628B}"/>
    <cellStyle name="20% - Accent4 10 2 2" xfId="8412" xr:uid="{6AADAC49-111A-491B-81BE-0926840258BE}"/>
    <cellStyle name="20% - Accent4 10 2 3" xfId="8413" xr:uid="{D0342E9D-6F40-454D-A46B-566893A0B7E2}"/>
    <cellStyle name="20% - Accent4 10 3" xfId="8414" xr:uid="{BE531F84-F936-4930-9A3B-2FEC2DFF18AF}"/>
    <cellStyle name="20% - Accent4 10 4" xfId="8415" xr:uid="{E4CC6D82-8349-44E0-ADBE-770736A71AA2}"/>
    <cellStyle name="20% - Accent4 10 5" xfId="8416" xr:uid="{214265B6-1364-4DAD-A065-D06B57102A3C}"/>
    <cellStyle name="20% - Accent4 10 6" xfId="6657" xr:uid="{B8A7050C-8917-4628-8C7E-CC4AF6B37D0A}"/>
    <cellStyle name="20% - Accent4 10 7" xfId="21276" xr:uid="{EA6E0835-57D3-42F4-9A85-DFE22B40606F}"/>
    <cellStyle name="20% - Accent4 11" xfId="1143" xr:uid="{CE3F8CAB-744B-4AA8-BF51-F0ADBB66B2D3}"/>
    <cellStyle name="20% - Accent4 11 2" xfId="8417" xr:uid="{FD6BD320-4899-4A20-8C00-7C7FC6E6D35F}"/>
    <cellStyle name="20% - Accent4 11 2 2" xfId="8418" xr:uid="{AEEDF272-79F5-4174-AF12-EEAFC947AB7A}"/>
    <cellStyle name="20% - Accent4 11 2 3" xfId="8419" xr:uid="{56571CD2-6818-4542-B2E5-F4B250E18748}"/>
    <cellStyle name="20% - Accent4 11 3" xfId="8420" xr:uid="{F7D2DB6A-9FB9-488A-84DC-1C0787D9C929}"/>
    <cellStyle name="20% - Accent4 11 4" xfId="8421" xr:uid="{A2F80C1D-25E7-41E9-BE5B-3C77BE0FCB6F}"/>
    <cellStyle name="20% - Accent4 11 5" xfId="8422" xr:uid="{E5C97032-F093-4ADB-81B7-98D838752092}"/>
    <cellStyle name="20% - Accent4 11 6" xfId="6658" xr:uid="{F1A98296-60F1-439B-8005-548BE9DB1462}"/>
    <cellStyle name="20% - Accent4 11 7" xfId="21277" xr:uid="{24C9A9C0-29E3-43EC-8AB1-A390BD1CD1D1}"/>
    <cellStyle name="20% - Accent4 12" xfId="1144" xr:uid="{3A6507A1-5DFE-4AA4-A4BA-1F283742BDDC}"/>
    <cellStyle name="20% - Accent4 12 2" xfId="8423" xr:uid="{5F2D6613-3CCF-4665-AE0D-4E011BD422B5}"/>
    <cellStyle name="20% - Accent4 12 2 2" xfId="8424" xr:uid="{E00FE9B3-0B5C-4F69-8BE2-97E7C9D3F5EF}"/>
    <cellStyle name="20% - Accent4 12 2 3" xfId="8425" xr:uid="{4B857F7A-C7CF-4A3A-8829-5F40E1FA0E16}"/>
    <cellStyle name="20% - Accent4 12 3" xfId="8426" xr:uid="{FB34F18D-2B17-4447-AD2B-263E076C00F5}"/>
    <cellStyle name="20% - Accent4 12 4" xfId="8427" xr:uid="{AE01746A-9DA3-4203-BE60-9FDEE6259A8B}"/>
    <cellStyle name="20% - Accent4 12 5" xfId="8428" xr:uid="{523BFB23-C249-4009-A421-C5E0772F1B70}"/>
    <cellStyle name="20% - Accent4 12 6" xfId="6659" xr:uid="{7217EC66-E5DE-4B76-93F0-C7A252484991}"/>
    <cellStyle name="20% - Accent4 12 7" xfId="21278" xr:uid="{8C7335A2-7322-4E3A-A5E3-B9D13BA00153}"/>
    <cellStyle name="20% - Accent4 13" xfId="1145" xr:uid="{45D38CBC-40C5-45B1-BB38-5E198361FCFC}"/>
    <cellStyle name="20% - Accent4 13 2" xfId="8429" xr:uid="{54E98930-E2A5-4A2D-ABFD-B5C4BD5F43E4}"/>
    <cellStyle name="20% - Accent4 13 2 2" xfId="8430" xr:uid="{86D2BA6A-F7F5-4C14-90A4-FE0CD65FB8BF}"/>
    <cellStyle name="20% - Accent4 13 2 3" xfId="8431" xr:uid="{6E226741-95B5-44ED-9BF6-74BF786CEFBE}"/>
    <cellStyle name="20% - Accent4 13 3" xfId="8432" xr:uid="{C77351FD-09AF-4A9F-84F7-4BF1D29D1779}"/>
    <cellStyle name="20% - Accent4 13 4" xfId="8433" xr:uid="{040B7AC5-D60D-47FB-9077-D5E77A1E82BD}"/>
    <cellStyle name="20% - Accent4 13 5" xfId="8434" xr:uid="{C02244F5-86F7-451A-BDAC-F20421B477B7}"/>
    <cellStyle name="20% - Accent4 13 6" xfId="6660" xr:uid="{761EEA3C-8501-47F9-BFE1-B7CC9057B13D}"/>
    <cellStyle name="20% - Accent4 13 7" xfId="21279" xr:uid="{7134E38E-2D13-451A-818E-82C69A779A8D}"/>
    <cellStyle name="20% - Accent4 14" xfId="1146" xr:uid="{7FA29E46-F72B-4FA6-989E-1FF91AA7903D}"/>
    <cellStyle name="20% - Accent4 14 2" xfId="8435" xr:uid="{681E6ACE-5B00-4A68-88A4-4E3B594A41A1}"/>
    <cellStyle name="20% - Accent4 14 2 2" xfId="8436" xr:uid="{D86DE279-AF59-4854-AE9C-4D264F1772F7}"/>
    <cellStyle name="20% - Accent4 14 2 3" xfId="8437" xr:uid="{107E4080-54FB-46E4-B25F-E83FAEA2B732}"/>
    <cellStyle name="20% - Accent4 14 3" xfId="8438" xr:uid="{441BB1DD-F890-4F4D-8277-758C1680FBD1}"/>
    <cellStyle name="20% - Accent4 14 4" xfId="8439" xr:uid="{AA466384-4AB4-45D5-AA31-83B740452962}"/>
    <cellStyle name="20% - Accent4 14 5" xfId="8440" xr:uid="{A52F71F2-2605-4161-A6DF-CB01A59D7530}"/>
    <cellStyle name="20% - Accent4 14 6" xfId="6661" xr:uid="{97949E95-6315-4F1D-85FE-945CE3C23ACA}"/>
    <cellStyle name="20% - Accent4 14 7" xfId="21280" xr:uid="{643AE813-5E7C-4654-9E30-8F70315EC384}"/>
    <cellStyle name="20% - Accent4 15" xfId="1147" xr:uid="{7D5EC461-196B-4781-8D2F-A55E7AD2741F}"/>
    <cellStyle name="20% - Accent4 15 2" xfId="8441" xr:uid="{70B1CE64-8F06-4CE1-83AC-E3B4025B0B8C}"/>
    <cellStyle name="20% - Accent4 15 2 2" xfId="8442" xr:uid="{09B06139-0406-427B-84B2-47C62A0CCE02}"/>
    <cellStyle name="20% - Accent4 15 2 3" xfId="8443" xr:uid="{F4FD7BC0-D8ED-44FF-B881-95E0AE49F5C7}"/>
    <cellStyle name="20% - Accent4 15 3" xfId="8444" xr:uid="{E71EFB7E-4CB1-4D6F-855C-BD8986E3DCCA}"/>
    <cellStyle name="20% - Accent4 15 4" xfId="8445" xr:uid="{B30E5F1A-E265-4799-AA74-BAB1377E188E}"/>
    <cellStyle name="20% - Accent4 15 5" xfId="8446" xr:uid="{96471941-CED2-4911-8E7B-9D51F08CA169}"/>
    <cellStyle name="20% - Accent4 15 6" xfId="6662" xr:uid="{734FD036-89C0-4022-B496-BBF6518E2FC1}"/>
    <cellStyle name="20% - Accent4 15 7" xfId="21281" xr:uid="{CCDD768B-4651-48AB-BACD-4178A5E5D159}"/>
    <cellStyle name="20% - Accent4 16" xfId="1148" xr:uid="{4DF968A2-5406-427D-B081-E18897E334CE}"/>
    <cellStyle name="20% - Accent4 16 2" xfId="8447" xr:uid="{420993AF-D517-4F4C-A8EA-7E54963AD735}"/>
    <cellStyle name="20% - Accent4 16 2 2" xfId="8448" xr:uid="{A817CACD-0253-4AF6-8FA2-F3CFE9AC375C}"/>
    <cellStyle name="20% - Accent4 16 2 3" xfId="8449" xr:uid="{ABC2EC41-6058-48DA-9799-E30CA98FF003}"/>
    <cellStyle name="20% - Accent4 16 3" xfId="8450" xr:uid="{217E45B5-FA30-43B2-B6E0-BC5FB30255F3}"/>
    <cellStyle name="20% - Accent4 16 4" xfId="8451" xr:uid="{1B8CF9CD-1476-45E6-953C-41CE4ABA787F}"/>
    <cellStyle name="20% - Accent4 16 5" xfId="8452" xr:uid="{BA8F6FE8-3ECD-4E71-A124-705A63515882}"/>
    <cellStyle name="20% - Accent4 16 6" xfId="6663" xr:uid="{B131D75F-4687-43EC-8312-A9555CDBC11A}"/>
    <cellStyle name="20% - Accent4 16 7" xfId="21282" xr:uid="{D66D8BD6-CC54-4203-88E6-BFA0E220AFE8}"/>
    <cellStyle name="20% - Accent4 17" xfId="1149" xr:uid="{96F87DDF-BF85-4596-89D8-C45263E790F3}"/>
    <cellStyle name="20% - Accent4 17 2" xfId="8453" xr:uid="{384F862D-DBFB-4183-88AF-33CCBB023293}"/>
    <cellStyle name="20% - Accent4 17 2 2" xfId="8454" xr:uid="{A8BB922B-3CD1-4542-850F-0A6B3FE9B4E0}"/>
    <cellStyle name="20% - Accent4 17 2 3" xfId="8455" xr:uid="{B0D65B9C-0E52-45BC-91BC-EEB507F0BC9E}"/>
    <cellStyle name="20% - Accent4 17 3" xfId="8456" xr:uid="{D0750A18-FE57-4830-9C8C-BB1CBC20E2D7}"/>
    <cellStyle name="20% - Accent4 17 4" xfId="8457" xr:uid="{70D07557-6F6F-4D5B-A7C5-DA6F3BB822F2}"/>
    <cellStyle name="20% - Accent4 17 5" xfId="8458" xr:uid="{F6479CDF-C469-4352-A24E-95F4EA01937D}"/>
    <cellStyle name="20% - Accent4 17 6" xfId="6664" xr:uid="{0C3B6A0E-C80D-4917-A0A7-5DB2361CFE7E}"/>
    <cellStyle name="20% - Accent4 17 7" xfId="21283" xr:uid="{BC61D3D6-7F8B-4A58-8625-5FD4EEC0FD7B}"/>
    <cellStyle name="20% - Accent4 18" xfId="1150" xr:uid="{C9C571D4-3C42-4E9D-B729-2AC8F4913D6C}"/>
    <cellStyle name="20% - Accent4 18 2" xfId="8459" xr:uid="{D6558D8F-2BD8-476E-A147-B06D1E1554D9}"/>
    <cellStyle name="20% - Accent4 18 2 2" xfId="8460" xr:uid="{00B265F0-2F5F-47FF-B01F-59BD9F9F49EE}"/>
    <cellStyle name="20% - Accent4 18 2 3" xfId="8461" xr:uid="{C8FE2278-087F-4CFD-9B9D-6CFD33A45E82}"/>
    <cellStyle name="20% - Accent4 18 3" xfId="8462" xr:uid="{E2F0688A-255D-4EF0-B66A-8767433D69CD}"/>
    <cellStyle name="20% - Accent4 18 4" xfId="8463" xr:uid="{4430EE00-7336-461C-AFB4-F9F01E46DCB9}"/>
    <cellStyle name="20% - Accent4 18 5" xfId="8464" xr:uid="{405E5DDD-C605-4482-98FC-C9AC99A4DF12}"/>
    <cellStyle name="20% - Accent4 18 6" xfId="6665" xr:uid="{8BD0E1C9-A379-4D23-A740-F6DDC04AB328}"/>
    <cellStyle name="20% - Accent4 18 7" xfId="21284" xr:uid="{D88A37D6-DED3-4CE9-BFF8-DF036356F883}"/>
    <cellStyle name="20% - Accent4 19" xfId="1151" xr:uid="{EE11871D-A2C3-4109-837D-9D9C56FFFF18}"/>
    <cellStyle name="20% - Accent4 19 2" xfId="8465" xr:uid="{04C72896-7015-4ECE-AB0C-AE034578F24F}"/>
    <cellStyle name="20% - Accent4 19 2 2" xfId="8466" xr:uid="{6E2F3C5A-E3D3-4F3E-BC4B-8759D3F9E9F3}"/>
    <cellStyle name="20% - Accent4 19 2 3" xfId="8467" xr:uid="{BB301FF2-6ED5-41CF-9179-D044DC658CD5}"/>
    <cellStyle name="20% - Accent4 19 3" xfId="8468" xr:uid="{24515F97-E3D7-449D-903F-502AABCB0CD1}"/>
    <cellStyle name="20% - Accent4 19 4" xfId="8469" xr:uid="{179AC2D2-03A7-4ADA-9650-F3A04678D430}"/>
    <cellStyle name="20% - Accent4 19 5" xfId="8470" xr:uid="{BFABE9DA-FA0F-439D-979A-69F69376D7A1}"/>
    <cellStyle name="20% - Accent4 19 6" xfId="6666" xr:uid="{31F630BA-CFDD-4D17-915E-39A8F297B763}"/>
    <cellStyle name="20% - Accent4 19 7" xfId="21285" xr:uid="{B87F3E11-3308-4A14-8948-69376F318238}"/>
    <cellStyle name="20% - Accent4 2" xfId="1152" xr:uid="{FE0C5F2D-0C01-4D4D-BF47-631CDCFAA0A9}"/>
    <cellStyle name="20% - Accent4 2 10" xfId="8471" xr:uid="{186D39C3-11AD-4FD7-A2DF-085CB75E9834}"/>
    <cellStyle name="20% - Accent4 2 11" xfId="8472" xr:uid="{DAD52A5A-9B47-4FE7-A798-6DF9135E6154}"/>
    <cellStyle name="20% - Accent4 2 11 2" xfId="8473" xr:uid="{6697AC6A-E9C2-4C91-B719-A89166C115A3}"/>
    <cellStyle name="20% - Accent4 2 12" xfId="8474" xr:uid="{BA43F265-EE8A-4A85-A374-965F686FB6E6}"/>
    <cellStyle name="20% - Accent4 2 13" xfId="8475" xr:uid="{960E899B-5851-49B3-B1E8-79A613B13539}"/>
    <cellStyle name="20% - Accent4 2 14" xfId="8476" xr:uid="{FC6F20B4-32D4-4985-A861-598D1A8F1152}"/>
    <cellStyle name="20% - Accent4 2 15" xfId="5129" xr:uid="{96BF730B-EA69-4CF0-8DC0-B3048220013E}"/>
    <cellStyle name="20% - Accent4 2 2" xfId="4695" xr:uid="{8FC66D40-B11C-41AA-8F6C-421070088FAC}"/>
    <cellStyle name="20% - Accent4 2 2 2" xfId="8478" xr:uid="{FEC9D9F9-CF34-4348-8E78-2F1195F3C211}"/>
    <cellStyle name="20% - Accent4 2 2 2 2" xfId="8479" xr:uid="{5A23B677-8312-4F6B-AD06-4D2C86D30732}"/>
    <cellStyle name="20% - Accent4 2 2 3" xfId="8480" xr:uid="{07239A2D-0654-4FA4-837C-F1CA9457A47D}"/>
    <cellStyle name="20% - Accent4 2 2 4" xfId="8481" xr:uid="{31FED13E-C882-44C6-9306-578963535598}"/>
    <cellStyle name="20% - Accent4 2 2 5" xfId="8477" xr:uid="{455FECAE-73CB-48CD-A02D-75FB92E7119C}"/>
    <cellStyle name="20% - Accent4 2 3" xfId="8482" xr:uid="{B4724A6E-B3BD-4E51-8064-A25FE601CC93}"/>
    <cellStyle name="20% - Accent4 2 3 2" xfId="8483" xr:uid="{2AC78693-339B-4D3B-8072-DF66C6747306}"/>
    <cellStyle name="20% - Accent4 2 4" xfId="8484" xr:uid="{68ED6F9C-B702-4FDB-8858-B85A1FFB7DFC}"/>
    <cellStyle name="20% - Accent4 2 5" xfId="8485" xr:uid="{EDD32018-661D-48DC-9CB3-3F7B0575CA9F}"/>
    <cellStyle name="20% - Accent4 2 6" xfId="8486" xr:uid="{1818E97E-5C59-4201-B1B3-BF16F4CA46D3}"/>
    <cellStyle name="20% - Accent4 2 7" xfId="8487" xr:uid="{CFD18BE0-B1AA-4A69-A2D7-C6EBC45A1BFE}"/>
    <cellStyle name="20% - Accent4 2 8" xfId="8488" xr:uid="{1A3D8E56-0D6D-4CE7-977F-3AD62929CBC3}"/>
    <cellStyle name="20% - Accent4 2 9" xfId="8489" xr:uid="{E5663876-2176-4CFB-A52D-638D71C77EF0}"/>
    <cellStyle name="20% - Accent4 20" xfId="1153" xr:uid="{091BFE96-E9C4-424D-8895-250AC29D9AA8}"/>
    <cellStyle name="20% - Accent4 20 2" xfId="8490" xr:uid="{04E59140-C54A-446F-A58B-E6A0FF027851}"/>
    <cellStyle name="20% - Accent4 20 2 2" xfId="8491" xr:uid="{DB3B33FD-9C96-4BEE-A807-F9DF18D7B13D}"/>
    <cellStyle name="20% - Accent4 20 2 3" xfId="8492" xr:uid="{0C46A556-35A2-42AA-81A5-F0B90099E803}"/>
    <cellStyle name="20% - Accent4 20 3" xfId="8493" xr:uid="{904711AF-0813-4416-A2AD-5F8C3573183B}"/>
    <cellStyle name="20% - Accent4 20 4" xfId="8494" xr:uid="{A37AE63A-5F6C-496E-8B97-974858FD140B}"/>
    <cellStyle name="20% - Accent4 20 5" xfId="8495" xr:uid="{A7AC720F-0B75-4384-8291-D4D1BD748B9E}"/>
    <cellStyle name="20% - Accent4 20 6" xfId="6667" xr:uid="{2133668C-F9D4-455E-BC4F-32E2C87C22C2}"/>
    <cellStyle name="20% - Accent4 20 7" xfId="21286" xr:uid="{708C2F1B-42AA-4DEA-AA67-CDC49DF3A98F}"/>
    <cellStyle name="20% - Accent4 21" xfId="1154" xr:uid="{90C97A36-CF42-4774-8925-7D90E2A2B11C}"/>
    <cellStyle name="20% - Accent4 21 2" xfId="8496" xr:uid="{8B7FC048-C6E6-444B-8ECB-4313CC74D852}"/>
    <cellStyle name="20% - Accent4 21 2 2" xfId="8497" xr:uid="{DD00CA16-C224-4A02-AFDE-5B28BCD4123E}"/>
    <cellStyle name="20% - Accent4 21 2 3" xfId="8498" xr:uid="{EA1C7880-39B4-424A-B432-65C02A2CB5B7}"/>
    <cellStyle name="20% - Accent4 21 3" xfId="8499" xr:uid="{1958D119-074D-4950-A118-E6443A211DF7}"/>
    <cellStyle name="20% - Accent4 21 4" xfId="8500" xr:uid="{C514FB07-588F-4AB8-9D81-08850CB92FEF}"/>
    <cellStyle name="20% - Accent4 21 5" xfId="8501" xr:uid="{C8F3D269-3CC4-40E9-A4BE-7B3AB0B91C64}"/>
    <cellStyle name="20% - Accent4 21 6" xfId="6668" xr:uid="{D4A4E9EB-D553-4719-9B67-250B6F49F6BD}"/>
    <cellStyle name="20% - Accent4 21 7" xfId="21287" xr:uid="{93A82BD6-609C-4011-8BEA-2CB449007A77}"/>
    <cellStyle name="20% - Accent4 22" xfId="1155" xr:uid="{510343D6-9EE3-40F3-85F0-16D57FCFF5AE}"/>
    <cellStyle name="20% - Accent4 22 2" xfId="8502" xr:uid="{73C2F48E-77BF-4589-80BD-6BD8F2E619C3}"/>
    <cellStyle name="20% - Accent4 22 2 2" xfId="8503" xr:uid="{8C16B54E-0DAD-4F58-9343-3992178FEBA8}"/>
    <cellStyle name="20% - Accent4 22 2 3" xfId="8504" xr:uid="{8EDAA4B2-346B-4B96-8A10-065791DE2D1D}"/>
    <cellStyle name="20% - Accent4 22 3" xfId="8505" xr:uid="{1B53683E-F55E-4B73-9FFA-548CE3C43EEB}"/>
    <cellStyle name="20% - Accent4 22 4" xfId="8506" xr:uid="{6B627474-4D2A-4A90-95CA-9E7EC98B6BC5}"/>
    <cellStyle name="20% - Accent4 22 5" xfId="8507" xr:uid="{651FDC80-77BE-4D84-8623-523A3AAECEAE}"/>
    <cellStyle name="20% - Accent4 22 6" xfId="6669" xr:uid="{8ECF6DE3-656B-4D26-9866-14D184F11DBC}"/>
    <cellStyle name="20% - Accent4 22 7" xfId="21288" xr:uid="{4FDF04AC-F45A-4484-8AAB-C11095353541}"/>
    <cellStyle name="20% - Accent4 23" xfId="1156" xr:uid="{FF1D01E8-2FA6-4D17-B307-973C43C74C16}"/>
    <cellStyle name="20% - Accent4 23 2" xfId="8508" xr:uid="{A7C196C6-7785-4E81-91BE-6DC339DD1505}"/>
    <cellStyle name="20% - Accent4 23 2 2" xfId="8509" xr:uid="{5104F519-05F5-4ABD-BC9D-CC4F953A0C79}"/>
    <cellStyle name="20% - Accent4 23 2 3" xfId="8510" xr:uid="{42FE1622-1878-4BA0-A68E-9ECC2E9466E2}"/>
    <cellStyle name="20% - Accent4 23 3" xfId="8511" xr:uid="{D7BD4DAF-D819-4E20-9800-8AB38CF2BEF2}"/>
    <cellStyle name="20% - Accent4 23 4" xfId="8512" xr:uid="{690BFC02-3677-46BA-863B-104DB5960994}"/>
    <cellStyle name="20% - Accent4 23 5" xfId="8513" xr:uid="{A51DA858-B20A-4A8C-9E76-6D8932F65311}"/>
    <cellStyle name="20% - Accent4 23 6" xfId="6670" xr:uid="{BA6AA02D-04F4-4EF9-B6D8-DAB4B072D2E9}"/>
    <cellStyle name="20% - Accent4 23 7" xfId="21289" xr:uid="{77108EF7-3EEA-4A86-AFE6-00CD1F9A0D3D}"/>
    <cellStyle name="20% - Accent4 24" xfId="1157" xr:uid="{477035C1-44E7-496E-AC2B-70061C887964}"/>
    <cellStyle name="20% - Accent4 24 2" xfId="8514" xr:uid="{3FA80146-FE00-4BB3-BB38-8DCB25C0E12C}"/>
    <cellStyle name="20% - Accent4 24 2 2" xfId="8515" xr:uid="{14D6FBAA-29D2-48E6-AA7B-72CE7D376CE9}"/>
    <cellStyle name="20% - Accent4 24 2 3" xfId="8516" xr:uid="{C9F208CB-6AE1-40C2-B4E1-3772F075D5AF}"/>
    <cellStyle name="20% - Accent4 24 3" xfId="8517" xr:uid="{6065FBE7-120F-4C8C-9917-84275B1C0B42}"/>
    <cellStyle name="20% - Accent4 24 4" xfId="8518" xr:uid="{871FE1C6-0B69-459A-80FF-09993F7D1C57}"/>
    <cellStyle name="20% - Accent4 24 5" xfId="8519" xr:uid="{A75E4DD7-9098-4265-9798-BB67682AA38C}"/>
    <cellStyle name="20% - Accent4 24 6" xfId="6671" xr:uid="{B535E32E-6936-4651-9E4B-5D9228D7D5F7}"/>
    <cellStyle name="20% - Accent4 24 7" xfId="21290" xr:uid="{AE19E926-DAE9-48E4-9E0A-AE051A8D042C}"/>
    <cellStyle name="20% - Accent4 25" xfId="1158" xr:uid="{D317CE48-92E8-4B13-BF44-57F479F43D25}"/>
    <cellStyle name="20% - Accent4 25 2" xfId="8520" xr:uid="{3AA6C0D1-54CA-4D80-8672-4BF7CC8EB4E3}"/>
    <cellStyle name="20% - Accent4 25 2 2" xfId="8521" xr:uid="{1C469362-C14A-4DA0-8010-952371A46BFA}"/>
    <cellStyle name="20% - Accent4 25 2 3" xfId="8522" xr:uid="{790EEEFC-1853-41CA-91E8-7D9055FD4698}"/>
    <cellStyle name="20% - Accent4 25 3" xfId="8523" xr:uid="{DE967EB5-0C48-4872-B2AD-4A0D770495EB}"/>
    <cellStyle name="20% - Accent4 25 4" xfId="8524" xr:uid="{852E5626-7A53-44A6-B9F8-9FFB60083252}"/>
    <cellStyle name="20% - Accent4 25 5" xfId="8525" xr:uid="{7A8212E8-3B6A-4B42-8CF4-906485DE6F78}"/>
    <cellStyle name="20% - Accent4 25 6" xfId="6672" xr:uid="{EF5F6E90-43B4-4EB6-ACE2-A52E006E2BAB}"/>
    <cellStyle name="20% - Accent4 25 7" xfId="21291" xr:uid="{58DEA9A5-CDD4-4148-9766-1CDB3339B346}"/>
    <cellStyle name="20% - Accent4 26" xfId="1159" xr:uid="{2465D326-CD2C-4568-8D4D-0798D2F21148}"/>
    <cellStyle name="20% - Accent4 26 2" xfId="8526" xr:uid="{ADF75D22-F014-4B45-8619-F52EF5726C68}"/>
    <cellStyle name="20% - Accent4 26 2 2" xfId="8527" xr:uid="{21207D53-C5E7-482A-ADD0-4450CC95D6CF}"/>
    <cellStyle name="20% - Accent4 26 2 3" xfId="8528" xr:uid="{A49F478A-54F5-4115-B23F-7485D50D7C81}"/>
    <cellStyle name="20% - Accent4 26 3" xfId="8529" xr:uid="{7F656D06-C5E6-4212-BE0C-E3F01BD4CAFA}"/>
    <cellStyle name="20% - Accent4 26 4" xfId="8530" xr:uid="{3F7AE40C-F958-44B7-A6BD-F39F12B5709E}"/>
    <cellStyle name="20% - Accent4 26 5" xfId="8531" xr:uid="{0F992A83-C9C1-4601-BE04-8F30577C6C7F}"/>
    <cellStyle name="20% - Accent4 26 6" xfId="6673" xr:uid="{D631BC21-35E5-4CC9-8269-1A35436C8F37}"/>
    <cellStyle name="20% - Accent4 26 7" xfId="21292" xr:uid="{AF788C55-9317-4802-9257-760A9F4B820B}"/>
    <cellStyle name="20% - Accent4 27" xfId="1160" xr:uid="{D36C4097-8D48-4EC1-BD8B-8FD9CB715993}"/>
    <cellStyle name="20% - Accent4 27 2" xfId="8532" xr:uid="{C92C8C81-0EC7-4BB3-AC46-EAFB1D4580AB}"/>
    <cellStyle name="20% - Accent4 27 2 2" xfId="8533" xr:uid="{E02EF71B-055E-4B44-8F71-C7E0ED274129}"/>
    <cellStyle name="20% - Accent4 27 2 2 2" xfId="15517" xr:uid="{C9029C95-4EFE-4C2E-BA22-EEA65CED1279}"/>
    <cellStyle name="20% - Accent4 27 2 2 2 2" xfId="23273" xr:uid="{5A372464-052E-4C4B-835D-CBBF9E2FAE70}"/>
    <cellStyle name="20% - Accent4 27 2 2 3" xfId="22744" xr:uid="{1839539B-77FD-45F1-9FD8-F71A213E402A}"/>
    <cellStyle name="20% - Accent4 27 2 3" xfId="15516" xr:uid="{770A31A6-7C3A-4C1E-9574-816124A65D62}"/>
    <cellStyle name="20% - Accent4 27 2 3 2" xfId="23272" xr:uid="{C32AB463-73F9-49E9-9E85-3B89936D9CC2}"/>
    <cellStyle name="20% - Accent4 27 2 4" xfId="22743" xr:uid="{5E72B230-699A-4FE4-8CC8-FC24BA0786C6}"/>
    <cellStyle name="20% - Accent4 27 3" xfId="8534" xr:uid="{FA6DA997-7AF9-4847-A652-E386C8AA698F}"/>
    <cellStyle name="20% - Accent4 27 3 2" xfId="15518" xr:uid="{538966B8-E1D3-4098-A7F4-E3BE33508579}"/>
    <cellStyle name="20% - Accent4 27 3 2 2" xfId="23274" xr:uid="{AD337DE2-9F39-4AE3-A3C6-EB3271E92EAB}"/>
    <cellStyle name="20% - Accent4 27 3 3" xfId="22745" xr:uid="{03646AC1-2EBA-4D74-ADAD-A6676FBBEE3B}"/>
    <cellStyle name="20% - Accent4 27 4" xfId="6674" xr:uid="{F9DF3BF8-063C-482B-8C7C-7A5CDE9DD91D}"/>
    <cellStyle name="20% - Accent4 27 4 2" xfId="22694" xr:uid="{2BF2AF7E-FAA1-4D0F-BAE8-CCA7ED281894}"/>
    <cellStyle name="20% - Accent4 27 5" xfId="15459" xr:uid="{6A50937E-BBB6-4DBB-A3CE-67D1F0454D14}"/>
    <cellStyle name="20% - Accent4 27 5 2" xfId="23222" xr:uid="{A11758A7-97AE-4824-BF4D-6C0A04ADE332}"/>
    <cellStyle name="20% - Accent4 27 6" xfId="21293" xr:uid="{2CE8B8EC-28DF-4E14-A6DF-FB115C5D2CB0}"/>
    <cellStyle name="20% - Accent4 28" xfId="1161" xr:uid="{B27D1F8D-184D-4E52-B542-AC9FED0423F2}"/>
    <cellStyle name="20% - Accent4 28 2" xfId="6490" xr:uid="{A46A990F-8336-4084-ABA7-9BDA905CAA4D}"/>
    <cellStyle name="20% - Accent4 28 3" xfId="21294" xr:uid="{0E023881-7F9B-4C9F-8275-7447ED5BB994}"/>
    <cellStyle name="20% - Accent4 29" xfId="1162" xr:uid="{E42EA7DD-65FF-47F7-B90C-D2BB1E52365E}"/>
    <cellStyle name="20% - Accent4 29 2" xfId="8535" xr:uid="{2A58A047-1E1B-46C5-980B-F391D6AB082B}"/>
    <cellStyle name="20% - Accent4 29 2 2" xfId="22746" xr:uid="{1F8F3376-6318-4035-9606-5D2D9C562379}"/>
    <cellStyle name="20% - Accent4 29 3" xfId="15519" xr:uid="{768A6BDC-9100-4FA4-8F32-084E6BA92B01}"/>
    <cellStyle name="20% - Accent4 29 3 2" xfId="23275" xr:uid="{C70FD56F-CAE9-4E4D-A34F-2E06C1DE1BF3}"/>
    <cellStyle name="20% - Accent4 29 4" xfId="21295" xr:uid="{2FF3F225-0CE8-4CC6-9025-CED71280DEAB}"/>
    <cellStyle name="20% - Accent4 3" xfId="1163" xr:uid="{018BA2D2-AB90-483F-847F-FF4AD01DC4FC}"/>
    <cellStyle name="20% - Accent4 3 2" xfId="4871" xr:uid="{EFFF8FBF-93DA-4E54-A600-D0BC2D0392B3}"/>
    <cellStyle name="20% - Accent4 3 2 2" xfId="8537" xr:uid="{9326D8AF-BD47-4E32-A3EC-F67EA440F3DD}"/>
    <cellStyle name="20% - Accent4 3 2 2 2" xfId="8538" xr:uid="{DEA72BA5-0B75-48EB-AB00-3E6FA36471D9}"/>
    <cellStyle name="20% - Accent4 3 2 3" xfId="8539" xr:uid="{EB86F8B7-35CB-4209-BFD3-0C89B9C290B4}"/>
    <cellStyle name="20% - Accent4 3 2 4" xfId="8540" xr:uid="{E09A84BE-6264-406C-937A-D08E23C4CD85}"/>
    <cellStyle name="20% - Accent4 3 2 5" xfId="8536" xr:uid="{C4C41766-6333-4C34-988A-1C57BD136094}"/>
    <cellStyle name="20% - Accent4 3 3" xfId="8541" xr:uid="{40E51E9B-C93E-4254-8FAB-379E49E3A829}"/>
    <cellStyle name="20% - Accent4 3 3 2" xfId="8542" xr:uid="{461E6290-7B85-410D-B991-8ACBAD89B04F}"/>
    <cellStyle name="20% - Accent4 3 4" xfId="8543" xr:uid="{F71ACBEC-660B-4623-A1B9-394D2A736A7F}"/>
    <cellStyle name="20% - Accent4 3 5" xfId="8544" xr:uid="{D7ECAC60-7358-496E-B651-B44CE3524FD4}"/>
    <cellStyle name="20% - Accent4 3 6" xfId="6383" xr:uid="{B84763F1-C650-44FE-8250-F46023760DDB}"/>
    <cellStyle name="20% - Accent4 3 7" xfId="21296" xr:uid="{BF3DABDD-9AF0-4B05-A317-F7ECA3B85107}"/>
    <cellStyle name="20% - Accent4 30" xfId="1164" xr:uid="{6E2F6DAE-341A-4F01-928E-26772FC2A31E}"/>
    <cellStyle name="20% - Accent4 30 2" xfId="8545" xr:uid="{DF202E2B-B718-4F0A-B5E1-1ACB00A2D0E9}"/>
    <cellStyle name="20% - Accent4 30 2 2" xfId="22747" xr:uid="{3A0FEDF8-2663-4EE2-9EB0-B3F22930B0D6}"/>
    <cellStyle name="20% - Accent4 30 3" xfId="15520" xr:uid="{3FF4DBA0-2E43-458C-B0FE-A291B9FB0222}"/>
    <cellStyle name="20% - Accent4 30 3 2" xfId="23276" xr:uid="{CE4A1039-9D1D-468E-9890-8700F98A0062}"/>
    <cellStyle name="20% - Accent4 30 4" xfId="21297" xr:uid="{407892F6-973F-4AE1-AF80-FB3AAF16A772}"/>
    <cellStyle name="20% - Accent4 31" xfId="1700" xr:uid="{D26EFAD1-58D5-4B9B-8FFB-A57C46D67A36}"/>
    <cellStyle name="20% - Accent4 31 2" xfId="8546" xr:uid="{C8E05088-205F-4BE7-88B7-CE115F9802A5}"/>
    <cellStyle name="20% - Accent4 31 2 2" xfId="22748" xr:uid="{DE05F6DC-C83B-412D-A937-00B7177E2FD7}"/>
    <cellStyle name="20% - Accent4 31 3" xfId="15521" xr:uid="{6B902FD0-C463-41EA-815E-39A92B08B2BF}"/>
    <cellStyle name="20% - Accent4 31 3 2" xfId="23277" xr:uid="{621418CD-0BEC-4BB5-BF10-CBE282865A0F}"/>
    <cellStyle name="20% - Accent4 31 4" xfId="21781" xr:uid="{5434E8AB-600D-407C-B6C6-D4D2CA97AB88}"/>
    <cellStyle name="20% - Accent4 32" xfId="1701" xr:uid="{67033F48-5C0E-4952-A8A7-65D597FA3AFB}"/>
    <cellStyle name="20% - Accent4 32 2" xfId="8547" xr:uid="{9B6628B8-73EE-4D97-9EC7-FB4959D95413}"/>
    <cellStyle name="20% - Accent4 32 2 2" xfId="22749" xr:uid="{329B09E5-2B34-4B2A-91D0-319EB262020A}"/>
    <cellStyle name="20% - Accent4 32 3" xfId="15522" xr:uid="{57BD2B39-1B5B-4DB1-8842-11B46F3FE40A}"/>
    <cellStyle name="20% - Accent4 32 3 2" xfId="23278" xr:uid="{238B537D-2605-41FD-8E72-D050EDC1EFC9}"/>
    <cellStyle name="20% - Accent4 32 4" xfId="21782" xr:uid="{58250CA2-3150-468B-B107-805FF7A81714}"/>
    <cellStyle name="20% - Accent4 33" xfId="1702" xr:uid="{0BE17854-0EB4-4867-ACA7-D906FD8CC9BC}"/>
    <cellStyle name="20% - Accent4 33 2" xfId="8548" xr:uid="{E41B8A46-515A-4CDB-9126-2D4DF4D45B9D}"/>
    <cellStyle name="20% - Accent4 33 2 2" xfId="22750" xr:uid="{4DD5EFAC-D441-4101-851F-D90AA1480570}"/>
    <cellStyle name="20% - Accent4 33 3" xfId="15523" xr:uid="{B9730012-5E7D-4766-890F-1614067D6642}"/>
    <cellStyle name="20% - Accent4 33 3 2" xfId="23279" xr:uid="{7B2FD200-8DA0-44E4-8967-74D4D8585CEB}"/>
    <cellStyle name="20% - Accent4 33 4" xfId="21783" xr:uid="{35AACA77-8ED8-4200-A338-45223A8AE770}"/>
    <cellStyle name="20% - Accent4 34" xfId="1703" xr:uid="{4BBB36FC-57E1-4DD9-B11F-13BA995255F2}"/>
    <cellStyle name="20% - Accent4 34 2" xfId="5764" xr:uid="{75CB5E9A-DC0D-4A3A-8AD4-54E6B7416CBC}"/>
    <cellStyle name="20% - Accent4 34 3" xfId="21784" xr:uid="{3F1BBE91-4101-47B1-833C-CC8AEF4C9DF2}"/>
    <cellStyle name="20% - Accent4 35" xfId="1704" xr:uid="{5078F5AE-A220-401E-ACEB-25457AC49D24}"/>
    <cellStyle name="20% - Accent4 35 2" xfId="21785" xr:uid="{6FC11214-2300-48D4-A0D6-F914886F54B3}"/>
    <cellStyle name="20% - Accent4 36" xfId="1705" xr:uid="{EAE12D59-093F-4B98-A78C-AFB13838AC67}"/>
    <cellStyle name="20% - Accent4 36 2" xfId="21786" xr:uid="{2253C50D-C3DA-4A05-AACB-144D67BCC738}"/>
    <cellStyle name="20% - Accent4 37" xfId="1706" xr:uid="{7AB506CC-00FF-41A6-BAB7-1706B6E89A0A}"/>
    <cellStyle name="20% - Accent4 37 2" xfId="21787" xr:uid="{51B98022-2F29-4359-B6F0-81FC403CB11C}"/>
    <cellStyle name="20% - Accent4 38" xfId="1707" xr:uid="{450EC17E-6176-435E-9E28-3E4394A8C080}"/>
    <cellStyle name="20% - Accent4 38 2" xfId="21788" xr:uid="{9B27A666-F0A8-49A6-A3F4-8427446D95C0}"/>
    <cellStyle name="20% - Accent4 39" xfId="1708" xr:uid="{56329322-D047-47EC-8725-0E5A9DEDCC11}"/>
    <cellStyle name="20% - Accent4 39 2" xfId="21789" xr:uid="{82225EA4-A65E-4B25-9046-A479EE0A94C9}"/>
    <cellStyle name="20% - Accent4 4" xfId="1165" xr:uid="{DE0ED59F-C44A-49DC-B416-A1FC06A5F7E8}"/>
    <cellStyle name="20% - Accent4 4 2" xfId="5007" xr:uid="{0835AD54-E61E-49F4-BABE-312C112B5D9B}"/>
    <cellStyle name="20% - Accent4 4 2 2" xfId="8550" xr:uid="{4716447D-75FC-464E-BAC3-A1589843444A}"/>
    <cellStyle name="20% - Accent4 4 2 2 2" xfId="8551" xr:uid="{763D5972-3035-4DE4-AEC7-CAE03C727AA7}"/>
    <cellStyle name="20% - Accent4 4 2 3" xfId="8552" xr:uid="{4CEF3407-B49B-428A-8E83-6747ECC95057}"/>
    <cellStyle name="20% - Accent4 4 2 4" xfId="8553" xr:uid="{6023807A-E7AA-47AA-9B35-3F4ED53F0C5F}"/>
    <cellStyle name="20% - Accent4 4 2 5" xfId="8549" xr:uid="{50D7E157-A7B3-4FA5-A0F6-A7A74CE45001}"/>
    <cellStyle name="20% - Accent4 4 3" xfId="8554" xr:uid="{E2D40AB3-91BB-41CB-935C-7B76F70E5E21}"/>
    <cellStyle name="20% - Accent4 4 3 2" xfId="8555" xr:uid="{FE72D2AA-30D2-4C7C-AA45-822248179502}"/>
    <cellStyle name="20% - Accent4 4 4" xfId="8556" xr:uid="{AFDF7BA7-D68E-4899-8AC7-9CF44F3DEE4E}"/>
    <cellStyle name="20% - Accent4 4 5" xfId="8557" xr:uid="{515FD0ED-003E-4675-BDEE-3E92DF46269B}"/>
    <cellStyle name="20% - Accent4 4 6" xfId="6675" xr:uid="{80F33413-2BFE-4BD4-84E1-4E83E9CF277C}"/>
    <cellStyle name="20% - Accent4 4 7" xfId="21298" xr:uid="{E5381431-1B6D-42B5-B3A6-C789A94DBBF6}"/>
    <cellStyle name="20% - Accent4 40" xfId="1709" xr:uid="{9287F46E-3E60-4ACA-8576-70C95D11358A}"/>
    <cellStyle name="20% - Accent4 40 2" xfId="21790" xr:uid="{A321047A-0014-410A-A6BB-F3D0C50E3748}"/>
    <cellStyle name="20% - Accent4 41" xfId="1710" xr:uid="{0E8580D8-7CE4-4E90-A388-DF01EE7A5505}"/>
    <cellStyle name="20% - Accent4 41 2" xfId="21791" xr:uid="{5131D3BA-8DCE-40AD-9628-973782FCB84F}"/>
    <cellStyle name="20% - Accent4 42" xfId="1711" xr:uid="{06F1ED6D-7CDD-4FD6-B071-C8CD5B740FE9}"/>
    <cellStyle name="20% - Accent4 42 2" xfId="21792" xr:uid="{75729910-F1A5-4EE1-9184-8E98DB6BEC3C}"/>
    <cellStyle name="20% - Accent4 43" xfId="1712" xr:uid="{69739921-2F98-4C64-B389-7C51D0244467}"/>
    <cellStyle name="20% - Accent4 43 2" xfId="21793" xr:uid="{FC07076E-3695-4074-9AA4-AFEDAF2956CA}"/>
    <cellStyle name="20% - Accent4 44" xfId="1713" xr:uid="{2DD4F88A-708D-48C5-A407-29C6C6229649}"/>
    <cellStyle name="20% - Accent4 44 2" xfId="21794" xr:uid="{8D256E23-97EA-4159-8206-1DA16C82B1E7}"/>
    <cellStyle name="20% - Accent4 45" xfId="1714" xr:uid="{41B3D20C-1DDA-42E0-8FFE-27342857F41C}"/>
    <cellStyle name="20% - Accent4 45 2" xfId="21795" xr:uid="{7C088D2F-CD66-4D89-AB2D-53499CED6169}"/>
    <cellStyle name="20% - Accent4 46" xfId="1715" xr:uid="{3DDD44B2-78F5-48C7-B210-788EF669751A}"/>
    <cellStyle name="20% - Accent4 46 2" xfId="21796" xr:uid="{A57A9756-42BD-414F-9718-5D1E5F31F91D}"/>
    <cellStyle name="20% - Accent4 47" xfId="1716" xr:uid="{2A252E15-96AD-4FAE-8CEB-9ECD3B7B6F7A}"/>
    <cellStyle name="20% - Accent4 47 2" xfId="21797" xr:uid="{FFEA6B9B-29C9-4186-A3DE-A83CA29A621F}"/>
    <cellStyle name="20% - Accent4 48" xfId="1717" xr:uid="{1878E956-CDB9-469F-A741-B34DA389DA25}"/>
    <cellStyle name="20% - Accent4 48 2" xfId="21798" xr:uid="{AF976E27-A337-4E12-900E-B7FC4CDD773E}"/>
    <cellStyle name="20% - Accent4 49" xfId="1718" xr:uid="{19E6B214-C629-4C2B-AB18-1274A9E33B79}"/>
    <cellStyle name="20% - Accent4 49 2" xfId="21799" xr:uid="{FC719E36-9B36-45CF-983F-2CE5A92748D3}"/>
    <cellStyle name="20% - Accent4 5" xfId="1166" xr:uid="{669EC87A-3D0A-45C0-9B68-C2BF51BFFDD1}"/>
    <cellStyle name="20% - Accent4 5 2" xfId="8558" xr:uid="{344B25B6-99A7-418D-9E96-2C5B8A228871}"/>
    <cellStyle name="20% - Accent4 5 2 2" xfId="8559" xr:uid="{650D061C-5837-45D6-8EA8-272D72A688A6}"/>
    <cellStyle name="20% - Accent4 5 2 2 2" xfId="8560" xr:uid="{FC0BD4EC-CDBD-4A88-AD05-E298C5271BAA}"/>
    <cellStyle name="20% - Accent4 5 2 3" xfId="8561" xr:uid="{7D8EEF0A-2772-4A88-B02A-0B48ADC38B11}"/>
    <cellStyle name="20% - Accent4 5 2 4" xfId="8562" xr:uid="{5776858C-AC28-41D7-916B-8C566F3D2D4C}"/>
    <cellStyle name="20% - Accent4 5 3" xfId="8563" xr:uid="{9C91860A-47E4-41F3-8ED7-F83F357568DE}"/>
    <cellStyle name="20% - Accent4 5 3 2" xfId="8564" xr:uid="{21B4EF7D-6B34-4AE1-983B-BFF660E1195C}"/>
    <cellStyle name="20% - Accent4 5 4" xfId="8565" xr:uid="{497C17BA-0AB9-4054-959A-73EFA741F11F}"/>
    <cellStyle name="20% - Accent4 5 5" xfId="8566" xr:uid="{4C72E1B7-A48F-4B96-8FF7-520DCCF92571}"/>
    <cellStyle name="20% - Accent4 5 6" xfId="6676" xr:uid="{BA1EA2D9-FFAB-4B60-AFD9-FA1098C43A30}"/>
    <cellStyle name="20% - Accent4 5 7" xfId="21299" xr:uid="{EDD09A36-FEB2-4D82-928F-86193078EFF5}"/>
    <cellStyle name="20% - Accent4 50" xfId="1719" xr:uid="{ECB60577-65DF-41AD-8D0E-FFF69F2F5935}"/>
    <cellStyle name="20% - Accent4 50 2" xfId="21800" xr:uid="{D652B4DD-2D17-4582-822D-F1D4916CF5C2}"/>
    <cellStyle name="20% - Accent4 51" xfId="1720" xr:uid="{C79A1C70-7938-4060-BA28-3A45F6344DCB}"/>
    <cellStyle name="20% - Accent4 51 2" xfId="21801" xr:uid="{7C359266-DB3D-464E-AE31-79386F38F6D7}"/>
    <cellStyle name="20% - Accent4 52" xfId="1721" xr:uid="{28339C08-51A9-4AA7-BED5-EA17F7D75DED}"/>
    <cellStyle name="20% - Accent4 52 2" xfId="21802" xr:uid="{A7F7431E-3581-49ED-B84C-D2D2CE2C8550}"/>
    <cellStyle name="20% - Accent4 53" xfId="1722" xr:uid="{C1B5AD83-5E80-4DE2-9C0A-892D3F507948}"/>
    <cellStyle name="20% - Accent4 53 2" xfId="21803" xr:uid="{7F7671A5-0EEB-46D8-8297-75A6415CC2C0}"/>
    <cellStyle name="20% - Accent4 54" xfId="1723" xr:uid="{6C829710-25D8-4ED7-BB3C-B54F60027AD4}"/>
    <cellStyle name="20% - Accent4 54 2" xfId="21804" xr:uid="{386488A7-9626-45E6-9A60-ACE19B04255B}"/>
    <cellStyle name="20% - Accent4 55" xfId="1724" xr:uid="{2AC0577A-A172-4E19-8ABC-95685097E66D}"/>
    <cellStyle name="20% - Accent4 55 2" xfId="21805" xr:uid="{74FE3A06-C7B4-4793-867A-72AF39C45AEF}"/>
    <cellStyle name="20% - Accent4 56" xfId="1725" xr:uid="{E68BCC71-82FA-4F03-AFB5-E8C81125093A}"/>
    <cellStyle name="20% - Accent4 56 2" xfId="21806" xr:uid="{DA80B1BF-4EB6-4C53-94F8-09CC938F9F9C}"/>
    <cellStyle name="20% - Accent4 57" xfId="1726" xr:uid="{7330BFCA-6E70-416A-9A18-6AB0B1B6DC9B}"/>
    <cellStyle name="20% - Accent4 57 2" xfId="21807" xr:uid="{F4C26989-84B6-482E-A4A5-F34E0E767639}"/>
    <cellStyle name="20% - Accent4 58" xfId="1727" xr:uid="{936B6A2A-D7AF-4B51-87E8-610982BD276D}"/>
    <cellStyle name="20% - Accent4 58 2" xfId="21808" xr:uid="{296E709B-B432-4AFC-88CB-F3EC44A78BD7}"/>
    <cellStyle name="20% - Accent4 59" xfId="1728" xr:uid="{7447DA72-2495-42DC-985C-076A2A6D5F05}"/>
    <cellStyle name="20% - Accent4 59 2" xfId="21809" xr:uid="{94AFFBB4-4E7F-424D-AB37-34525C38B79F}"/>
    <cellStyle name="20% - Accent4 6" xfId="1167" xr:uid="{F6EA9D7A-4F56-4172-B8D6-FC060C283C3D}"/>
    <cellStyle name="20% - Accent4 6 2" xfId="8567" xr:uid="{A250685A-0390-4247-967D-2DE40128719C}"/>
    <cellStyle name="20% - Accent4 6 2 2" xfId="8568" xr:uid="{178A6F75-DDE7-4CDE-A394-0E16D9060F51}"/>
    <cellStyle name="20% - Accent4 6 2 2 2" xfId="8569" xr:uid="{DBCA74D1-E83C-4BDC-B5C5-694384A39290}"/>
    <cellStyle name="20% - Accent4 6 2 3" xfId="8570" xr:uid="{806351F3-66F8-4D57-A77C-5FF2C4E9AF5F}"/>
    <cellStyle name="20% - Accent4 6 2 4" xfId="8571" xr:uid="{AD5969AF-9EED-43D2-AEC6-A566A71BDDDB}"/>
    <cellStyle name="20% - Accent4 6 3" xfId="8572" xr:uid="{105A4357-0942-4FE9-9DFF-C76222230EEF}"/>
    <cellStyle name="20% - Accent4 6 3 2" xfId="8573" xr:uid="{3089B764-C4A5-4E6F-9941-C7C7740A1773}"/>
    <cellStyle name="20% - Accent4 6 4" xfId="8574" xr:uid="{6F26C0C1-82B8-4014-BA91-06DD9833AFC0}"/>
    <cellStyle name="20% - Accent4 6 5" xfId="8575" xr:uid="{D0DB9205-E8E4-4BEB-B922-ABAAE31979AA}"/>
    <cellStyle name="20% - Accent4 6 6" xfId="6677" xr:uid="{CE8A691E-2708-4069-AC91-7B7235468C9E}"/>
    <cellStyle name="20% - Accent4 6 7" xfId="21300" xr:uid="{32509A45-4A0E-40D0-BF9F-1846D9F921E1}"/>
    <cellStyle name="20% - Accent4 60" xfId="1729" xr:uid="{B32B3591-EB8C-4242-AC9D-E6B7A31B9BB6}"/>
    <cellStyle name="20% - Accent4 60 2" xfId="21810" xr:uid="{32A1C8AA-B8D7-49E2-89F6-07064E41007F}"/>
    <cellStyle name="20% - Accent4 61" xfId="1730" xr:uid="{34741326-F9D2-465F-AD26-3FFD974774D2}"/>
    <cellStyle name="20% - Accent4 61 2" xfId="21811" xr:uid="{C2AAA3B1-1655-4C35-82BF-239783BC215A}"/>
    <cellStyle name="20% - Accent4 62" xfId="1731" xr:uid="{902CF0E4-1CDB-4D04-8150-8EFAA382829A}"/>
    <cellStyle name="20% - Accent4 62 2" xfId="21812" xr:uid="{04A6C9AF-0D95-4372-9562-4936B8629FA5}"/>
    <cellStyle name="20% - Accent4 63" xfId="1732" xr:uid="{9C63A167-8ADA-4571-8900-701C61F9A4E5}"/>
    <cellStyle name="20% - Accent4 63 2" xfId="21813" xr:uid="{38C56DCE-3718-46F9-BC5C-0A6844AB5042}"/>
    <cellStyle name="20% - Accent4 64" xfId="1733" xr:uid="{21558710-FDD7-4E2D-BBEC-D2A642CF7F30}"/>
    <cellStyle name="20% - Accent4 64 2" xfId="21814" xr:uid="{46EF115A-BBAC-4B55-A880-D025F24879A8}"/>
    <cellStyle name="20% - Accent4 65" xfId="1734" xr:uid="{564B6B23-49AF-4191-B304-B478279A8E45}"/>
    <cellStyle name="20% - Accent4 65 2" xfId="21815" xr:uid="{06141086-23ED-4CDE-8866-9BCFDF424071}"/>
    <cellStyle name="20% - Accent4 66" xfId="1735" xr:uid="{31AC3747-D101-49B5-B446-97E0378F1EB4}"/>
    <cellStyle name="20% - Accent4 66 2" xfId="21816" xr:uid="{83C10770-F5D8-4662-9837-EB76BC8DE263}"/>
    <cellStyle name="20% - Accent4 67" xfId="1736" xr:uid="{F01A79E6-1E48-41F4-901C-D7A9903FCA43}"/>
    <cellStyle name="20% - Accent4 67 2" xfId="21817" xr:uid="{DD1D8B24-7053-4E9E-BE53-D15FE9AA98C3}"/>
    <cellStyle name="20% - Accent4 68" xfId="1737" xr:uid="{9BCBE97A-05A6-4DD0-BC6E-FF00181E4CC9}"/>
    <cellStyle name="20% - Accent4 68 2" xfId="21818" xr:uid="{C165CBFA-734F-4BF4-9C22-F8CF119F8705}"/>
    <cellStyle name="20% - Accent4 69" xfId="1738" xr:uid="{2FD4C6AC-6776-43F2-8E70-F76AA4E08F4B}"/>
    <cellStyle name="20% - Accent4 69 2" xfId="21819" xr:uid="{AABE21D8-CCC3-4DA0-966D-85904D3C9C22}"/>
    <cellStyle name="20% - Accent4 7" xfId="1168" xr:uid="{76635BC4-AF0E-4832-B804-69C6D6D2960D}"/>
    <cellStyle name="20% - Accent4 7 2" xfId="8576" xr:uid="{93DED1AD-B126-4270-921D-1466A20EBAD2}"/>
    <cellStyle name="20% - Accent4 7 2 2" xfId="8577" xr:uid="{5F4130F2-0F04-4D4B-9D4A-8D2F09364B8D}"/>
    <cellStyle name="20% - Accent4 7 2 3" xfId="8578" xr:uid="{0757CB78-86DB-4388-B40F-9B940C876165}"/>
    <cellStyle name="20% - Accent4 7 3" xfId="8579" xr:uid="{8874D1AD-1807-4B44-81EE-D2EC8DB4B542}"/>
    <cellStyle name="20% - Accent4 7 4" xfId="8580" xr:uid="{768806CA-FBBA-461E-9323-5BA21A1A4895}"/>
    <cellStyle name="20% - Accent4 7 5" xfId="8581" xr:uid="{6CC39BC9-E7CA-4E68-9291-A712F807A978}"/>
    <cellStyle name="20% - Accent4 7 6" xfId="6678" xr:uid="{6D0D0D60-47F2-4CEB-93E0-0F8433B3A19B}"/>
    <cellStyle name="20% - Accent4 7 7" xfId="21301" xr:uid="{B85E7F70-3F0A-4FD2-85E9-546CB171053B}"/>
    <cellStyle name="20% - Accent4 70" xfId="1739" xr:uid="{FE069889-4C1B-4FAC-81D5-B5817E2227B1}"/>
    <cellStyle name="20% - Accent4 70 2" xfId="21820" xr:uid="{3127B955-61EC-43A3-88D7-64ED20066A9D}"/>
    <cellStyle name="20% - Accent4 71" xfId="1740" xr:uid="{AC5666A3-018F-44FC-AE44-63C011938D26}"/>
    <cellStyle name="20% - Accent4 71 2" xfId="21821" xr:uid="{44B08A23-0D28-4C41-B096-41F465B3A361}"/>
    <cellStyle name="20% - Accent4 72" xfId="1741" xr:uid="{894FCF96-4CE4-4FF0-87DF-B0C3D91BF19A}"/>
    <cellStyle name="20% - Accent4 72 2" xfId="21822" xr:uid="{92CB3D06-4093-4419-ADF1-303548D14345}"/>
    <cellStyle name="20% - Accent4 73" xfId="1742" xr:uid="{CEA316EF-79B8-4201-AAD6-D39170A74F47}"/>
    <cellStyle name="20% - Accent4 73 2" xfId="21823" xr:uid="{C4A2DBF6-3E62-411F-8D8B-B57DA5136A92}"/>
    <cellStyle name="20% - Accent4 74" xfId="1743" xr:uid="{949D1F4D-2C9F-49C8-AA7C-768719408FCD}"/>
    <cellStyle name="20% - Accent4 74 2" xfId="21824" xr:uid="{20B7FA22-46F8-4E7E-AB00-3932BA3855BC}"/>
    <cellStyle name="20% - Accent4 75" xfId="1744" xr:uid="{63E00769-C124-4BA5-9420-44B43D06E894}"/>
    <cellStyle name="20% - Accent4 75 2" xfId="21825" xr:uid="{D7543139-CFFD-4FDF-AF4A-676D11E83C56}"/>
    <cellStyle name="20% - Accent4 76" xfId="1745" xr:uid="{D1CA3410-B055-4081-8D48-A606693F742F}"/>
    <cellStyle name="20% - Accent4 76 2" xfId="21826" xr:uid="{6DBF7038-61E0-4DF3-8382-00CF79109209}"/>
    <cellStyle name="20% - Accent4 77" xfId="1746" xr:uid="{8AA42CF8-3425-46DF-B104-C0A4E1C9D82C}"/>
    <cellStyle name="20% - Accent4 77 2" xfId="21827" xr:uid="{C8DB61C0-DB02-4A3E-A2DC-F512EED6A07D}"/>
    <cellStyle name="20% - Accent4 78" xfId="1747" xr:uid="{56514E15-A460-42B0-B381-BA4E68332DFE}"/>
    <cellStyle name="20% - Accent4 78 2" xfId="21828" xr:uid="{66B7D4C4-926B-458A-8DD9-25F0ACBE70E6}"/>
    <cellStyle name="20% - Accent4 79" xfId="1748" xr:uid="{F5B2D8EF-B39F-40C8-B121-729A1B5B2AAE}"/>
    <cellStyle name="20% - Accent4 79 2" xfId="21829" xr:uid="{099746AB-37EC-4652-85AD-22264DA330DE}"/>
    <cellStyle name="20% - Accent4 8" xfId="1169" xr:uid="{32E3A0B4-2753-495E-816A-D805EED4F362}"/>
    <cellStyle name="20% - Accent4 8 2" xfId="8582" xr:uid="{415E1C55-2495-424F-93AA-C71FF001A268}"/>
    <cellStyle name="20% - Accent4 8 2 2" xfId="8583" xr:uid="{685D8B7B-1EFF-4DCD-9A5F-DBFE0E15F37A}"/>
    <cellStyle name="20% - Accent4 8 2 3" xfId="8584" xr:uid="{DE0C0F60-2C5A-4136-89E4-E8A904094B28}"/>
    <cellStyle name="20% - Accent4 8 3" xfId="8585" xr:uid="{B51E63AC-8D99-46C0-AF11-A23F85CE73AF}"/>
    <cellStyle name="20% - Accent4 8 4" xfId="8586" xr:uid="{8D5B6CCD-9131-4DC6-91D3-277BD5B6BCF7}"/>
    <cellStyle name="20% - Accent4 8 5" xfId="8587" xr:uid="{C932D9FA-1F2D-4632-8B35-F3AA05CA47C4}"/>
    <cellStyle name="20% - Accent4 8 6" xfId="6679" xr:uid="{4EE26CFA-8F28-4FEC-A930-5099766A3D38}"/>
    <cellStyle name="20% - Accent4 8 7" xfId="21302" xr:uid="{4605B869-B37A-4EDB-9BA4-73070C522489}"/>
    <cellStyle name="20% - Accent4 80" xfId="1749" xr:uid="{A288B49E-E366-4D10-9882-9AAC8ACA5163}"/>
    <cellStyle name="20% - Accent4 80 2" xfId="21830" xr:uid="{87CD44D9-F776-44B6-A86F-C398FEFE1A1B}"/>
    <cellStyle name="20% - Accent4 81" xfId="1750" xr:uid="{D7EBE8CB-4B2B-41E6-8F6C-D35057C27503}"/>
    <cellStyle name="20% - Accent4 81 2" xfId="21831" xr:uid="{85B7E4A5-0D57-4D75-B2C4-0A6384710942}"/>
    <cellStyle name="20% - Accent4 82" xfId="1751" xr:uid="{C051124C-45EF-4634-AED5-DE8F33B4A906}"/>
    <cellStyle name="20% - Accent4 82 2" xfId="21832" xr:uid="{0C0ED1F3-B775-484D-B80F-00EBF5B46578}"/>
    <cellStyle name="20% - Accent4 83" xfId="1752" xr:uid="{E7317A62-0A69-440F-8B39-6BAC4291C130}"/>
    <cellStyle name="20% - Accent4 83 2" xfId="21833" xr:uid="{3BC6B9F1-123D-4BD5-B50F-2AD283F60870}"/>
    <cellStyle name="20% - Accent4 84" xfId="1753" xr:uid="{7BEC5C01-A1CE-42CD-9B98-EEDECBFCC3D3}"/>
    <cellStyle name="20% - Accent4 84 2" xfId="21834" xr:uid="{D26E1427-7DC9-43F3-BE0E-0CC7EC6873BD}"/>
    <cellStyle name="20% - Accent4 85" xfId="1754" xr:uid="{2833736E-EF5F-4D43-BD0C-ABE21B0DE038}"/>
    <cellStyle name="20% - Accent4 85 2" xfId="21835" xr:uid="{9F790065-A1A9-4EFF-B297-165CC9972FF6}"/>
    <cellStyle name="20% - Accent4 86" xfId="1755" xr:uid="{EC1BE8E5-0B6D-4AD5-82AC-D478CAB88F8D}"/>
    <cellStyle name="20% - Accent4 86 2" xfId="21836" xr:uid="{358F747D-C77F-4A6A-97D2-19F4BFD13E78}"/>
    <cellStyle name="20% - Accent4 87" xfId="1756" xr:uid="{0E43C2B1-677D-42CB-A478-44E7290D3B98}"/>
    <cellStyle name="20% - Accent4 87 2" xfId="21837" xr:uid="{31966B28-9C5C-4362-991E-FFD13B9A48A0}"/>
    <cellStyle name="20% - Accent4 88" xfId="1757" xr:uid="{205BF939-0CB1-468C-8B8C-A5F7479431F0}"/>
    <cellStyle name="20% - Accent4 88 2" xfId="21838" xr:uid="{C5183639-7C11-4498-97E6-0348F4A351E1}"/>
    <cellStyle name="20% - Accent4 89" xfId="15714" xr:uid="{28893230-060D-4204-BDAF-CDC6A02DB850}"/>
    <cellStyle name="20% - Accent4 89 2" xfId="23444" xr:uid="{BC7140D5-3EBE-4375-90A6-7E229AFDDE53}"/>
    <cellStyle name="20% - Accent4 9" xfId="1170" xr:uid="{E4FAC291-9371-461D-92FC-5D5EDAC6E71D}"/>
    <cellStyle name="20% - Accent4 9 2" xfId="8588" xr:uid="{A2310AA5-8914-4AB1-8AB4-059D8CC9EBD0}"/>
    <cellStyle name="20% - Accent4 9 2 2" xfId="8589" xr:uid="{9FF6DF9D-4FDF-4052-8508-536CD8AC87B9}"/>
    <cellStyle name="20% - Accent4 9 2 3" xfId="8590" xr:uid="{9F88B248-0DE0-4080-97AF-BAC2DF05C5DF}"/>
    <cellStyle name="20% - Accent4 9 3" xfId="8591" xr:uid="{A2B0FB31-A409-422C-9630-A132B6FAE6FE}"/>
    <cellStyle name="20% - Accent4 9 4" xfId="8592" xr:uid="{1B6E6A58-4E7A-40C6-84C2-0FBC77D9DF2E}"/>
    <cellStyle name="20% - Accent4 9 5" xfId="8593" xr:uid="{2AB2FAB0-127C-4347-9CA4-9B0BCE0687C7}"/>
    <cellStyle name="20% - Accent4 9 6" xfId="6680" xr:uid="{45F69500-ABB2-45A5-8593-9E6D7897BC61}"/>
    <cellStyle name="20% - Accent4 9 7" xfId="21303" xr:uid="{2D94B737-1E64-4ECE-A545-8E1A3724BC0A}"/>
    <cellStyle name="20% - Accent4 90" xfId="21049" xr:uid="{9C1864B9-E30B-4245-8192-9D8FED1599D2}"/>
    <cellStyle name="20% - Accent5" xfId="39" builtinId="46" customBuiltin="1"/>
    <cellStyle name="20% - Accent5 10" xfId="1171" xr:uid="{A569CA46-7155-497D-B532-E6192BB97014}"/>
    <cellStyle name="20% - Accent5 10 2" xfId="8594" xr:uid="{2958D5BF-4F61-430A-8F88-CEB444B13714}"/>
    <cellStyle name="20% - Accent5 10 2 2" xfId="8595" xr:uid="{B5EEDEC2-9C81-4C7E-A680-FB29B8739D4F}"/>
    <cellStyle name="20% - Accent5 10 2 3" xfId="8596" xr:uid="{39B3F8C3-63E7-4D59-AF9A-6084C3205E6D}"/>
    <cellStyle name="20% - Accent5 10 3" xfId="8597" xr:uid="{251598DD-CE3F-4007-8993-BEC4B6319360}"/>
    <cellStyle name="20% - Accent5 10 4" xfId="8598" xr:uid="{EA364ABE-8DE0-473F-BF49-6C0E4CD5AC73}"/>
    <cellStyle name="20% - Accent5 10 5" xfId="8599" xr:uid="{0D7A68B0-941B-4188-ADA0-029772F9A302}"/>
    <cellStyle name="20% - Accent5 10 6" xfId="6681" xr:uid="{1B2DB2A3-C7A8-40A9-9659-DAE989C780B9}"/>
    <cellStyle name="20% - Accent5 10 7" xfId="21304" xr:uid="{318EEADF-99CD-4317-A73D-E00EA11ECCB0}"/>
    <cellStyle name="20% - Accent5 11" xfId="1172" xr:uid="{50126660-0AEB-4502-BBC5-4C94D3B6E134}"/>
    <cellStyle name="20% - Accent5 11 2" xfId="8600" xr:uid="{65933699-CBBB-4D19-A22E-46B2D8903DBB}"/>
    <cellStyle name="20% - Accent5 11 2 2" xfId="8601" xr:uid="{6483E4BB-A2EA-4651-91BF-5DBA2065A290}"/>
    <cellStyle name="20% - Accent5 11 2 3" xfId="8602" xr:uid="{41730C54-4B35-4EDC-AB62-3D8FC4B87C0A}"/>
    <cellStyle name="20% - Accent5 11 3" xfId="8603" xr:uid="{33963C9F-91B6-4BD2-8413-8C1E13B265EB}"/>
    <cellStyle name="20% - Accent5 11 4" xfId="8604" xr:uid="{01DC0E5E-D2BF-48DB-8503-AA9E3A1FA9E3}"/>
    <cellStyle name="20% - Accent5 11 5" xfId="8605" xr:uid="{3CDE7C62-2469-42F5-A520-3ED8E0E1D11F}"/>
    <cellStyle name="20% - Accent5 11 6" xfId="6682" xr:uid="{7D96B82C-B7A3-4A19-A24A-10D61D58226A}"/>
    <cellStyle name="20% - Accent5 11 7" xfId="21305" xr:uid="{A466AE89-91CE-4F8B-BEF6-A67D3C0D2D45}"/>
    <cellStyle name="20% - Accent5 12" xfId="1173" xr:uid="{BD50C35C-3825-44C2-A0FE-F4CC9EAC76FC}"/>
    <cellStyle name="20% - Accent5 12 2" xfId="8606" xr:uid="{041E55BF-4AA0-488D-B0E4-8A8A7BBC725A}"/>
    <cellStyle name="20% - Accent5 12 2 2" xfId="8607" xr:uid="{CFEC5385-4EF7-4798-AEB3-204B089F7216}"/>
    <cellStyle name="20% - Accent5 12 2 3" xfId="8608" xr:uid="{1731C972-5E45-4262-AAC8-40A12273EFB1}"/>
    <cellStyle name="20% - Accent5 12 3" xfId="8609" xr:uid="{6B0E0DA6-350D-4B87-9B8C-24C2694F40DD}"/>
    <cellStyle name="20% - Accent5 12 4" xfId="8610" xr:uid="{71210CE9-4705-4E0D-A3D9-BD6C5029A2AE}"/>
    <cellStyle name="20% - Accent5 12 5" xfId="8611" xr:uid="{1FE6C262-1410-4DA2-AE9E-59E811267B48}"/>
    <cellStyle name="20% - Accent5 12 6" xfId="6683" xr:uid="{F360BFB8-E975-4C7C-B231-CBA1A7735EA5}"/>
    <cellStyle name="20% - Accent5 12 7" xfId="21306" xr:uid="{54D02A0C-79F0-415A-A8F1-588778FE8117}"/>
    <cellStyle name="20% - Accent5 13" xfId="1174" xr:uid="{540C5706-83A0-4013-85E6-E060460CD42F}"/>
    <cellStyle name="20% - Accent5 13 2" xfId="8612" xr:uid="{029BC62B-4E6E-452D-9FF7-EE3B7A7A7E29}"/>
    <cellStyle name="20% - Accent5 13 2 2" xfId="8613" xr:uid="{2F912048-AB80-4131-94A0-F9ADD86CBA34}"/>
    <cellStyle name="20% - Accent5 13 2 3" xfId="8614" xr:uid="{2158B140-CF68-400C-B59E-4E7E08FA09AA}"/>
    <cellStyle name="20% - Accent5 13 3" xfId="8615" xr:uid="{B19CDF84-8E20-432B-996D-2C75EF4BB86E}"/>
    <cellStyle name="20% - Accent5 13 4" xfId="8616" xr:uid="{77888001-6500-49FA-BAC3-D4E1CA38E29A}"/>
    <cellStyle name="20% - Accent5 13 5" xfId="8617" xr:uid="{622FE20C-F9C8-4447-A9AA-C7A7FB168BBC}"/>
    <cellStyle name="20% - Accent5 13 6" xfId="6684" xr:uid="{D7C33F27-A841-4D86-92F9-EC857ACF1FA0}"/>
    <cellStyle name="20% - Accent5 13 7" xfId="21307" xr:uid="{B5AA7613-ED7E-49DC-A220-DF205E80E41D}"/>
    <cellStyle name="20% - Accent5 14" xfId="1175" xr:uid="{867D6BA8-302B-4F67-94C6-B64CFFC7E843}"/>
    <cellStyle name="20% - Accent5 14 2" xfId="8618" xr:uid="{EACB28C5-62D3-40A3-8D13-1961CF0698EB}"/>
    <cellStyle name="20% - Accent5 14 2 2" xfId="8619" xr:uid="{701D81F5-F2A8-4C98-BCF5-D1D2902CBA0E}"/>
    <cellStyle name="20% - Accent5 14 2 3" xfId="8620" xr:uid="{EDEC6B3D-3D9A-49C9-A70A-8FE67E26EEB6}"/>
    <cellStyle name="20% - Accent5 14 3" xfId="8621" xr:uid="{AEC739B8-F153-4140-A594-B869BED674F9}"/>
    <cellStyle name="20% - Accent5 14 4" xfId="8622" xr:uid="{5130A62D-A25D-4B82-81B6-46495E44A7C0}"/>
    <cellStyle name="20% - Accent5 14 5" xfId="8623" xr:uid="{5AA777C4-EEA8-4F6E-9960-4BCB72929C5E}"/>
    <cellStyle name="20% - Accent5 14 6" xfId="6685" xr:uid="{DBCE8D26-A1D1-4B71-BB84-9A643802DB49}"/>
    <cellStyle name="20% - Accent5 14 7" xfId="21308" xr:uid="{DC751939-5E98-47F5-997D-F04CB0E0B827}"/>
    <cellStyle name="20% - Accent5 15" xfId="1176" xr:uid="{CAAB2A21-F151-40E5-8F78-DB79EDAE5E58}"/>
    <cellStyle name="20% - Accent5 15 2" xfId="8624" xr:uid="{C9C983CE-0740-46C6-9997-0F6EFE973847}"/>
    <cellStyle name="20% - Accent5 15 2 2" xfId="8625" xr:uid="{DF5B1048-EFA8-49F9-B407-DC7D77DAC525}"/>
    <cellStyle name="20% - Accent5 15 2 3" xfId="8626" xr:uid="{FFCA64BE-1DE4-4BD4-8EEC-D0D68DC6BF23}"/>
    <cellStyle name="20% - Accent5 15 3" xfId="8627" xr:uid="{4B2D905C-C363-402D-BFD5-A3D6D50AE2BA}"/>
    <cellStyle name="20% - Accent5 15 4" xfId="8628" xr:uid="{82012C48-B944-4EA8-A3FB-C0C016872DD2}"/>
    <cellStyle name="20% - Accent5 15 5" xfId="8629" xr:uid="{893488D2-C12A-4ACC-AB0C-310EDDE4DBE0}"/>
    <cellStyle name="20% - Accent5 15 6" xfId="6686" xr:uid="{267BB8DA-8B7E-47B8-8FD9-5591E2DAB063}"/>
    <cellStyle name="20% - Accent5 15 7" xfId="21309" xr:uid="{B5832D5B-02C4-48A6-B60C-43100CBC0F2E}"/>
    <cellStyle name="20% - Accent5 16" xfId="1177" xr:uid="{C11190B5-B7DC-42A5-B345-F001DCFC57DA}"/>
    <cellStyle name="20% - Accent5 16 2" xfId="8630" xr:uid="{7A7DA4E0-4B44-4A22-A310-1746174305BD}"/>
    <cellStyle name="20% - Accent5 16 2 2" xfId="8631" xr:uid="{87A74357-96B1-48FC-931C-E2C546471F9E}"/>
    <cellStyle name="20% - Accent5 16 2 3" xfId="8632" xr:uid="{B9E2A4D0-09E4-40E4-9484-4AAB4C062649}"/>
    <cellStyle name="20% - Accent5 16 3" xfId="8633" xr:uid="{F7009F93-7D27-473C-B26F-3E4EF52DB6C7}"/>
    <cellStyle name="20% - Accent5 16 4" xfId="8634" xr:uid="{C404B6A6-0B64-4065-86A0-81CF25C7B031}"/>
    <cellStyle name="20% - Accent5 16 5" xfId="8635" xr:uid="{2260ED96-E25D-4591-95B9-BD4A49A8C314}"/>
    <cellStyle name="20% - Accent5 16 6" xfId="6687" xr:uid="{C6D7DF61-53F3-4E1F-9E13-348AA816A01D}"/>
    <cellStyle name="20% - Accent5 16 7" xfId="21310" xr:uid="{C5B82EEB-FBDA-4C35-93C8-6367ED4E640F}"/>
    <cellStyle name="20% - Accent5 17" xfId="1178" xr:uid="{F2C70760-087D-4D3E-9F62-266C8ADEF18F}"/>
    <cellStyle name="20% - Accent5 17 2" xfId="8636" xr:uid="{DCDE1EFB-AD9B-4159-A9F2-3A34FC75CC35}"/>
    <cellStyle name="20% - Accent5 17 2 2" xfId="8637" xr:uid="{448DC4D9-B9D2-4C74-8F61-1FD7B7057AFB}"/>
    <cellStyle name="20% - Accent5 17 2 3" xfId="8638" xr:uid="{CA5B439B-6F0E-4B93-BB6F-D13ED7E36365}"/>
    <cellStyle name="20% - Accent5 17 3" xfId="8639" xr:uid="{EAB3D40A-EE60-4AC7-BC4E-350396E9F6C3}"/>
    <cellStyle name="20% - Accent5 17 4" xfId="8640" xr:uid="{DCB88165-C77F-4640-A35F-28B9B5EE88D2}"/>
    <cellStyle name="20% - Accent5 17 5" xfId="8641" xr:uid="{A96F4EBF-DB02-4761-BF21-6A7FB2CCB808}"/>
    <cellStyle name="20% - Accent5 17 6" xfId="6688" xr:uid="{A657CCB2-656D-4E9F-96E2-D8F357DBBB76}"/>
    <cellStyle name="20% - Accent5 17 7" xfId="21311" xr:uid="{308FA090-F445-4476-BCAD-FD22F09B8535}"/>
    <cellStyle name="20% - Accent5 18" xfId="1179" xr:uid="{61724475-1C5A-4F96-8EAA-F18FBB04C20E}"/>
    <cellStyle name="20% - Accent5 18 2" xfId="8642" xr:uid="{D53A86BE-2484-490E-A9D1-51B7D86175E5}"/>
    <cellStyle name="20% - Accent5 18 2 2" xfId="8643" xr:uid="{B345F62D-C7CD-487E-9AC4-991B15C96FD2}"/>
    <cellStyle name="20% - Accent5 18 2 3" xfId="8644" xr:uid="{22C73279-82D2-42F2-8841-31947BFF2760}"/>
    <cellStyle name="20% - Accent5 18 3" xfId="8645" xr:uid="{66F37D59-E3B6-473D-AE76-C5FF2E94306C}"/>
    <cellStyle name="20% - Accent5 18 4" xfId="8646" xr:uid="{0B4B09C5-41BA-4125-8B9A-0ECF249575BF}"/>
    <cellStyle name="20% - Accent5 18 5" xfId="8647" xr:uid="{9EFE5FCF-1AA2-419F-B0A4-BECE7635D184}"/>
    <cellStyle name="20% - Accent5 18 6" xfId="6689" xr:uid="{3A2AE99A-5795-461B-A66F-8D14547D9A84}"/>
    <cellStyle name="20% - Accent5 18 7" xfId="21312" xr:uid="{326CA33B-B85E-4AAE-BF1D-A977C05346DB}"/>
    <cellStyle name="20% - Accent5 19" xfId="1180" xr:uid="{6A9C1793-E132-4C44-9A03-B4BD690ADFC5}"/>
    <cellStyle name="20% - Accent5 19 2" xfId="8648" xr:uid="{2572490E-50D5-4CC3-A6E5-BAB787C0A452}"/>
    <cellStyle name="20% - Accent5 19 2 2" xfId="8649" xr:uid="{3EDB87F8-44A6-4865-82C1-12CA7ACF6232}"/>
    <cellStyle name="20% - Accent5 19 2 3" xfId="8650" xr:uid="{6F5251AD-42E6-4EDF-9015-3EA0CB0D9B2C}"/>
    <cellStyle name="20% - Accent5 19 3" xfId="8651" xr:uid="{22737B0E-7DA5-4460-B3CF-404B39FA04B0}"/>
    <cellStyle name="20% - Accent5 19 4" xfId="8652" xr:uid="{7153B80E-11E7-4689-BB88-0555B23BEB0A}"/>
    <cellStyle name="20% - Accent5 19 5" xfId="8653" xr:uid="{6F1E53C6-FEA6-4DE2-B062-8DE9364C35C1}"/>
    <cellStyle name="20% - Accent5 19 6" xfId="6690" xr:uid="{390154D7-1525-4F56-B0B0-57BC370C2B53}"/>
    <cellStyle name="20% - Accent5 19 7" xfId="21313" xr:uid="{0F52B64E-AEB3-4055-9B0B-946B3534DA46}"/>
    <cellStyle name="20% - Accent5 2" xfId="1181" xr:uid="{BDD3E80C-B876-4AC2-A1EA-7F00F5029AB2}"/>
    <cellStyle name="20% - Accent5 2 2" xfId="4696" xr:uid="{DAF4CD61-E727-41E6-BF5A-763079D27324}"/>
    <cellStyle name="20% - Accent5 2 2 2" xfId="8655" xr:uid="{204ECB1B-6AC7-4216-A6DA-ADC85316A72B}"/>
    <cellStyle name="20% - Accent5 2 2 2 2" xfId="8656" xr:uid="{1AF2C2D9-6855-423A-BBCA-1BA699321FFB}"/>
    <cellStyle name="20% - Accent5 2 2 3" xfId="8657" xr:uid="{FFBA62DF-997C-4F63-93D1-EBCC7C28FC3F}"/>
    <cellStyle name="20% - Accent5 2 2 4" xfId="8658" xr:uid="{0C6B79CC-C96B-4A9B-95BA-349154B3F43D}"/>
    <cellStyle name="20% - Accent5 2 2 5" xfId="8654" xr:uid="{5B55809C-3307-4122-84B1-651F2F0AC905}"/>
    <cellStyle name="20% - Accent5 2 3" xfId="8659" xr:uid="{30698BC4-6591-4F7D-9BB8-ADE969AA9E29}"/>
    <cellStyle name="20% - Accent5 2 3 2" xfId="8660" xr:uid="{1A47D944-7AA5-4AF9-B386-FF28887E4AD3}"/>
    <cellStyle name="20% - Accent5 2 4" xfId="8661" xr:uid="{32C966A0-D793-4A75-AAAF-DF0FD37F23E2}"/>
    <cellStyle name="20% - Accent5 2 5" xfId="8662" xr:uid="{734BA7A6-F8CE-4F99-A758-DEB60654C770}"/>
    <cellStyle name="20% - Accent5 2 6" xfId="5130" xr:uid="{FDA750AC-FBAD-495E-A020-85CE519CA245}"/>
    <cellStyle name="20% - Accent5 20" xfId="1182" xr:uid="{B1FDE190-11AF-40ED-92D2-6E4FF888658B}"/>
    <cellStyle name="20% - Accent5 20 2" xfId="8663" xr:uid="{E8A6FEDA-2FE0-4D70-A471-7DFC4BFA1408}"/>
    <cellStyle name="20% - Accent5 20 2 2" xfId="8664" xr:uid="{F9502120-1E17-4B87-A867-7FC08B3FE2C0}"/>
    <cellStyle name="20% - Accent5 20 2 3" xfId="8665" xr:uid="{5AE645F4-B6DF-4FBF-92CD-EA63D2CA14D7}"/>
    <cellStyle name="20% - Accent5 20 3" xfId="8666" xr:uid="{56B5790A-4194-4359-B10D-72F4685230D4}"/>
    <cellStyle name="20% - Accent5 20 4" xfId="8667" xr:uid="{D530306A-4621-407D-BFC7-43EB96410836}"/>
    <cellStyle name="20% - Accent5 20 5" xfId="8668" xr:uid="{3E017014-05A8-4731-AFB4-FFE8E78D4F21}"/>
    <cellStyle name="20% - Accent5 20 6" xfId="6691" xr:uid="{C1604186-581A-40FC-B55C-BBF36F6ADCFB}"/>
    <cellStyle name="20% - Accent5 20 7" xfId="21314" xr:uid="{66E23D04-CBAE-43C6-91F2-0EDE4E747D54}"/>
    <cellStyle name="20% - Accent5 21" xfId="1183" xr:uid="{3E2BB7D7-CEDB-4767-8BA6-6C39F01C7B10}"/>
    <cellStyle name="20% - Accent5 21 2" xfId="8669" xr:uid="{0AA9A7E1-5C42-45F2-BA6C-B33ED25D5DEA}"/>
    <cellStyle name="20% - Accent5 21 2 2" xfId="8670" xr:uid="{5C293B9D-8F52-4DA9-8C03-775B7A0CD748}"/>
    <cellStyle name="20% - Accent5 21 2 3" xfId="8671" xr:uid="{BC74DDAD-B92D-4CBC-A0C7-794814BD42AA}"/>
    <cellStyle name="20% - Accent5 21 3" xfId="8672" xr:uid="{93D54768-C56B-4A25-81AB-0599ED3F4D3C}"/>
    <cellStyle name="20% - Accent5 21 4" xfId="8673" xr:uid="{2EC8AB14-D9A6-4E7A-B29B-BCD112629612}"/>
    <cellStyle name="20% - Accent5 21 5" xfId="8674" xr:uid="{8BBD4FF9-6AFB-4081-B56D-26DE4F1E197D}"/>
    <cellStyle name="20% - Accent5 21 6" xfId="6692" xr:uid="{8707E15A-8D8F-4B85-98EF-5E61177BD9DD}"/>
    <cellStyle name="20% - Accent5 21 7" xfId="21315" xr:uid="{A642A4EF-6242-4A2E-A5B2-45F806742946}"/>
    <cellStyle name="20% - Accent5 22" xfId="1184" xr:uid="{BF290520-C258-4D0A-AB9E-45C15EEA4542}"/>
    <cellStyle name="20% - Accent5 22 2" xfId="8675" xr:uid="{3A37494E-8A80-46CB-8186-5AA2ED86BA95}"/>
    <cellStyle name="20% - Accent5 22 2 2" xfId="8676" xr:uid="{D82B2DF8-7E20-4812-AC38-DCAE87125026}"/>
    <cellStyle name="20% - Accent5 22 2 3" xfId="8677" xr:uid="{CF6F4D93-1431-46A9-BBE1-6623B4C72C97}"/>
    <cellStyle name="20% - Accent5 22 3" xfId="8678" xr:uid="{4320DFB6-A77A-40DF-BBC2-2570B8F854B3}"/>
    <cellStyle name="20% - Accent5 22 4" xfId="8679" xr:uid="{A1DFF597-2E78-4044-AE1D-0C40853A17BA}"/>
    <cellStyle name="20% - Accent5 22 5" xfId="8680" xr:uid="{3A19E46D-FD0D-47C4-AF3C-923A1790C53A}"/>
    <cellStyle name="20% - Accent5 22 6" xfId="6693" xr:uid="{A7365692-73AC-40A7-96E0-664A6E8D8D28}"/>
    <cellStyle name="20% - Accent5 22 7" xfId="21316" xr:uid="{65C1F7AB-063A-464C-BAEF-FC2399971131}"/>
    <cellStyle name="20% - Accent5 23" xfId="1185" xr:uid="{46851A6A-2C0D-4486-9003-60AF285BB196}"/>
    <cellStyle name="20% - Accent5 23 2" xfId="8681" xr:uid="{A293D41F-237E-4998-9C64-8D74AD1BBF72}"/>
    <cellStyle name="20% - Accent5 23 2 2" xfId="8682" xr:uid="{C03C5FFF-FF2D-4970-AB37-C25E560DD7D8}"/>
    <cellStyle name="20% - Accent5 23 2 3" xfId="8683" xr:uid="{3DE94D47-4963-4865-9A85-21CE144F1DB6}"/>
    <cellStyle name="20% - Accent5 23 3" xfId="8684" xr:uid="{445FD40F-E904-4B1B-B2B1-1CAE324CEF0A}"/>
    <cellStyle name="20% - Accent5 23 4" xfId="8685" xr:uid="{2347FC9C-C770-4122-A29A-8118D9861E98}"/>
    <cellStyle name="20% - Accent5 23 5" xfId="8686" xr:uid="{19EF80DA-6B74-4BCA-8EF4-698C53B76F37}"/>
    <cellStyle name="20% - Accent5 23 6" xfId="6694" xr:uid="{B085E418-5ECE-4AD9-98CA-1EA8B8EEE274}"/>
    <cellStyle name="20% - Accent5 23 7" xfId="21317" xr:uid="{C4C76A25-9E64-4B21-9B24-CF426D5B735F}"/>
    <cellStyle name="20% - Accent5 24" xfId="1186" xr:uid="{E4E6B6E4-3CB0-4F3B-98A6-5FDF072DDDED}"/>
    <cellStyle name="20% - Accent5 24 2" xfId="8687" xr:uid="{BD786157-883A-441F-AADD-FC39C1887AD0}"/>
    <cellStyle name="20% - Accent5 24 2 2" xfId="8688" xr:uid="{C7747A68-1049-4492-8442-F59E298871AF}"/>
    <cellStyle name="20% - Accent5 24 2 3" xfId="8689" xr:uid="{AC41992D-352A-433F-927F-626E4D195715}"/>
    <cellStyle name="20% - Accent5 24 3" xfId="8690" xr:uid="{1B5114E8-6730-4CFF-9118-3DAEB0350A10}"/>
    <cellStyle name="20% - Accent5 24 4" xfId="8691" xr:uid="{A7BB5C38-17D9-4DFD-82B5-13CDB6E0B988}"/>
    <cellStyle name="20% - Accent5 24 5" xfId="8692" xr:uid="{8B14FC43-7112-4C49-95C0-CB453EDD8FC1}"/>
    <cellStyle name="20% - Accent5 24 6" xfId="6695" xr:uid="{7FAD77E1-3FD3-462E-BE5E-DBD1BCFB1FB0}"/>
    <cellStyle name="20% - Accent5 24 7" xfId="21318" xr:uid="{F63329BC-57F1-4730-A05E-30C45D4CF3E0}"/>
    <cellStyle name="20% - Accent5 25" xfId="1187" xr:uid="{87190067-5DA9-4CBB-83DA-A3692CEE91BE}"/>
    <cellStyle name="20% - Accent5 25 2" xfId="8693" xr:uid="{70781860-1E32-4D59-A158-4F055EBD0B80}"/>
    <cellStyle name="20% - Accent5 25 2 2" xfId="8694" xr:uid="{D2867162-5844-4B76-A5FE-60C09C26DAFD}"/>
    <cellStyle name="20% - Accent5 25 2 3" xfId="8695" xr:uid="{762A2436-9031-4198-9C92-172EA3A7842D}"/>
    <cellStyle name="20% - Accent5 25 3" xfId="8696" xr:uid="{4FE90E98-1601-4C30-875C-EC712F17632E}"/>
    <cellStyle name="20% - Accent5 25 4" xfId="8697" xr:uid="{40806A84-59CE-4C14-872D-5714D2310B0D}"/>
    <cellStyle name="20% - Accent5 25 5" xfId="8698" xr:uid="{F5E5AAFE-5C26-4F9C-ABBB-0A45B71CB966}"/>
    <cellStyle name="20% - Accent5 25 6" xfId="6696" xr:uid="{DD8BE724-8B4E-4E89-AFEF-6F6CFE6851F3}"/>
    <cellStyle name="20% - Accent5 25 7" xfId="21319" xr:uid="{0E83C28F-B149-432E-958D-C04AFF092015}"/>
    <cellStyle name="20% - Accent5 26" xfId="1188" xr:uid="{6A2BE9FF-7EFC-4E7D-8E81-37363ACFC3BC}"/>
    <cellStyle name="20% - Accent5 26 2" xfId="8699" xr:uid="{E10C78AB-BD33-4973-892B-18BC3144D1B3}"/>
    <cellStyle name="20% - Accent5 26 2 2" xfId="8700" xr:uid="{3B59F30A-89FB-45CA-8113-EF56AD8C34BC}"/>
    <cellStyle name="20% - Accent5 26 2 3" xfId="8701" xr:uid="{E619C21C-8DB3-4DE2-9E58-C1134B407FEB}"/>
    <cellStyle name="20% - Accent5 26 3" xfId="8702" xr:uid="{1E48804D-CC5D-43F4-98A8-4A961D6069DF}"/>
    <cellStyle name="20% - Accent5 26 4" xfId="8703" xr:uid="{6D41F500-DF39-4CAE-957F-4D494D48E923}"/>
    <cellStyle name="20% - Accent5 26 5" xfId="8704" xr:uid="{FD54E5F6-6033-4FCD-BF4D-F6331C88BDC2}"/>
    <cellStyle name="20% - Accent5 26 6" xfId="6697" xr:uid="{09F398DF-0934-4774-8624-9F606018E24C}"/>
    <cellStyle name="20% - Accent5 26 7" xfId="21320" xr:uid="{20BC3709-5D6B-41C6-B7EC-B9F552C1B8D1}"/>
    <cellStyle name="20% - Accent5 27" xfId="1189" xr:uid="{27184B2B-929D-49EA-8625-5AE0C869A92A}"/>
    <cellStyle name="20% - Accent5 27 2" xfId="8705" xr:uid="{7C2EA52E-C7A2-4CC4-BC6E-6077AB523AFD}"/>
    <cellStyle name="20% - Accent5 27 2 2" xfId="8706" xr:uid="{92E8170D-68A7-4E05-B734-DB10208E74F7}"/>
    <cellStyle name="20% - Accent5 27 2 2 2" xfId="15526" xr:uid="{7F1006AD-6E73-4586-B606-4F2860D9C09F}"/>
    <cellStyle name="20% - Accent5 27 2 2 2 2" xfId="23281" xr:uid="{57D152F3-556B-435F-8611-5427719DA82A}"/>
    <cellStyle name="20% - Accent5 27 2 2 3" xfId="22752" xr:uid="{140A5526-CC63-4BC4-92E7-1EEB3A39B4F1}"/>
    <cellStyle name="20% - Accent5 27 2 3" xfId="15525" xr:uid="{F57BD30B-DA50-4565-BA43-2ED445079F8B}"/>
    <cellStyle name="20% - Accent5 27 2 3 2" xfId="23280" xr:uid="{91AD593F-F057-4D32-AAD4-9453B91FD5CB}"/>
    <cellStyle name="20% - Accent5 27 2 4" xfId="22751" xr:uid="{33F1DA3E-C0F9-4D01-B4DC-92BFAC67BB93}"/>
    <cellStyle name="20% - Accent5 27 3" xfId="8707" xr:uid="{521F3DA3-9EEC-46A6-B880-FD86D7475BC8}"/>
    <cellStyle name="20% - Accent5 27 3 2" xfId="15527" xr:uid="{79B98B63-828F-4DDD-B2A8-DF0B7D238FB5}"/>
    <cellStyle name="20% - Accent5 27 3 2 2" xfId="23282" xr:uid="{CB487BFD-39AE-4266-AF01-6DB2CF05A457}"/>
    <cellStyle name="20% - Accent5 27 3 3" xfId="22753" xr:uid="{EDA15A0A-BE14-419A-B2D1-2BF3784C24D6}"/>
    <cellStyle name="20% - Accent5 27 4" xfId="6698" xr:uid="{B9471C76-B042-4612-92CD-BDC8362D70C0}"/>
    <cellStyle name="20% - Accent5 27 4 2" xfId="22695" xr:uid="{1962CDEE-C4F5-4EC1-AF20-454A067E5873}"/>
    <cellStyle name="20% - Accent5 27 5" xfId="15460" xr:uid="{241CE942-34A0-4266-973D-E8F24FCFF146}"/>
    <cellStyle name="20% - Accent5 27 5 2" xfId="23223" xr:uid="{6AD946D9-4431-41CC-9132-FE3F820A7692}"/>
    <cellStyle name="20% - Accent5 27 6" xfId="21321" xr:uid="{FDE154D1-A5C1-44C7-B20D-92B60FBB6057}"/>
    <cellStyle name="20% - Accent5 28" xfId="1190" xr:uid="{2D4D956E-69B6-4BE2-BA99-CED65759902D}"/>
    <cellStyle name="20% - Accent5 28 2" xfId="6491" xr:uid="{A5063DF7-0E5D-4A1D-B5B4-A624543003B1}"/>
    <cellStyle name="20% - Accent5 28 3" xfId="21322" xr:uid="{84CDE790-9981-40C8-8F1D-E55099119601}"/>
    <cellStyle name="20% - Accent5 29" xfId="1191" xr:uid="{E971F6E9-4631-4D92-BADA-E7C3A785BDE6}"/>
    <cellStyle name="20% - Accent5 29 2" xfId="8708" xr:uid="{B87E57E1-B620-4B3A-8FF8-D3479C078A63}"/>
    <cellStyle name="20% - Accent5 29 2 2" xfId="22754" xr:uid="{7FA7AB01-F6EC-48B7-B0A6-BF1B519C47C1}"/>
    <cellStyle name="20% - Accent5 29 3" xfId="15528" xr:uid="{607C609E-32A7-4B47-960B-18EE1AD13B68}"/>
    <cellStyle name="20% - Accent5 29 3 2" xfId="23283" xr:uid="{1A095084-5C29-4C9E-8DAD-5E2D7A726CA4}"/>
    <cellStyle name="20% - Accent5 29 4" xfId="21323" xr:uid="{4A85D971-1DC4-4497-B92E-3E22FDB66BF0}"/>
    <cellStyle name="20% - Accent5 3" xfId="1192" xr:uid="{1F4B246C-E816-4413-82F8-BE3BCF7059DF}"/>
    <cellStyle name="20% - Accent5 3 2" xfId="4872" xr:uid="{B328F49F-D723-4086-8B81-F4D55E5DAB88}"/>
    <cellStyle name="20% - Accent5 3 2 2" xfId="8710" xr:uid="{564E2961-0F05-4E09-BE68-43E3CCF3F258}"/>
    <cellStyle name="20% - Accent5 3 2 2 2" xfId="8711" xr:uid="{F1E5A7D4-7CCA-4D87-B897-2493822E0C3D}"/>
    <cellStyle name="20% - Accent5 3 2 3" xfId="8712" xr:uid="{168B90DB-75C6-4D40-8995-3B66A6F62FBC}"/>
    <cellStyle name="20% - Accent5 3 2 4" xfId="8713" xr:uid="{27264F50-E10D-43B4-B4C9-197939C8F638}"/>
    <cellStyle name="20% - Accent5 3 2 5" xfId="8709" xr:uid="{A13A195F-1910-4FA5-9A8C-57DBA0912BB1}"/>
    <cellStyle name="20% - Accent5 3 3" xfId="8714" xr:uid="{DF3D4DD9-A8C0-4B20-9EF1-BCBF5FC2513F}"/>
    <cellStyle name="20% - Accent5 3 3 2" xfId="8715" xr:uid="{36D4D812-0E2D-489C-B8E0-F817DE83F8FF}"/>
    <cellStyle name="20% - Accent5 3 4" xfId="8716" xr:uid="{090585AD-7B01-4EE9-B86A-666CC19E556A}"/>
    <cellStyle name="20% - Accent5 3 5" xfId="8717" xr:uid="{B4AE20EC-B3FF-4EC2-9D64-4887A4DF2609}"/>
    <cellStyle name="20% - Accent5 3 6" xfId="6699" xr:uid="{79277A79-157B-49B3-AC9D-87CAB4D1BA0C}"/>
    <cellStyle name="20% - Accent5 3 7" xfId="21324" xr:uid="{7677B13C-59F4-423C-AF91-CAAF9896844D}"/>
    <cellStyle name="20% - Accent5 30" xfId="1193" xr:uid="{8926B0C8-4677-4BAC-96D6-EFBCF0A33A9B}"/>
    <cellStyle name="20% - Accent5 30 2" xfId="8718" xr:uid="{2A54F68E-C8B4-4DB4-A690-A6487024A620}"/>
    <cellStyle name="20% - Accent5 30 2 2" xfId="22755" xr:uid="{D9316CBC-2C81-44E4-A2D1-F303EF9FD89A}"/>
    <cellStyle name="20% - Accent5 30 3" xfId="15530" xr:uid="{00BFFF69-66B7-4431-9FE2-611A46FD3D87}"/>
    <cellStyle name="20% - Accent5 30 3 2" xfId="23284" xr:uid="{A0F93950-AE35-4024-A43B-B3CF17F0ED22}"/>
    <cellStyle name="20% - Accent5 30 4" xfId="21325" xr:uid="{0B6371CB-9390-4AC6-844B-A0884BBD809D}"/>
    <cellStyle name="20% - Accent5 31" xfId="1758" xr:uid="{77180327-1BA8-4EE6-9700-D8F4D7249E81}"/>
    <cellStyle name="20% - Accent5 31 2" xfId="8719" xr:uid="{5E5CC517-1F11-46FE-A92A-73AD7B74E939}"/>
    <cellStyle name="20% - Accent5 31 2 2" xfId="22756" xr:uid="{1BA3F7C0-72C2-4F27-9D94-946C2672F981}"/>
    <cellStyle name="20% - Accent5 31 3" xfId="15531" xr:uid="{1048976D-81DF-493B-B8F2-232FA4C82D90}"/>
    <cellStyle name="20% - Accent5 31 3 2" xfId="23285" xr:uid="{22C9B39B-33AC-45BC-8B2D-0ABF1A12B09E}"/>
    <cellStyle name="20% - Accent5 31 4" xfId="21839" xr:uid="{8B617324-650E-44C7-B3FE-440BDF40543C}"/>
    <cellStyle name="20% - Accent5 32" xfId="1759" xr:uid="{5CCDF289-CB13-4B7A-9009-1E0E74B715CE}"/>
    <cellStyle name="20% - Accent5 32 2" xfId="8720" xr:uid="{B46E6F32-2548-4065-863B-622675E3B183}"/>
    <cellStyle name="20% - Accent5 32 2 2" xfId="22757" xr:uid="{71FBC857-AE1F-4427-A34D-4D2D1B711652}"/>
    <cellStyle name="20% - Accent5 32 3" xfId="15532" xr:uid="{17B33649-EA74-4730-827F-0AE04B9C16BA}"/>
    <cellStyle name="20% - Accent5 32 3 2" xfId="23286" xr:uid="{DA6D42D0-1E14-412B-9673-00F56B2C00EC}"/>
    <cellStyle name="20% - Accent5 32 4" xfId="21840" xr:uid="{11C3E7BE-1C94-4284-8E10-2771B5F0A30A}"/>
    <cellStyle name="20% - Accent5 33" xfId="1760" xr:uid="{C97B834B-D209-494B-B38E-F4C4C587ADCB}"/>
    <cellStyle name="20% - Accent5 33 2" xfId="8721" xr:uid="{87CC100D-AD75-413E-A2A1-1F6A6F0880B4}"/>
    <cellStyle name="20% - Accent5 33 2 2" xfId="22758" xr:uid="{56213255-9522-4484-BE9D-D914509398E9}"/>
    <cellStyle name="20% - Accent5 33 3" xfId="15533" xr:uid="{B8D9E9F4-9DEC-4088-9771-C0DFEF68A21C}"/>
    <cellStyle name="20% - Accent5 33 3 2" xfId="23287" xr:uid="{BF696CD9-EA2D-4351-9A5C-9E68948026C1}"/>
    <cellStyle name="20% - Accent5 33 4" xfId="21841" xr:uid="{BE0456B6-518B-49DC-B478-FB9833133001}"/>
    <cellStyle name="20% - Accent5 34" xfId="1761" xr:uid="{23AF7348-048E-4871-9E1B-3C2D453039EE}"/>
    <cellStyle name="20% - Accent5 34 2" xfId="5765" xr:uid="{2D4ABA5B-72A1-47A4-A9A7-45A110B0C3F4}"/>
    <cellStyle name="20% - Accent5 34 3" xfId="21842" xr:uid="{E3F6EA25-373A-44E0-8135-4E1F432B8BFF}"/>
    <cellStyle name="20% - Accent5 35" xfId="1762" xr:uid="{8687BBFA-B627-4E38-B89D-AC383DDFCEEA}"/>
    <cellStyle name="20% - Accent5 35 2" xfId="21843" xr:uid="{3DEB4FA4-D1AC-4A8D-ABF5-936BBEE5DF2D}"/>
    <cellStyle name="20% - Accent5 36" xfId="1763" xr:uid="{4F3F006F-0E0C-4976-B07D-9E8F25901D85}"/>
    <cellStyle name="20% - Accent5 36 2" xfId="21844" xr:uid="{07A0AB3A-F8C7-497F-B673-6E1BE746FE5F}"/>
    <cellStyle name="20% - Accent5 37" xfId="1764" xr:uid="{49519D62-88D4-4FA2-9E6A-160E865B2057}"/>
    <cellStyle name="20% - Accent5 37 2" xfId="21845" xr:uid="{82620A06-3D94-4FFC-99F1-5A316A0EA40B}"/>
    <cellStyle name="20% - Accent5 38" xfId="1765" xr:uid="{94A7682E-66F7-4160-9581-34234D1E284B}"/>
    <cellStyle name="20% - Accent5 38 2" xfId="21846" xr:uid="{DF13D292-09B8-4DC3-8B23-192D63350932}"/>
    <cellStyle name="20% - Accent5 39" xfId="1766" xr:uid="{9C3BB4B8-7543-41F7-9D0A-8796DABC5E0A}"/>
    <cellStyle name="20% - Accent5 39 2" xfId="21847" xr:uid="{4A8FB3E3-53F3-4193-ACCF-C6D90A8EA727}"/>
    <cellStyle name="20% - Accent5 4" xfId="1194" xr:uid="{BE5D7AC4-9478-4306-A641-13ABE88312F4}"/>
    <cellStyle name="20% - Accent5 4 2" xfId="5006" xr:uid="{52889CDB-33B9-4768-A0CF-E1D0FC77F026}"/>
    <cellStyle name="20% - Accent5 4 2 2" xfId="8723" xr:uid="{2D0B04AF-4A84-44DF-A74E-ABCC14FA2B92}"/>
    <cellStyle name="20% - Accent5 4 2 2 2" xfId="8724" xr:uid="{CDA148BF-A14F-4398-ACD1-5360D0DF09F5}"/>
    <cellStyle name="20% - Accent5 4 2 3" xfId="8725" xr:uid="{442DF2EC-DD79-4933-B865-53851A27C613}"/>
    <cellStyle name="20% - Accent5 4 2 4" xfId="8726" xr:uid="{82305A46-FBBB-4848-A07D-8D8CAB5254D1}"/>
    <cellStyle name="20% - Accent5 4 2 5" xfId="8722" xr:uid="{3F7EC763-9F38-488B-AB3F-B45EA225932C}"/>
    <cellStyle name="20% - Accent5 4 3" xfId="8727" xr:uid="{FF905FF2-CEAF-47FB-97C9-7501B4E42F7A}"/>
    <cellStyle name="20% - Accent5 4 3 2" xfId="8728" xr:uid="{468140AA-295C-4648-A0AB-9FD0A06D8594}"/>
    <cellStyle name="20% - Accent5 4 4" xfId="8729" xr:uid="{D09A84AB-B6A3-4093-B56D-670495F3CB53}"/>
    <cellStyle name="20% - Accent5 4 5" xfId="8730" xr:uid="{47389E1A-694F-4A36-9303-5D6E295328B6}"/>
    <cellStyle name="20% - Accent5 4 6" xfId="6700" xr:uid="{CD7597DC-1CBC-47D8-81CC-8EF3ECF89E2C}"/>
    <cellStyle name="20% - Accent5 4 7" xfId="21326" xr:uid="{0104A0C0-1433-426D-BC55-2AD467B84CEB}"/>
    <cellStyle name="20% - Accent5 40" xfId="1767" xr:uid="{C00C5EF1-43FD-4287-9F61-036D2D1ACD3C}"/>
    <cellStyle name="20% - Accent5 40 2" xfId="21848" xr:uid="{74834DB8-38EB-4DD4-8CB7-39110AC7FAA0}"/>
    <cellStyle name="20% - Accent5 41" xfId="1768" xr:uid="{79C58507-58F8-4B82-A8C2-5FDBE2B6287A}"/>
    <cellStyle name="20% - Accent5 41 2" xfId="21849" xr:uid="{88BCD900-5556-4B90-BA25-0CDF479F6B02}"/>
    <cellStyle name="20% - Accent5 42" xfId="1769" xr:uid="{476C72D0-A4B0-4A97-AA64-6CC3766BCA5D}"/>
    <cellStyle name="20% - Accent5 42 2" xfId="21850" xr:uid="{BD814E94-41AC-42E9-A1B8-31AA6B908B34}"/>
    <cellStyle name="20% - Accent5 43" xfId="1770" xr:uid="{A61F4515-A2BF-48F7-A840-683C00799691}"/>
    <cellStyle name="20% - Accent5 43 2" xfId="21851" xr:uid="{7B9B6CC0-437F-412F-BEEA-5AECB1095A97}"/>
    <cellStyle name="20% - Accent5 44" xfId="1771" xr:uid="{978924E0-A202-4DF6-849A-8CE6A5C7086D}"/>
    <cellStyle name="20% - Accent5 44 2" xfId="21852" xr:uid="{7F1BB67E-A1B5-4F6E-ACD3-6BAB358D18BA}"/>
    <cellStyle name="20% - Accent5 45" xfId="1772" xr:uid="{F857ECEC-8565-45B9-A826-9BA0AA81DC39}"/>
    <cellStyle name="20% - Accent5 45 2" xfId="21853" xr:uid="{40745898-2706-4479-8133-DB202706D0AD}"/>
    <cellStyle name="20% - Accent5 46" xfId="1773" xr:uid="{46BA55F8-0BCF-4DBD-98D7-54C26B7AD2FA}"/>
    <cellStyle name="20% - Accent5 46 2" xfId="21854" xr:uid="{7EC05B35-359A-4926-9EB9-404E37099475}"/>
    <cellStyle name="20% - Accent5 47" xfId="1774" xr:uid="{3BAA9C9B-C639-4A5D-B761-A6217629F539}"/>
    <cellStyle name="20% - Accent5 47 2" xfId="21855" xr:uid="{0BEB6DA5-4BAE-4634-B8E5-4CEDF7B4F0EB}"/>
    <cellStyle name="20% - Accent5 48" xfId="1775" xr:uid="{BEAAA275-5A7F-48D2-8797-9BC73EA17070}"/>
    <cellStyle name="20% - Accent5 48 2" xfId="21856" xr:uid="{B85D7773-C887-47C7-80BD-38253461124E}"/>
    <cellStyle name="20% - Accent5 49" xfId="1776" xr:uid="{2748C13C-EF99-4C2F-92AF-14612D70D166}"/>
    <cellStyle name="20% - Accent5 49 2" xfId="21857" xr:uid="{4C8D5736-E9E8-4445-9607-BB9FA6E4E698}"/>
    <cellStyle name="20% - Accent5 5" xfId="1195" xr:uid="{43C53A20-B39E-404A-B066-133440C97A73}"/>
    <cellStyle name="20% - Accent5 5 2" xfId="8731" xr:uid="{9A71FA71-4331-4A4B-8F3E-9D6D80911B5C}"/>
    <cellStyle name="20% - Accent5 5 2 2" xfId="8732" xr:uid="{650184BF-C5CD-47BB-A76B-4AD2B6CA6F40}"/>
    <cellStyle name="20% - Accent5 5 2 2 2" xfId="8733" xr:uid="{356E9704-610D-404C-80FF-7F68F4022AE4}"/>
    <cellStyle name="20% - Accent5 5 2 3" xfId="8734" xr:uid="{86F62AD9-D640-4DAE-A677-84A156869494}"/>
    <cellStyle name="20% - Accent5 5 2 4" xfId="8735" xr:uid="{9ACAF249-A712-44F3-BA5E-8ABA114B56D5}"/>
    <cellStyle name="20% - Accent5 5 3" xfId="8736" xr:uid="{72A1D6B2-1A79-4BF6-BFDE-9A484A67113B}"/>
    <cellStyle name="20% - Accent5 5 3 2" xfId="8737" xr:uid="{E5A52A18-17FF-4734-A741-C12146673FFF}"/>
    <cellStyle name="20% - Accent5 5 4" xfId="8738" xr:uid="{5582E056-602C-43CE-9544-88CE3866C4FB}"/>
    <cellStyle name="20% - Accent5 5 5" xfId="8739" xr:uid="{91DC0401-CF34-4BDC-B8D7-0AE748FDFBB5}"/>
    <cellStyle name="20% - Accent5 5 6" xfId="6701" xr:uid="{E6D5CAA8-14F4-4146-AE24-65EBEE47C670}"/>
    <cellStyle name="20% - Accent5 5 7" xfId="21327" xr:uid="{D5E358B2-5F42-483A-B6B1-129CB24C749C}"/>
    <cellStyle name="20% - Accent5 50" xfId="1777" xr:uid="{ADCBB675-2A00-412F-82D0-C70AF06D1226}"/>
    <cellStyle name="20% - Accent5 50 2" xfId="21858" xr:uid="{0BD8A36A-D7B9-4F58-A657-95E499BF131D}"/>
    <cellStyle name="20% - Accent5 51" xfId="1778" xr:uid="{AE079C47-06DE-485B-B05F-3A0AE7CAF994}"/>
    <cellStyle name="20% - Accent5 51 2" xfId="21859" xr:uid="{06450859-C1E1-4C59-8273-B0CB8FC2636A}"/>
    <cellStyle name="20% - Accent5 52" xfId="1779" xr:uid="{39B958FA-37E7-4055-B03C-C059489CDD0F}"/>
    <cellStyle name="20% - Accent5 52 2" xfId="21860" xr:uid="{E0962643-AD3C-4B3C-849B-9294400ABF2E}"/>
    <cellStyle name="20% - Accent5 53" xfId="1780" xr:uid="{664FCA84-8E4C-4D3E-81BE-669877E77232}"/>
    <cellStyle name="20% - Accent5 53 2" xfId="21861" xr:uid="{85A53197-FFFE-435E-9642-49D1319FC4D5}"/>
    <cellStyle name="20% - Accent5 54" xfId="1781" xr:uid="{54EA3358-51BF-4DAF-965D-9868A4183DDD}"/>
    <cellStyle name="20% - Accent5 54 2" xfId="21862" xr:uid="{9973A39E-029E-448F-800F-C9ADAB985F66}"/>
    <cellStyle name="20% - Accent5 55" xfId="1782" xr:uid="{18272085-2DA4-4BB8-9C35-397BBE9DED7F}"/>
    <cellStyle name="20% - Accent5 55 2" xfId="21863" xr:uid="{8EC31871-48ED-43AA-B17A-9C8ADAD27135}"/>
    <cellStyle name="20% - Accent5 56" xfId="1783" xr:uid="{6BCF85ED-BC71-4FE7-A77F-33DD4D0C164C}"/>
    <cellStyle name="20% - Accent5 56 2" xfId="21864" xr:uid="{68FF821D-A061-4B7B-B536-DD5420C24DD6}"/>
    <cellStyle name="20% - Accent5 57" xfId="1784" xr:uid="{CA33282A-E416-4AD7-9562-A62E2AFA2610}"/>
    <cellStyle name="20% - Accent5 57 2" xfId="21865" xr:uid="{059FFAA4-E1AF-4B80-A336-4D7F9AABA090}"/>
    <cellStyle name="20% - Accent5 58" xfId="1785" xr:uid="{77C58DFE-4C24-47C8-AE81-3E244B2F40FA}"/>
    <cellStyle name="20% - Accent5 58 2" xfId="21866" xr:uid="{576BBB31-7203-4DF6-8C61-818DD51AD5E1}"/>
    <cellStyle name="20% - Accent5 59" xfId="1786" xr:uid="{CE1F6F4E-DD60-4437-B6AD-FBB0A95BCDF2}"/>
    <cellStyle name="20% - Accent5 59 2" xfId="21867" xr:uid="{60A33F65-24D4-4E27-9C18-FD8370A19E0F}"/>
    <cellStyle name="20% - Accent5 6" xfId="1196" xr:uid="{6B59BE2F-A061-4872-8C32-5045C04C208E}"/>
    <cellStyle name="20% - Accent5 6 2" xfId="8740" xr:uid="{206B6EF0-0D2A-458E-8A05-1899A456479E}"/>
    <cellStyle name="20% - Accent5 6 2 2" xfId="8741" xr:uid="{33E23C3F-B01A-4ACC-AF1F-90E0877378FF}"/>
    <cellStyle name="20% - Accent5 6 2 2 2" xfId="8742" xr:uid="{072E35A6-29AE-419C-A4BB-0C7751031C46}"/>
    <cellStyle name="20% - Accent5 6 2 3" xfId="8743" xr:uid="{F52F106C-0FB5-4B23-8206-1115BC635397}"/>
    <cellStyle name="20% - Accent5 6 2 4" xfId="8744" xr:uid="{E2182394-1242-457B-937F-FC870B5A251E}"/>
    <cellStyle name="20% - Accent5 6 3" xfId="8745" xr:uid="{312BE3D9-6E97-42AD-9C73-7EC95A11B757}"/>
    <cellStyle name="20% - Accent5 6 3 2" xfId="8746" xr:uid="{516D5047-02A5-4249-86FC-799A4BD6A63B}"/>
    <cellStyle name="20% - Accent5 6 4" xfId="8747" xr:uid="{DFFB4458-D0E0-4EBB-9E1F-EA5405E86F0E}"/>
    <cellStyle name="20% - Accent5 6 5" xfId="8748" xr:uid="{62B41B78-99D2-4873-9C10-4B7A67A06A84}"/>
    <cellStyle name="20% - Accent5 6 6" xfId="6702" xr:uid="{35833E7B-CF7A-40A2-99B0-64C271EBB57D}"/>
    <cellStyle name="20% - Accent5 6 7" xfId="21328" xr:uid="{7A6AA1FE-9FA3-4AD2-A17D-9DCB419A70C5}"/>
    <cellStyle name="20% - Accent5 60" xfId="1787" xr:uid="{8732159D-4848-43D9-B4D7-1B871BF8913F}"/>
    <cellStyle name="20% - Accent5 60 2" xfId="21868" xr:uid="{027AC359-E514-4F36-86C7-4EFFDBDA1376}"/>
    <cellStyle name="20% - Accent5 61" xfId="1788" xr:uid="{E91EFE4D-77FE-47B6-BED3-C8EE63B6D4B7}"/>
    <cellStyle name="20% - Accent5 61 2" xfId="21869" xr:uid="{9419630A-4CFE-4E30-AB72-5902272AFE63}"/>
    <cellStyle name="20% - Accent5 62" xfId="1789" xr:uid="{222F5003-FCCE-40C8-A6B0-10C1FA99AA0E}"/>
    <cellStyle name="20% - Accent5 62 2" xfId="21870" xr:uid="{7BCD287B-767A-400C-B26F-5D64AD376010}"/>
    <cellStyle name="20% - Accent5 63" xfId="1790" xr:uid="{A51FDE34-9CAD-4C2E-8ED9-1ABD17046FAC}"/>
    <cellStyle name="20% - Accent5 63 2" xfId="21871" xr:uid="{2EB23D7F-76AC-4A04-9A04-F68A2DD72F1B}"/>
    <cellStyle name="20% - Accent5 64" xfId="1791" xr:uid="{C9F54E28-367F-4205-8F3E-461E0A0F89A0}"/>
    <cellStyle name="20% - Accent5 64 2" xfId="21872" xr:uid="{A2BDF424-16B0-4AB9-8977-D0735E47B422}"/>
    <cellStyle name="20% - Accent5 65" xfId="1792" xr:uid="{736835E2-70B8-4EA9-9BDF-DAB56B888E5B}"/>
    <cellStyle name="20% - Accent5 65 2" xfId="21873" xr:uid="{55DA687D-BD3D-47AD-B270-E4DCE0B19406}"/>
    <cellStyle name="20% - Accent5 66" xfId="1793" xr:uid="{CE118406-CC55-4849-9EF4-8D8D631B938E}"/>
    <cellStyle name="20% - Accent5 66 2" xfId="21874" xr:uid="{B4D51CB9-5774-48E1-99BD-0DBA9551474B}"/>
    <cellStyle name="20% - Accent5 67" xfId="1794" xr:uid="{ACE43167-D159-46D7-AC80-DDF42771C9ED}"/>
    <cellStyle name="20% - Accent5 67 2" xfId="21875" xr:uid="{392528E6-BA4A-41DC-BE46-DB4AC6B00425}"/>
    <cellStyle name="20% - Accent5 68" xfId="1795" xr:uid="{6C158C4E-26AC-47A5-BC59-A3791675E34F}"/>
    <cellStyle name="20% - Accent5 68 2" xfId="21876" xr:uid="{B32F6178-1A7D-4A64-80BC-915B381D9786}"/>
    <cellStyle name="20% - Accent5 69" xfId="1796" xr:uid="{5817578A-D668-4571-A10F-1A096E19A227}"/>
    <cellStyle name="20% - Accent5 69 2" xfId="21877" xr:uid="{DF3ED7F2-63A7-4E93-AA54-596CC8817ADA}"/>
    <cellStyle name="20% - Accent5 7" xfId="1197" xr:uid="{AAD49F6C-61DF-4427-B92E-9BB1B35F661D}"/>
    <cellStyle name="20% - Accent5 7 2" xfId="8749" xr:uid="{598196CB-E21A-4FC1-873B-88769A7BE154}"/>
    <cellStyle name="20% - Accent5 7 2 2" xfId="8750" xr:uid="{18350CA0-3177-485C-A733-42DEE9C7241F}"/>
    <cellStyle name="20% - Accent5 7 2 3" xfId="8751" xr:uid="{015FC595-862F-499F-912A-A12573ED2690}"/>
    <cellStyle name="20% - Accent5 7 3" xfId="8752" xr:uid="{8099186F-DC1A-40C3-994B-1E37BA79B4DA}"/>
    <cellStyle name="20% - Accent5 7 4" xfId="8753" xr:uid="{76C723E7-FB44-4F7E-9058-5C35BD3BEE2E}"/>
    <cellStyle name="20% - Accent5 7 5" xfId="8754" xr:uid="{1B1FDFDB-5F48-4FEE-B1A6-92E85E52436C}"/>
    <cellStyle name="20% - Accent5 7 6" xfId="6703" xr:uid="{D5E0AAB0-13FF-485C-AE87-E31129D43A8A}"/>
    <cellStyle name="20% - Accent5 7 7" xfId="21329" xr:uid="{4816EDE1-8E05-4143-ADF9-E465549DFD2E}"/>
    <cellStyle name="20% - Accent5 70" xfId="1797" xr:uid="{4D135D21-5458-4B25-99C7-2A20256FFB24}"/>
    <cellStyle name="20% - Accent5 70 2" xfId="21878" xr:uid="{D7089C9F-FF74-4632-8973-3AA502746260}"/>
    <cellStyle name="20% - Accent5 71" xfId="1798" xr:uid="{1EA42B11-9ABF-45A7-AD8D-07EF7FAB7A31}"/>
    <cellStyle name="20% - Accent5 71 2" xfId="21879" xr:uid="{BE1780CF-D7D3-4931-AA9E-45A92D0D7E8B}"/>
    <cellStyle name="20% - Accent5 72" xfId="1799" xr:uid="{D64F7B33-B79F-4B28-AD15-DAF3BC08F434}"/>
    <cellStyle name="20% - Accent5 72 2" xfId="21880" xr:uid="{31365D85-F871-45F7-9295-082CD5C11B4A}"/>
    <cellStyle name="20% - Accent5 73" xfId="1800" xr:uid="{D9AFECC2-0B24-4FFF-8A8D-FDA71C0803D0}"/>
    <cellStyle name="20% - Accent5 73 2" xfId="21881" xr:uid="{7CDD87FD-E252-48B6-B84A-2AEC23A67EB7}"/>
    <cellStyle name="20% - Accent5 74" xfId="1801" xr:uid="{E17342B8-93D0-4193-997C-51DCBF140CFF}"/>
    <cellStyle name="20% - Accent5 74 2" xfId="21882" xr:uid="{82517035-BB9C-4CA5-B607-119870D65A90}"/>
    <cellStyle name="20% - Accent5 75" xfId="1802" xr:uid="{806810EF-5FC1-4A48-800D-B1372DA9597A}"/>
    <cellStyle name="20% - Accent5 75 2" xfId="21883" xr:uid="{C9206D35-4F9C-4C5A-BA14-CB50C75F95A6}"/>
    <cellStyle name="20% - Accent5 76" xfId="1803" xr:uid="{07272E52-E143-4137-AFC7-39D4D6BA3710}"/>
    <cellStyle name="20% - Accent5 76 2" xfId="21884" xr:uid="{B7F57667-91D5-4EE0-893C-6E7191B518AC}"/>
    <cellStyle name="20% - Accent5 77" xfId="1804" xr:uid="{3DEAEF0B-9A73-416E-957A-7B1089C252A1}"/>
    <cellStyle name="20% - Accent5 77 2" xfId="21885" xr:uid="{FC1FB6AC-ACE9-48AE-9B4B-B1C5F7A44B22}"/>
    <cellStyle name="20% - Accent5 78" xfId="1805" xr:uid="{22CF893E-529D-43C5-AEDF-A0C5816E9700}"/>
    <cellStyle name="20% - Accent5 78 2" xfId="21886" xr:uid="{32B560A6-2D5C-461E-8EB0-A7A9B6F036B6}"/>
    <cellStyle name="20% - Accent5 79" xfId="1806" xr:uid="{EF729786-F84B-4A59-9942-2D94FA89697D}"/>
    <cellStyle name="20% - Accent5 79 2" xfId="21887" xr:uid="{B9DAE3D4-C88D-46B5-9C20-B11D1EEB54B2}"/>
    <cellStyle name="20% - Accent5 8" xfId="1198" xr:uid="{2A2D05AA-DBCA-4EEE-A33F-4FA51BBD0001}"/>
    <cellStyle name="20% - Accent5 8 2" xfId="8755" xr:uid="{5DC84D7E-B0F9-4320-8529-D74A53714D8C}"/>
    <cellStyle name="20% - Accent5 8 2 2" xfId="8756" xr:uid="{CB63C107-4629-4073-9D58-353A8C0489E3}"/>
    <cellStyle name="20% - Accent5 8 2 3" xfId="8757" xr:uid="{60254661-00F9-4500-8BEC-54B891855BF5}"/>
    <cellStyle name="20% - Accent5 8 3" xfId="8758" xr:uid="{0FB036F0-15B1-4AA6-B668-D2DDAA306A33}"/>
    <cellStyle name="20% - Accent5 8 4" xfId="8759" xr:uid="{B4C9716F-290A-42EB-9482-81A3F060CA66}"/>
    <cellStyle name="20% - Accent5 8 5" xfId="8760" xr:uid="{49FE6E23-79FA-4098-A0CC-9996804E21C9}"/>
    <cellStyle name="20% - Accent5 8 6" xfId="6704" xr:uid="{6895169C-D5B1-4639-9C3D-3244BF2B4D20}"/>
    <cellStyle name="20% - Accent5 8 7" xfId="21330" xr:uid="{3749B79D-1543-4D37-9C88-1D47D560CBED}"/>
    <cellStyle name="20% - Accent5 80" xfId="1807" xr:uid="{8692359E-BA1D-47AF-8423-1E8B9D7B4ADC}"/>
    <cellStyle name="20% - Accent5 80 2" xfId="21888" xr:uid="{9BA0E5E4-6CD9-4F90-9A31-DEBDEFE4CCB0}"/>
    <cellStyle name="20% - Accent5 81" xfId="1808" xr:uid="{AE922115-420A-4FE3-BB8B-3C2AE1D0F542}"/>
    <cellStyle name="20% - Accent5 81 2" xfId="21889" xr:uid="{6DBF2DFE-1BA9-457E-BBF2-B7BCF107757F}"/>
    <cellStyle name="20% - Accent5 82" xfId="1809" xr:uid="{434B9C7E-84D5-4F72-A501-7B9904A0A443}"/>
    <cellStyle name="20% - Accent5 82 2" xfId="21890" xr:uid="{BB23A243-EB8B-4309-AFAD-4305CC582404}"/>
    <cellStyle name="20% - Accent5 83" xfId="1810" xr:uid="{7B87623C-7228-4901-9E61-F0C437E6BAE0}"/>
    <cellStyle name="20% - Accent5 83 2" xfId="21891" xr:uid="{8443B5B4-498D-43F3-B43F-8F3E68F706C5}"/>
    <cellStyle name="20% - Accent5 84" xfId="1811" xr:uid="{010DA17A-A56D-46AA-A5BF-6960D57FCF90}"/>
    <cellStyle name="20% - Accent5 84 2" xfId="21892" xr:uid="{A2B883BA-AFCB-43B7-AF59-A24E7EDD9283}"/>
    <cellStyle name="20% - Accent5 85" xfId="1812" xr:uid="{6AA6B2B6-29CE-43C8-AEEE-1642EE60F754}"/>
    <cellStyle name="20% - Accent5 85 2" xfId="21893" xr:uid="{37091D39-F5E2-46D9-AF0B-D183E2A22B54}"/>
    <cellStyle name="20% - Accent5 86" xfId="1813" xr:uid="{0993F3E0-0A8A-43BE-88E1-BAA8D3CD3B6F}"/>
    <cellStyle name="20% - Accent5 86 2" xfId="21894" xr:uid="{1FA7A676-5A06-4DA2-A256-0A3897024FE0}"/>
    <cellStyle name="20% - Accent5 87" xfId="1814" xr:uid="{58A85CA7-6098-47A2-B679-48096B23C64A}"/>
    <cellStyle name="20% - Accent5 87 2" xfId="21895" xr:uid="{E033FD2C-4782-4AB2-8FEE-23B449ABBD72}"/>
    <cellStyle name="20% - Accent5 88" xfId="1815" xr:uid="{70FC9F9B-7F0E-4ABA-AED9-F9BC23CD9401}"/>
    <cellStyle name="20% - Accent5 88 2" xfId="21896" xr:uid="{B28378B6-78A0-4A4C-899A-10217DF3B72F}"/>
    <cellStyle name="20% - Accent5 89" xfId="15716" xr:uid="{14062641-FFD6-466F-ACC2-63E658CCCAF4}"/>
    <cellStyle name="20% - Accent5 89 2" xfId="23446" xr:uid="{0ED0D44F-2645-41F2-8F50-E718256CCBF7}"/>
    <cellStyle name="20% - Accent5 9" xfId="1199" xr:uid="{4759711B-F001-429C-BAC9-4310ABCDE3DB}"/>
    <cellStyle name="20% - Accent5 9 2" xfId="8761" xr:uid="{66D1CFCF-77D0-48BD-9475-66B4FE30917E}"/>
    <cellStyle name="20% - Accent5 9 2 2" xfId="8762" xr:uid="{5E2D1D4D-944B-4032-87E3-6BB30354700F}"/>
    <cellStyle name="20% - Accent5 9 2 3" xfId="8763" xr:uid="{4B1EDF61-48C0-48F3-9935-E53D5E17BA28}"/>
    <cellStyle name="20% - Accent5 9 3" xfId="8764" xr:uid="{AC5E7802-C5ED-409D-B2C7-ECA41BE00F2A}"/>
    <cellStyle name="20% - Accent5 9 4" xfId="8765" xr:uid="{E7B478C4-6191-4840-A4C7-55780E4FE2AC}"/>
    <cellStyle name="20% - Accent5 9 5" xfId="8766" xr:uid="{AA260028-D055-4612-8CEB-6A6EB17D4507}"/>
    <cellStyle name="20% - Accent5 9 6" xfId="6705" xr:uid="{7245B969-3D94-4486-B694-4ED7755256C7}"/>
    <cellStyle name="20% - Accent5 9 7" xfId="21331" xr:uid="{46E6CDE1-8807-45F4-92D2-8AAB9BD13B8A}"/>
    <cellStyle name="20% - Accent5 90" xfId="21051" xr:uid="{246FE729-CB56-4BE0-8C4F-1FA276C2BD63}"/>
    <cellStyle name="20% - Accent6" xfId="42" builtinId="50" customBuiltin="1"/>
    <cellStyle name="20% - Accent6 10" xfId="1200" xr:uid="{631B3A5A-18A4-4DC7-8A3A-FE0C998A0196}"/>
    <cellStyle name="20% - Accent6 10 2" xfId="8767" xr:uid="{F3AEECB0-F73E-4E28-B784-80A8481A3C4E}"/>
    <cellStyle name="20% - Accent6 10 2 2" xfId="8768" xr:uid="{5F39960E-6FFF-47F7-BA5A-9684BCC918DA}"/>
    <cellStyle name="20% - Accent6 10 2 3" xfId="8769" xr:uid="{407637AF-EE4B-4BE8-96C7-13E00DCDF62E}"/>
    <cellStyle name="20% - Accent6 10 3" xfId="8770" xr:uid="{02D3EACB-00B2-46C5-870B-61849500187C}"/>
    <cellStyle name="20% - Accent6 10 4" xfId="8771" xr:uid="{4832CC53-86C1-4644-A89E-DC281AA8D001}"/>
    <cellStyle name="20% - Accent6 10 5" xfId="8772" xr:uid="{04338512-02AD-44FE-BA75-9789CD190026}"/>
    <cellStyle name="20% - Accent6 10 6" xfId="6706" xr:uid="{577F2F13-1F11-4F03-B04B-68FB9C2FD877}"/>
    <cellStyle name="20% - Accent6 10 7" xfId="21332" xr:uid="{D6243D03-8D3A-4D7F-B917-F075AF0CB331}"/>
    <cellStyle name="20% - Accent6 11" xfId="1201" xr:uid="{E915F958-5918-45E0-9CAB-8F42800C4C06}"/>
    <cellStyle name="20% - Accent6 11 2" xfId="8773" xr:uid="{C06261B1-DDFF-43D1-BD67-154353E340CE}"/>
    <cellStyle name="20% - Accent6 11 2 2" xfId="8774" xr:uid="{62D0A0EC-2E19-4262-A5E2-846768CFB413}"/>
    <cellStyle name="20% - Accent6 11 2 3" xfId="8775" xr:uid="{85B1A6C1-1AFD-4DFC-B217-009839F93E79}"/>
    <cellStyle name="20% - Accent6 11 3" xfId="8776" xr:uid="{A5F35DAE-750A-42D0-B580-AEC2D2C90BFA}"/>
    <cellStyle name="20% - Accent6 11 4" xfId="8777" xr:uid="{DE1D721E-9520-4065-A47D-21133D8BBB70}"/>
    <cellStyle name="20% - Accent6 11 5" xfId="8778" xr:uid="{12014C57-E411-4C64-AFAC-9DDB7629DBAB}"/>
    <cellStyle name="20% - Accent6 11 6" xfId="6707" xr:uid="{09FD924C-FA0A-4F11-9DB0-2DF1861B579B}"/>
    <cellStyle name="20% - Accent6 11 7" xfId="21333" xr:uid="{75C4B50E-E3DF-453A-8CB3-87555A94D2F6}"/>
    <cellStyle name="20% - Accent6 12" xfId="1202" xr:uid="{440A1C40-69E7-42F8-BCC8-0DC72F3021A1}"/>
    <cellStyle name="20% - Accent6 12 2" xfId="8779" xr:uid="{38B71700-7086-4150-9431-C9EF91327A1D}"/>
    <cellStyle name="20% - Accent6 12 2 2" xfId="8780" xr:uid="{EFF478F6-BED5-4925-942E-1E70F1ED3D63}"/>
    <cellStyle name="20% - Accent6 12 2 3" xfId="8781" xr:uid="{5D79BB8F-1801-48F1-B8EE-6841F39B2201}"/>
    <cellStyle name="20% - Accent6 12 3" xfId="8782" xr:uid="{0349EC25-4254-4B17-8146-809C13CB29D4}"/>
    <cellStyle name="20% - Accent6 12 4" xfId="8783" xr:uid="{1D1EA1BA-379D-4E0B-B4C4-DC4C817D3E56}"/>
    <cellStyle name="20% - Accent6 12 5" xfId="8784" xr:uid="{6C488DC7-34F0-493A-86D8-7AED81478F9F}"/>
    <cellStyle name="20% - Accent6 12 6" xfId="6708" xr:uid="{B5B510D3-76D5-455A-A52B-44A4FDD10BCD}"/>
    <cellStyle name="20% - Accent6 12 7" xfId="21334" xr:uid="{6F434BD8-792A-4E00-A86E-CF95F8592F60}"/>
    <cellStyle name="20% - Accent6 13" xfId="1203" xr:uid="{7D04908D-1A61-4497-A878-8025B517CEE3}"/>
    <cellStyle name="20% - Accent6 13 2" xfId="8785" xr:uid="{5F4550CA-3394-4F2F-A974-1B518A001A45}"/>
    <cellStyle name="20% - Accent6 13 2 2" xfId="8786" xr:uid="{C1B310BC-5CB3-48EC-9332-F7DE213121ED}"/>
    <cellStyle name="20% - Accent6 13 2 3" xfId="8787" xr:uid="{B982871A-7B9C-49D8-8F30-44A16FEDD623}"/>
    <cellStyle name="20% - Accent6 13 3" xfId="8788" xr:uid="{0A30F405-23C5-4083-A42B-B1F73A07640E}"/>
    <cellStyle name="20% - Accent6 13 4" xfId="8789" xr:uid="{28535105-3B77-4C48-8637-F5EDE46853CE}"/>
    <cellStyle name="20% - Accent6 13 5" xfId="8790" xr:uid="{D8A84BA5-A331-4D20-916B-1313A1D50738}"/>
    <cellStyle name="20% - Accent6 13 6" xfId="6709" xr:uid="{CF2ABA06-25A1-4228-A827-FEC578D7209F}"/>
    <cellStyle name="20% - Accent6 13 7" xfId="21335" xr:uid="{2DE1DDB7-D5EE-479C-83BC-84A85996263F}"/>
    <cellStyle name="20% - Accent6 14" xfId="1204" xr:uid="{2DE881C5-61FF-4445-BD22-082602D6529A}"/>
    <cellStyle name="20% - Accent6 14 2" xfId="8791" xr:uid="{3CC4F4C9-5337-425A-8BB3-6D14BBE333BC}"/>
    <cellStyle name="20% - Accent6 14 2 2" xfId="8792" xr:uid="{E864E11F-FBBE-4748-8FA5-0A9C57A6FAA3}"/>
    <cellStyle name="20% - Accent6 14 2 3" xfId="8793" xr:uid="{1E3D2390-0698-4B5B-A1E2-9AC90D481C28}"/>
    <cellStyle name="20% - Accent6 14 3" xfId="8794" xr:uid="{F3796545-A194-49B3-8610-154D8969AE55}"/>
    <cellStyle name="20% - Accent6 14 4" xfId="8795" xr:uid="{E38A9EB8-0748-4E42-8E88-6E88FC4FC815}"/>
    <cellStyle name="20% - Accent6 14 5" xfId="8796" xr:uid="{B733248D-A613-436F-B580-D8226303792D}"/>
    <cellStyle name="20% - Accent6 14 6" xfId="6710" xr:uid="{2B90F2AD-059E-4455-B9F1-EE9B5EAF4F7B}"/>
    <cellStyle name="20% - Accent6 14 7" xfId="21336" xr:uid="{5DE8634C-10BD-4C6F-A597-5833AFFF1078}"/>
    <cellStyle name="20% - Accent6 15" xfId="1205" xr:uid="{7135ADB0-A80F-4015-940B-72753D4B0A0C}"/>
    <cellStyle name="20% - Accent6 15 2" xfId="8797" xr:uid="{F813559B-14EB-4DA1-A9AB-93FD8829F341}"/>
    <cellStyle name="20% - Accent6 15 2 2" xfId="8798" xr:uid="{C7148217-65D6-4644-BC03-63FDEE6C8B92}"/>
    <cellStyle name="20% - Accent6 15 2 3" xfId="8799" xr:uid="{F435960B-D917-4454-B01E-A628907D7198}"/>
    <cellStyle name="20% - Accent6 15 3" xfId="8800" xr:uid="{83FD7FB2-FC25-4282-93D7-54853B1A9D17}"/>
    <cellStyle name="20% - Accent6 15 4" xfId="8801" xr:uid="{DE4FD59F-8770-43E2-9CB5-2CB9ABB9100C}"/>
    <cellStyle name="20% - Accent6 15 5" xfId="8802" xr:uid="{4C70BB44-FD80-4850-937E-8B1631CBBC4C}"/>
    <cellStyle name="20% - Accent6 15 6" xfId="6711" xr:uid="{0E5780E8-218E-40C7-973D-E5DAB387E32C}"/>
    <cellStyle name="20% - Accent6 15 7" xfId="21337" xr:uid="{A4AB8C32-3531-4D91-B880-07E96E047F78}"/>
    <cellStyle name="20% - Accent6 16" xfId="1206" xr:uid="{CD79F24B-72B2-40CF-AFDF-F2774183FA78}"/>
    <cellStyle name="20% - Accent6 16 2" xfId="8803" xr:uid="{58420C72-A3EF-41BE-904A-AB1C279EB289}"/>
    <cellStyle name="20% - Accent6 16 2 2" xfId="8804" xr:uid="{2FF80DE8-1DB9-49A1-B2AE-209BA17557B5}"/>
    <cellStyle name="20% - Accent6 16 2 3" xfId="8805" xr:uid="{8D069A0E-4DC7-41B4-B6DD-B21E3CC94BEC}"/>
    <cellStyle name="20% - Accent6 16 3" xfId="8806" xr:uid="{54E73DB6-E9D4-4776-A732-ECAD31838328}"/>
    <cellStyle name="20% - Accent6 16 4" xfId="8807" xr:uid="{5A3FC962-5E43-4B64-BDF8-E480F5E67937}"/>
    <cellStyle name="20% - Accent6 16 5" xfId="8808" xr:uid="{8D84DE0D-DBDF-4A58-98E9-8B0A8BE0DD9F}"/>
    <cellStyle name="20% - Accent6 16 6" xfId="6712" xr:uid="{81150946-AD10-47EA-BDF4-F80BEB80FC2D}"/>
    <cellStyle name="20% - Accent6 16 7" xfId="21338" xr:uid="{0576E3E6-3956-4F5D-9B5C-EEBB341F4591}"/>
    <cellStyle name="20% - Accent6 17" xfId="1207" xr:uid="{EE439140-57EC-4820-8F2B-537AC84B425C}"/>
    <cellStyle name="20% - Accent6 17 2" xfId="8809" xr:uid="{6C79F793-FB93-4DCA-B41C-E95041524824}"/>
    <cellStyle name="20% - Accent6 17 2 2" xfId="8810" xr:uid="{4310B0BA-327D-4B82-A870-B696ED5A2235}"/>
    <cellStyle name="20% - Accent6 17 2 3" xfId="8811" xr:uid="{34176437-B090-4AC3-AAB6-A3634F712F30}"/>
    <cellStyle name="20% - Accent6 17 3" xfId="8812" xr:uid="{B0FCCBD8-2F33-4E4D-BEE0-B20D88535504}"/>
    <cellStyle name="20% - Accent6 17 4" xfId="8813" xr:uid="{12F590F0-2F6D-43A1-A787-0D5BC13AF91F}"/>
    <cellStyle name="20% - Accent6 17 5" xfId="8814" xr:uid="{798172CD-994A-4F66-95E0-27ACC261296D}"/>
    <cellStyle name="20% - Accent6 17 6" xfId="6713" xr:uid="{1FA87298-00BD-420E-AA28-FBA630A8F149}"/>
    <cellStyle name="20% - Accent6 17 7" xfId="21339" xr:uid="{AEAD0FC1-47CC-48D6-ADD8-B671C960F910}"/>
    <cellStyle name="20% - Accent6 18" xfId="1208" xr:uid="{21A5DE9C-F295-47A5-9BBD-CBE453760066}"/>
    <cellStyle name="20% - Accent6 18 2" xfId="8815" xr:uid="{F274EDBD-156B-430F-ADCB-5A437B73A560}"/>
    <cellStyle name="20% - Accent6 18 2 2" xfId="8816" xr:uid="{A47D82C6-F1FC-4266-9BDB-1F4FDE19CB02}"/>
    <cellStyle name="20% - Accent6 18 2 3" xfId="8817" xr:uid="{A9EFAC8B-64E3-4CEF-A397-A73D1A9438BD}"/>
    <cellStyle name="20% - Accent6 18 3" xfId="8818" xr:uid="{FE8AFC94-EDF0-4EB6-A49F-7E5164E97A43}"/>
    <cellStyle name="20% - Accent6 18 4" xfId="8819" xr:uid="{F10E0CD6-9683-4760-8799-E3DAF0916891}"/>
    <cellStyle name="20% - Accent6 18 5" xfId="8820" xr:uid="{76F052F4-2896-4177-8BEC-6E38062BD5E2}"/>
    <cellStyle name="20% - Accent6 18 6" xfId="6714" xr:uid="{D0DCE338-64C0-4508-A63A-50F6162DBB65}"/>
    <cellStyle name="20% - Accent6 18 7" xfId="21340" xr:uid="{A0645B53-3C35-4C1C-B24B-120D9BC243C1}"/>
    <cellStyle name="20% - Accent6 19" xfId="1209" xr:uid="{5C9F184D-07DF-4C0C-BCCD-AC5CA4EB20AE}"/>
    <cellStyle name="20% - Accent6 19 2" xfId="8821" xr:uid="{EF975EA0-3B72-41F0-AE8F-5ED63B1A293D}"/>
    <cellStyle name="20% - Accent6 19 2 2" xfId="8822" xr:uid="{260D1D48-23F8-4B4D-8516-B8E21738D46F}"/>
    <cellStyle name="20% - Accent6 19 2 3" xfId="8823" xr:uid="{A6BBDB53-49C6-40A6-901E-B2DC2E6A4356}"/>
    <cellStyle name="20% - Accent6 19 3" xfId="8824" xr:uid="{0F4136AF-A373-469D-8D11-3CF6770CDD3A}"/>
    <cellStyle name="20% - Accent6 19 4" xfId="8825" xr:uid="{31D5B49A-DC9C-4761-B2B2-B93459D1BCAB}"/>
    <cellStyle name="20% - Accent6 19 5" xfId="8826" xr:uid="{5665A4E7-F5F7-460E-8767-350B25BD30CD}"/>
    <cellStyle name="20% - Accent6 19 6" xfId="6715" xr:uid="{4601623E-5897-46B2-9BDB-7FC399B27CDD}"/>
    <cellStyle name="20% - Accent6 19 7" xfId="21341" xr:uid="{4804AAF4-B775-4289-BF02-09A203B7C6A3}"/>
    <cellStyle name="20% - Accent6 2" xfId="1210" xr:uid="{74FA0050-B648-46B9-B092-3EF28E440C4F}"/>
    <cellStyle name="20% - Accent6 2 10" xfId="8827" xr:uid="{F8C90E57-7E78-4AA9-88E5-56E8162353D3}"/>
    <cellStyle name="20% - Accent6 2 11" xfId="8828" xr:uid="{2C6ED27B-F484-4B29-9B7C-A1F1274C1AEF}"/>
    <cellStyle name="20% - Accent6 2 11 2" xfId="8829" xr:uid="{470C897E-C43F-4540-ACEA-7F8BB7F7184A}"/>
    <cellStyle name="20% - Accent6 2 12" xfId="8830" xr:uid="{2688C6BB-3CC2-4519-9B2E-146A9B1AF1F5}"/>
    <cellStyle name="20% - Accent6 2 13" xfId="8831" xr:uid="{F39433F1-3799-4B6C-B786-8C8102A1DF8C}"/>
    <cellStyle name="20% - Accent6 2 14" xfId="8832" xr:uid="{89A35FCF-1511-4B6C-A4B6-4590B2E4D307}"/>
    <cellStyle name="20% - Accent6 2 15" xfId="5131" xr:uid="{748D4E9E-49B8-45B1-81DD-142C97DD00C3}"/>
    <cellStyle name="20% - Accent6 2 2" xfId="4697" xr:uid="{45EFFA3D-DE60-4FF2-B860-857B61136189}"/>
    <cellStyle name="20% - Accent6 2 2 2" xfId="8834" xr:uid="{7B900821-37C0-4A1F-8AB1-CA9164108ACB}"/>
    <cellStyle name="20% - Accent6 2 2 2 2" xfId="8835" xr:uid="{2ADE4681-F041-4754-BB08-DC0F9C840C4A}"/>
    <cellStyle name="20% - Accent6 2 2 3" xfId="8836" xr:uid="{216A27DE-57F6-4D7B-964F-2FC7781F7376}"/>
    <cellStyle name="20% - Accent6 2 2 4" xfId="8837" xr:uid="{8530B94D-269C-4A54-86C0-B810E988189B}"/>
    <cellStyle name="20% - Accent6 2 2 5" xfId="8833" xr:uid="{FBCAFD4E-CC57-465C-923F-5F5FBC78E8E4}"/>
    <cellStyle name="20% - Accent6 2 3" xfId="8838" xr:uid="{02EBFD5B-29FE-434F-9926-ECF6B458CF07}"/>
    <cellStyle name="20% - Accent6 2 3 2" xfId="8839" xr:uid="{D450DA71-0797-4F50-9D14-A35F13A458F5}"/>
    <cellStyle name="20% - Accent6 2 4" xfId="8840" xr:uid="{A353AB6B-6AF9-4278-B10D-E5045ACC803E}"/>
    <cellStyle name="20% - Accent6 2 5" xfId="8841" xr:uid="{9B2D184F-53B6-4DB9-AD50-A6AB55D23206}"/>
    <cellStyle name="20% - Accent6 2 6" xfId="8842" xr:uid="{86F0F138-EF48-4BB5-9E95-5D7759A05B4E}"/>
    <cellStyle name="20% - Accent6 2 7" xfId="8843" xr:uid="{2784A5AF-AC74-43E2-AF5C-B1A472EBF2DC}"/>
    <cellStyle name="20% - Accent6 2 8" xfId="8844" xr:uid="{495FD1A5-E882-4BA5-8AA9-C35A77E7F62B}"/>
    <cellStyle name="20% - Accent6 2 9" xfId="8845" xr:uid="{02C56E54-4F36-4C94-A908-D80008C1308D}"/>
    <cellStyle name="20% - Accent6 20" xfId="1211" xr:uid="{5CF7611F-7903-4DAB-8F24-C31F82B43119}"/>
    <cellStyle name="20% - Accent6 20 2" xfId="8846" xr:uid="{7479CF65-307B-4535-B45F-E21103549748}"/>
    <cellStyle name="20% - Accent6 20 2 2" xfId="8847" xr:uid="{E3B6E31E-8BA0-4883-87D6-9358EEE9CFB1}"/>
    <cellStyle name="20% - Accent6 20 2 3" xfId="8848" xr:uid="{FBED80C2-FD7A-4C32-B420-4CF754A79D54}"/>
    <cellStyle name="20% - Accent6 20 3" xfId="8849" xr:uid="{4291A944-55F1-4B9D-90E8-4B25B4773C1A}"/>
    <cellStyle name="20% - Accent6 20 4" xfId="8850" xr:uid="{765A28D2-97D0-4EC7-9097-631945D1EBEE}"/>
    <cellStyle name="20% - Accent6 20 5" xfId="8851" xr:uid="{41C38042-10F0-41FF-8C76-8F06D653913D}"/>
    <cellStyle name="20% - Accent6 20 6" xfId="6716" xr:uid="{29D810BA-B62C-4E74-9E86-4ADD774C3A94}"/>
    <cellStyle name="20% - Accent6 20 7" xfId="21342" xr:uid="{5D6928A8-2AA9-4F1A-9C17-38AEBFA72A74}"/>
    <cellStyle name="20% - Accent6 21" xfId="1212" xr:uid="{437C4AA0-EF9D-4B27-B3EC-2EB04AB6BC5E}"/>
    <cellStyle name="20% - Accent6 21 2" xfId="8852" xr:uid="{5AAF0689-952D-4E86-891A-152D0FEFEA9A}"/>
    <cellStyle name="20% - Accent6 21 2 2" xfId="8853" xr:uid="{D85FCB50-6466-4F7E-84E1-239A70376523}"/>
    <cellStyle name="20% - Accent6 21 2 3" xfId="8854" xr:uid="{26102BC8-3E5A-4937-92D7-DAE912CE8428}"/>
    <cellStyle name="20% - Accent6 21 3" xfId="8855" xr:uid="{0D86AAC0-8599-4914-99DD-2588D1FA5F09}"/>
    <cellStyle name="20% - Accent6 21 4" xfId="8856" xr:uid="{1E232EDC-2350-4929-A6F7-9D8719CC745F}"/>
    <cellStyle name="20% - Accent6 21 5" xfId="8857" xr:uid="{96B0038F-2427-4EE9-8846-7D69B4A82C40}"/>
    <cellStyle name="20% - Accent6 21 6" xfId="6717" xr:uid="{BB49256F-82B6-4508-94B7-C15023E5100D}"/>
    <cellStyle name="20% - Accent6 21 7" xfId="21343" xr:uid="{D0D6EBAC-B6E2-488E-BBCC-BA0FC3C16074}"/>
    <cellStyle name="20% - Accent6 22" xfId="1213" xr:uid="{4BB7A5F3-D44C-4620-B37A-1852BACAFF02}"/>
    <cellStyle name="20% - Accent6 22 2" xfId="8858" xr:uid="{FE2192D8-A657-4694-9A5D-EA7B45A9806E}"/>
    <cellStyle name="20% - Accent6 22 2 2" xfId="8859" xr:uid="{6DEF8C85-12AF-4615-80D1-1A608676A247}"/>
    <cellStyle name="20% - Accent6 22 2 3" xfId="8860" xr:uid="{3D2D976D-F854-4CBC-9C3B-15B16520C456}"/>
    <cellStyle name="20% - Accent6 22 3" xfId="8861" xr:uid="{4E10FC6A-A7E4-42F8-B55F-BD87534BED73}"/>
    <cellStyle name="20% - Accent6 22 4" xfId="8862" xr:uid="{CFA06E59-075D-41CD-919A-727DF9E9416F}"/>
    <cellStyle name="20% - Accent6 22 5" xfId="8863" xr:uid="{4CF1F37D-F14F-4ECE-B152-F44889F9F463}"/>
    <cellStyle name="20% - Accent6 22 6" xfId="6718" xr:uid="{4E4820FF-69DA-41B7-9FCA-6B8EE41246CA}"/>
    <cellStyle name="20% - Accent6 22 7" xfId="21344" xr:uid="{B9E3C0F1-74AD-46C9-BA41-ED0895416E34}"/>
    <cellStyle name="20% - Accent6 23" xfId="1214" xr:uid="{09DAC55B-D684-4CCF-A3C5-FE2B2CAD666D}"/>
    <cellStyle name="20% - Accent6 23 2" xfId="8864" xr:uid="{BA5C4720-A36D-4F4B-B66F-D6E6F12BCE35}"/>
    <cellStyle name="20% - Accent6 23 2 2" xfId="8865" xr:uid="{E34697F3-4EEB-4BFE-939E-98443B2A5676}"/>
    <cellStyle name="20% - Accent6 23 2 3" xfId="8866" xr:uid="{39B75C5D-B26A-4CEE-B95E-77AD9561964F}"/>
    <cellStyle name="20% - Accent6 23 3" xfId="8867" xr:uid="{8240B61A-56AE-4143-A295-C225FADE8855}"/>
    <cellStyle name="20% - Accent6 23 4" xfId="8868" xr:uid="{09BD6848-26C8-4828-A37E-87E7D99F3A7D}"/>
    <cellStyle name="20% - Accent6 23 5" xfId="8869" xr:uid="{D70DEA49-D4E5-4F95-AA80-BC0ED824BE83}"/>
    <cellStyle name="20% - Accent6 23 6" xfId="6719" xr:uid="{9357543E-793F-4647-A7BC-0D7C24A9383B}"/>
    <cellStyle name="20% - Accent6 23 7" xfId="21345" xr:uid="{80206C12-1C70-4411-A0D8-F94C8A813FA7}"/>
    <cellStyle name="20% - Accent6 24" xfId="1215" xr:uid="{4061A0DB-4F76-475F-911D-01551A9B6F1B}"/>
    <cellStyle name="20% - Accent6 24 2" xfId="8870" xr:uid="{8D01316D-165F-4983-8F0F-F832B24D314A}"/>
    <cellStyle name="20% - Accent6 24 2 2" xfId="8871" xr:uid="{35BB1FF8-2463-4AAB-A22A-7736F82F28BB}"/>
    <cellStyle name="20% - Accent6 24 2 3" xfId="8872" xr:uid="{3841D8FA-F4EA-4E71-8CDB-72F20F8F3AA5}"/>
    <cellStyle name="20% - Accent6 24 3" xfId="8873" xr:uid="{83308EF5-A080-4045-A6BD-195548E285B5}"/>
    <cellStyle name="20% - Accent6 24 4" xfId="8874" xr:uid="{9004BB12-A790-4DD1-BC32-5C8F57EF6FE7}"/>
    <cellStyle name="20% - Accent6 24 5" xfId="8875" xr:uid="{A634B3AE-5BA9-4FDD-87DA-3F42DA3E1D8C}"/>
    <cellStyle name="20% - Accent6 24 6" xfId="6720" xr:uid="{2819E684-6E2F-4CF1-BBD0-02C32B7A0824}"/>
    <cellStyle name="20% - Accent6 24 7" xfId="21346" xr:uid="{FE73B7EB-8DAC-4E3A-BB46-4539CD9F0EF3}"/>
    <cellStyle name="20% - Accent6 25" xfId="1216" xr:uid="{1463A924-61B0-4254-B8F3-DDFAD48735CB}"/>
    <cellStyle name="20% - Accent6 25 2" xfId="8876" xr:uid="{40B2A5D7-1A98-41E0-9D62-B90F56CE8EF2}"/>
    <cellStyle name="20% - Accent6 25 2 2" xfId="8877" xr:uid="{B70AE5B4-0462-4A84-B7DA-F01EFCAB2860}"/>
    <cellStyle name="20% - Accent6 25 2 3" xfId="8878" xr:uid="{269D2B62-E766-417C-B27E-DAAF3C4EF289}"/>
    <cellStyle name="20% - Accent6 25 3" xfId="8879" xr:uid="{AB866F89-35C8-40E0-A58E-7A70CD63B067}"/>
    <cellStyle name="20% - Accent6 25 4" xfId="8880" xr:uid="{AE7BCCE6-57AC-44AE-BD4C-FC93797CE386}"/>
    <cellStyle name="20% - Accent6 25 5" xfId="8881" xr:uid="{8D7604DA-1827-4059-A925-E37E06BE1DDF}"/>
    <cellStyle name="20% - Accent6 25 6" xfId="6721" xr:uid="{0460CA2A-F316-48EC-8764-3DAB09356E5F}"/>
    <cellStyle name="20% - Accent6 25 7" xfId="21347" xr:uid="{A97FE918-890F-43AA-A50E-85119CB5BF42}"/>
    <cellStyle name="20% - Accent6 26" xfId="1217" xr:uid="{6B95D382-6FA5-493B-A7B8-AC633C8256AD}"/>
    <cellStyle name="20% - Accent6 26 2" xfId="8882" xr:uid="{68254980-B55D-409B-AA5F-B1D421D1288C}"/>
    <cellStyle name="20% - Accent6 26 2 2" xfId="8883" xr:uid="{C7008F1F-99ED-4C26-89EC-8F5D1B2CD9C3}"/>
    <cellStyle name="20% - Accent6 26 2 3" xfId="8884" xr:uid="{440587F1-5410-4E6E-B136-9DF5374A3273}"/>
    <cellStyle name="20% - Accent6 26 3" xfId="8885" xr:uid="{1365E09C-5224-4343-8902-A9E12A104752}"/>
    <cellStyle name="20% - Accent6 26 4" xfId="8886" xr:uid="{C8E150D6-876C-4B41-9D5F-E2B0D13E436F}"/>
    <cellStyle name="20% - Accent6 26 5" xfId="8887" xr:uid="{869B27DE-1705-474D-AD1E-C20F0D87D101}"/>
    <cellStyle name="20% - Accent6 26 6" xfId="6722" xr:uid="{BA1BA993-3AFA-48B7-BA16-FDF033C09117}"/>
    <cellStyle name="20% - Accent6 26 7" xfId="21348" xr:uid="{EBD5FAB4-9B03-43D9-BD81-07C7EEF710BD}"/>
    <cellStyle name="20% - Accent6 27" xfId="1218" xr:uid="{4505D953-6602-43DB-9DE8-31B3B9E3B460}"/>
    <cellStyle name="20% - Accent6 27 2" xfId="8888" xr:uid="{7C123DBF-395F-4065-BF37-97914BCC0D59}"/>
    <cellStyle name="20% - Accent6 27 2 2" xfId="8889" xr:uid="{BB083D29-0642-4EF5-815B-1700EE850AF3}"/>
    <cellStyle name="20% - Accent6 27 2 2 2" xfId="15535" xr:uid="{4F80A119-3A78-4B82-8EEF-0B5D9B6EB0F5}"/>
    <cellStyle name="20% - Accent6 27 2 2 2 2" xfId="23289" xr:uid="{120B2660-297B-4D4F-9025-5CFB0145599E}"/>
    <cellStyle name="20% - Accent6 27 2 2 3" xfId="22760" xr:uid="{E3A13C6C-4A83-40CD-8BEA-AFE67AC78332}"/>
    <cellStyle name="20% - Accent6 27 2 3" xfId="15534" xr:uid="{145E34BA-8F03-4039-9000-BDC33AC764FE}"/>
    <cellStyle name="20% - Accent6 27 2 3 2" xfId="23288" xr:uid="{A7984768-5FB8-42EE-9816-55F7AEBF683B}"/>
    <cellStyle name="20% - Accent6 27 2 4" xfId="22759" xr:uid="{24255F31-DA1D-4E76-BA72-2BC2384B13F8}"/>
    <cellStyle name="20% - Accent6 27 3" xfId="8890" xr:uid="{B1034D44-3286-437C-9F6B-05AF89DB1AEF}"/>
    <cellStyle name="20% - Accent6 27 3 2" xfId="15536" xr:uid="{12D061C7-1578-415E-A48A-651EF867BB5A}"/>
    <cellStyle name="20% - Accent6 27 3 2 2" xfId="23290" xr:uid="{E56B76EC-8B2B-4069-A96E-D3ED58E43DC0}"/>
    <cellStyle name="20% - Accent6 27 3 3" xfId="22761" xr:uid="{17C91C9A-6FAC-41CF-A56C-5B610BB25517}"/>
    <cellStyle name="20% - Accent6 27 4" xfId="6723" xr:uid="{5E9BB98E-1895-403D-93D5-D7B4962663FF}"/>
    <cellStyle name="20% - Accent6 27 4 2" xfId="22696" xr:uid="{0B3873EC-5D8F-4C73-AEF2-ABB9998E71A6}"/>
    <cellStyle name="20% - Accent6 27 5" xfId="15461" xr:uid="{66349497-8C16-4F62-AF96-5868E567CEB8}"/>
    <cellStyle name="20% - Accent6 27 5 2" xfId="23224" xr:uid="{DB178A4F-84E7-4A15-956C-A03630085EEF}"/>
    <cellStyle name="20% - Accent6 27 6" xfId="21349" xr:uid="{33EB6AEB-3EC2-4D7B-ADD0-DDA2CF8B599B}"/>
    <cellStyle name="20% - Accent6 28" xfId="1219" xr:uid="{D6EEEA60-B5EA-4DC1-9037-88B90AE6CE7F}"/>
    <cellStyle name="20% - Accent6 28 2" xfId="6492" xr:uid="{84206F1D-D8DA-41BB-B51E-647AF747F2D0}"/>
    <cellStyle name="20% - Accent6 28 3" xfId="21350" xr:uid="{D8EF0BE3-4684-435B-8160-E80754DE7C40}"/>
    <cellStyle name="20% - Accent6 29" xfId="1220" xr:uid="{427A4CB6-CB21-4079-9532-E4EC0199C284}"/>
    <cellStyle name="20% - Accent6 29 2" xfId="8891" xr:uid="{E43CA5B9-1A00-4445-9DE9-6676F18B673B}"/>
    <cellStyle name="20% - Accent6 29 2 2" xfId="22762" xr:uid="{BB68BB34-3F20-4B8C-8D98-302FD7550310}"/>
    <cellStyle name="20% - Accent6 29 3" xfId="15537" xr:uid="{FA3D2B76-55AA-4939-8021-66AC1A9F54AF}"/>
    <cellStyle name="20% - Accent6 29 3 2" xfId="23291" xr:uid="{B4D957FC-EA09-4FFC-9091-26C774B2861F}"/>
    <cellStyle name="20% - Accent6 29 4" xfId="21351" xr:uid="{BEA58282-6C15-4C66-9395-61C57BBAF8AF}"/>
    <cellStyle name="20% - Accent6 3" xfId="1221" xr:uid="{59307AD3-3C54-4490-87D7-C53855636A4B}"/>
    <cellStyle name="20% - Accent6 3 2" xfId="4873" xr:uid="{61396D9E-BE09-4740-AA27-1459DD708557}"/>
    <cellStyle name="20% - Accent6 3 2 2" xfId="8893" xr:uid="{0E5666A4-7769-4747-83D4-37F094E8B1CF}"/>
    <cellStyle name="20% - Accent6 3 2 2 2" xfId="8894" xr:uid="{46CD3D53-DF21-4D50-918C-511EBEDCAB86}"/>
    <cellStyle name="20% - Accent6 3 2 3" xfId="8895" xr:uid="{B8AF7DDC-5409-4236-BEE5-0E5F51FC666E}"/>
    <cellStyle name="20% - Accent6 3 2 4" xfId="8896" xr:uid="{81EF18EB-C083-459C-B0D2-C8CEA1890B6B}"/>
    <cellStyle name="20% - Accent6 3 2 5" xfId="8892" xr:uid="{60B8368E-413D-4F89-BBC0-2E73FE6CF95D}"/>
    <cellStyle name="20% - Accent6 3 3" xfId="8897" xr:uid="{9A9518D6-03B5-440C-B89D-56006A9382C4}"/>
    <cellStyle name="20% - Accent6 3 3 2" xfId="8898" xr:uid="{9AB8A220-ADD3-46EC-8A9C-6CAA9FB93482}"/>
    <cellStyle name="20% - Accent6 3 4" xfId="8899" xr:uid="{4B7271E6-99EA-4238-909C-E35D0E7C03CB}"/>
    <cellStyle name="20% - Accent6 3 5" xfId="8900" xr:uid="{CB38A569-CC5F-4033-AB86-2D2ED67C5972}"/>
    <cellStyle name="20% - Accent6 3 6" xfId="6724" xr:uid="{C224AD53-3319-44C1-BC25-BE92D485B09D}"/>
    <cellStyle name="20% - Accent6 3 7" xfId="21352" xr:uid="{88EF9633-A03E-4726-BBA6-C105E377A3BB}"/>
    <cellStyle name="20% - Accent6 30" xfId="1222" xr:uid="{D67C6B54-061E-48E3-9F29-656208B05C46}"/>
    <cellStyle name="20% - Accent6 30 2" xfId="8901" xr:uid="{8DE6E3AF-4D03-4530-860D-636F4CFE324F}"/>
    <cellStyle name="20% - Accent6 30 2 2" xfId="22763" xr:uid="{08D89764-79A2-462F-B8BF-ADF340CE561F}"/>
    <cellStyle name="20% - Accent6 30 3" xfId="15538" xr:uid="{54827A25-29AE-4261-9279-5AB9620AE43F}"/>
    <cellStyle name="20% - Accent6 30 3 2" xfId="23292" xr:uid="{84F8CA4E-0DAC-4268-B7F9-66E892F16C72}"/>
    <cellStyle name="20% - Accent6 30 4" xfId="21353" xr:uid="{B51D71D0-CA89-4CCF-A38E-A8476E2BE798}"/>
    <cellStyle name="20% - Accent6 31" xfId="1816" xr:uid="{40BC6232-9E23-43F1-9712-27EF8AFD259B}"/>
    <cellStyle name="20% - Accent6 31 2" xfId="8902" xr:uid="{791FB52F-7D9F-4506-AD0A-A6FF110CA720}"/>
    <cellStyle name="20% - Accent6 31 2 2" xfId="22764" xr:uid="{BB2DD1E0-EC95-4FBE-B889-C3DA7E7AC647}"/>
    <cellStyle name="20% - Accent6 31 3" xfId="15539" xr:uid="{AB493A42-833B-4A22-94A1-2B333A0FD65E}"/>
    <cellStyle name="20% - Accent6 31 3 2" xfId="23293" xr:uid="{CECBEC16-05AA-4866-97D3-A1B28952F853}"/>
    <cellStyle name="20% - Accent6 31 4" xfId="21897" xr:uid="{72274EAD-CA2C-45DD-80FB-3BE30409BE1F}"/>
    <cellStyle name="20% - Accent6 32" xfId="1817" xr:uid="{02D3B06C-9A98-4F63-9012-3FC60DE33E06}"/>
    <cellStyle name="20% - Accent6 32 2" xfId="8903" xr:uid="{C12BB4B5-6231-4BAD-B036-93CF57E1A6B1}"/>
    <cellStyle name="20% - Accent6 32 2 2" xfId="22765" xr:uid="{ECF37165-0D81-48C5-A98E-2CF2F1A98670}"/>
    <cellStyle name="20% - Accent6 32 3" xfId="15540" xr:uid="{2BBB86AC-B80A-4633-995F-16886FFC5E46}"/>
    <cellStyle name="20% - Accent6 32 3 2" xfId="23294" xr:uid="{B8A32D81-ED5B-43F6-8361-26C22C2285F7}"/>
    <cellStyle name="20% - Accent6 32 4" xfId="21898" xr:uid="{E68586BD-ED6B-4626-934B-0E26C37FE1D8}"/>
    <cellStyle name="20% - Accent6 33" xfId="1818" xr:uid="{84DE85BB-119E-4035-A4C6-DE60109C3294}"/>
    <cellStyle name="20% - Accent6 33 2" xfId="8904" xr:uid="{5E472C98-7190-433A-A728-8A5138DF38DC}"/>
    <cellStyle name="20% - Accent6 33 2 2" xfId="22766" xr:uid="{A9E7E510-1D90-4A54-85CD-80E5C18158C8}"/>
    <cellStyle name="20% - Accent6 33 3" xfId="15541" xr:uid="{7B72265C-5E62-4ADE-9DA8-7F0AD463D778}"/>
    <cellStyle name="20% - Accent6 33 3 2" xfId="23295" xr:uid="{DEAFFCE1-B53E-4686-9D1E-20C317CCB6B0}"/>
    <cellStyle name="20% - Accent6 33 4" xfId="21899" xr:uid="{691D0ED7-0F3F-4A06-BCD0-11A15DE62A33}"/>
    <cellStyle name="20% - Accent6 34" xfId="1819" xr:uid="{8283E4AC-2449-4C8A-81E4-DEB6932B0BCB}"/>
    <cellStyle name="20% - Accent6 34 2" xfId="5766" xr:uid="{FC46C9C5-2E7C-4D1F-97C5-FE79766FEA7F}"/>
    <cellStyle name="20% - Accent6 34 3" xfId="21900" xr:uid="{BE885DD6-26FB-42A2-BB47-996BC01197E1}"/>
    <cellStyle name="20% - Accent6 35" xfId="1820" xr:uid="{347A565B-4583-4944-864D-57F019B67F5F}"/>
    <cellStyle name="20% - Accent6 35 2" xfId="21901" xr:uid="{4372544B-CB17-4DF7-80AE-1264EA912CF2}"/>
    <cellStyle name="20% - Accent6 36" xfId="1821" xr:uid="{ED252115-969C-40CB-A4A0-5FF2A9A2E254}"/>
    <cellStyle name="20% - Accent6 36 2" xfId="21902" xr:uid="{1C9C4BD0-16A8-4A9C-8C55-6816189F0044}"/>
    <cellStyle name="20% - Accent6 37" xfId="1822" xr:uid="{9B30CBE4-B0F2-4555-8BBF-E01F99F0DF25}"/>
    <cellStyle name="20% - Accent6 37 2" xfId="21903" xr:uid="{6BB31B10-947B-451D-8C0C-CDD66B17DF51}"/>
    <cellStyle name="20% - Accent6 38" xfId="1823" xr:uid="{994F175A-6608-4C55-A158-EAB5B8D8C299}"/>
    <cellStyle name="20% - Accent6 38 2" xfId="21904" xr:uid="{47C97ECE-458F-43B0-AB9E-CAA018C7CB71}"/>
    <cellStyle name="20% - Accent6 39" xfId="1824" xr:uid="{9C79F4D6-00A6-4E0F-AAAF-8491825A9D26}"/>
    <cellStyle name="20% - Accent6 39 2" xfId="21905" xr:uid="{2A4DA0E7-EE95-4386-A451-25FC0B0AD26B}"/>
    <cellStyle name="20% - Accent6 4" xfId="1223" xr:uid="{E2599C09-F5DD-4168-B9A8-5B98F8A002AB}"/>
    <cellStyle name="20% - Accent6 4 2" xfId="5002" xr:uid="{A16CC224-7EDE-43DD-8678-5FE35B3CEE50}"/>
    <cellStyle name="20% - Accent6 4 2 2" xfId="8906" xr:uid="{95CB3EBF-166C-4BA7-B22C-7A69E1FD86DF}"/>
    <cellStyle name="20% - Accent6 4 2 2 2" xfId="8907" xr:uid="{01BBA22F-1A7A-4BA1-8E43-6F67C5D9338F}"/>
    <cellStyle name="20% - Accent6 4 2 3" xfId="8908" xr:uid="{096535E0-B780-4C26-86C5-727C99443D54}"/>
    <cellStyle name="20% - Accent6 4 2 4" xfId="8909" xr:uid="{9F5A3C5D-116A-45CB-815F-5ACAB99D692D}"/>
    <cellStyle name="20% - Accent6 4 2 5" xfId="8905" xr:uid="{5BD2521B-2DA2-4769-84A2-F7228DB0FCBB}"/>
    <cellStyle name="20% - Accent6 4 3" xfId="8910" xr:uid="{9DB3F18F-DDC3-4E7D-9639-5E581B9D104E}"/>
    <cellStyle name="20% - Accent6 4 3 2" xfId="8911" xr:uid="{4FE6AB71-2028-4507-9456-37BB9D0F3917}"/>
    <cellStyle name="20% - Accent6 4 4" xfId="8912" xr:uid="{AA8A2BD1-6466-4098-A102-46DBCB5EC66E}"/>
    <cellStyle name="20% - Accent6 4 5" xfId="8913" xr:uid="{5CE07452-CBD6-4F36-AE9F-F26530574A10}"/>
    <cellStyle name="20% - Accent6 4 6" xfId="6725" xr:uid="{9872383B-7467-40D4-9686-DA09189F0645}"/>
    <cellStyle name="20% - Accent6 4 7" xfId="21354" xr:uid="{CC741126-21CD-48C7-95F5-9B4870E5EF9A}"/>
    <cellStyle name="20% - Accent6 40" xfId="1825" xr:uid="{48886E43-1BA9-47DB-B432-EDAAE3AFACCB}"/>
    <cellStyle name="20% - Accent6 40 2" xfId="21906" xr:uid="{FD2B359B-1E40-4909-B5AD-AF9E5C2588EF}"/>
    <cellStyle name="20% - Accent6 41" xfId="1826" xr:uid="{0615B675-E11D-447D-8A89-53789363B217}"/>
    <cellStyle name="20% - Accent6 41 2" xfId="21907" xr:uid="{F70DB250-DBAF-4F1C-B4AE-F0463E997F83}"/>
    <cellStyle name="20% - Accent6 42" xfId="1827" xr:uid="{94136D41-84EE-47BA-AB1C-3BFF5E26E361}"/>
    <cellStyle name="20% - Accent6 42 2" xfId="21908" xr:uid="{CA98DA35-7D30-4053-AFFF-55B67F4D4FF6}"/>
    <cellStyle name="20% - Accent6 43" xfId="1828" xr:uid="{FC1F8CCB-A5C9-46AE-8212-2434186F55FB}"/>
    <cellStyle name="20% - Accent6 43 2" xfId="21909" xr:uid="{BEF83002-FF6E-481C-82A2-59A75DA61E3F}"/>
    <cellStyle name="20% - Accent6 44" xfId="1829" xr:uid="{40EEAB65-C25C-4D3F-BCA6-1634FDFBCEBA}"/>
    <cellStyle name="20% - Accent6 44 2" xfId="21910" xr:uid="{C4DCCE3A-7F8D-4417-A281-738A8E6C97B6}"/>
    <cellStyle name="20% - Accent6 45" xfId="1830" xr:uid="{21D687BC-7655-44B1-B0D0-66FD9C30B2EE}"/>
    <cellStyle name="20% - Accent6 45 2" xfId="21911" xr:uid="{8DEBE3BB-FEDA-47DE-BCD1-892C4F76FE66}"/>
    <cellStyle name="20% - Accent6 46" xfId="1831" xr:uid="{51D35FD3-E8F2-45B6-AD63-C9BAF0C7C23F}"/>
    <cellStyle name="20% - Accent6 46 2" xfId="21912" xr:uid="{4D6F202A-F68D-4A13-BD79-AC6587E48E46}"/>
    <cellStyle name="20% - Accent6 47" xfId="1832" xr:uid="{AE65AEDC-DCD4-4D9A-9486-50D8CAC3B37C}"/>
    <cellStyle name="20% - Accent6 47 2" xfId="21913" xr:uid="{0F9100B4-843D-4A85-A43C-D403A32FDF89}"/>
    <cellStyle name="20% - Accent6 48" xfId="1833" xr:uid="{444E4BCA-1500-4D64-9FF9-D08EFD90A9CE}"/>
    <cellStyle name="20% - Accent6 48 2" xfId="21914" xr:uid="{23406A22-3304-4C73-9565-392A0DC241D5}"/>
    <cellStyle name="20% - Accent6 49" xfId="1834" xr:uid="{9E20638A-9889-4750-A231-9B06EB8F112E}"/>
    <cellStyle name="20% - Accent6 49 2" xfId="21915" xr:uid="{696EA105-540E-40A2-BA8D-07F6CAFC0B62}"/>
    <cellStyle name="20% - Accent6 5" xfId="1224" xr:uid="{BE8AD58A-61B3-4EBE-B9EE-19298F3A8E81}"/>
    <cellStyle name="20% - Accent6 5 2" xfId="8914" xr:uid="{2895D088-C06E-4741-BBD5-94272935CFC6}"/>
    <cellStyle name="20% - Accent6 5 2 2" xfId="8915" xr:uid="{23C93AE4-4DF5-4AEB-A3B1-4803B8A797AF}"/>
    <cellStyle name="20% - Accent6 5 2 2 2" xfId="8916" xr:uid="{5A90F643-4184-4924-BA94-AA0246BE9EE1}"/>
    <cellStyle name="20% - Accent6 5 2 3" xfId="8917" xr:uid="{45BAC1A2-F55A-4A0E-95D2-B509BA4473B2}"/>
    <cellStyle name="20% - Accent6 5 2 4" xfId="8918" xr:uid="{23132890-2A62-4528-AF11-4D49FE205CCA}"/>
    <cellStyle name="20% - Accent6 5 3" xfId="8919" xr:uid="{C2D95B77-FD0A-44BC-96E4-185B345BC0CF}"/>
    <cellStyle name="20% - Accent6 5 3 2" xfId="8920" xr:uid="{2003CDE0-46EE-42D6-97E9-8FDCD5F869FA}"/>
    <cellStyle name="20% - Accent6 5 4" xfId="8921" xr:uid="{7A5643C6-7E95-4115-9A53-B19B12C95EA7}"/>
    <cellStyle name="20% - Accent6 5 5" xfId="8922" xr:uid="{76B65F05-78A3-4261-AE59-4C99EF20A457}"/>
    <cellStyle name="20% - Accent6 5 6" xfId="6726" xr:uid="{48F13485-6EFA-4C06-9C5F-5FC251BD8150}"/>
    <cellStyle name="20% - Accent6 5 7" xfId="21355" xr:uid="{880483B2-0DF8-47FC-9E75-8FDC6A16B19E}"/>
    <cellStyle name="20% - Accent6 50" xfId="1835" xr:uid="{A3358950-3370-48A8-8929-FFCD0E391FAC}"/>
    <cellStyle name="20% - Accent6 50 2" xfId="21916" xr:uid="{E9484FA9-5EDF-4C9F-AB50-6E26A2081D3A}"/>
    <cellStyle name="20% - Accent6 51" xfId="1836" xr:uid="{2B53DAC4-C1A6-4769-84FE-D6E2EBE0B215}"/>
    <cellStyle name="20% - Accent6 51 2" xfId="21917" xr:uid="{2682EBD6-3B8D-4339-A675-474B0970392A}"/>
    <cellStyle name="20% - Accent6 52" xfId="1837" xr:uid="{EE90802F-D14A-48D2-9092-6A975804574A}"/>
    <cellStyle name="20% - Accent6 52 2" xfId="21918" xr:uid="{08BF3D59-B423-41B9-8776-87719A8C3E91}"/>
    <cellStyle name="20% - Accent6 53" xfId="1838" xr:uid="{CCCD2EDB-F0CD-49CF-984D-8D272071DBAD}"/>
    <cellStyle name="20% - Accent6 53 2" xfId="21919" xr:uid="{0AC82098-416D-45B8-87B1-1F63A4D11E49}"/>
    <cellStyle name="20% - Accent6 54" xfId="1839" xr:uid="{C05DC181-473C-46C4-BC8C-21D2BDE2C84D}"/>
    <cellStyle name="20% - Accent6 54 2" xfId="21920" xr:uid="{61343331-7B9E-4C19-B09A-85D9D93B7EC1}"/>
    <cellStyle name="20% - Accent6 55" xfId="1840" xr:uid="{4BC780FC-1118-431A-B458-645214794B2B}"/>
    <cellStyle name="20% - Accent6 55 2" xfId="21921" xr:uid="{780EF114-5673-44C3-BC58-3D84BABD1EA9}"/>
    <cellStyle name="20% - Accent6 56" xfId="1841" xr:uid="{9CFC5970-6D5A-42B7-A718-1644EBE949F7}"/>
    <cellStyle name="20% - Accent6 56 2" xfId="21922" xr:uid="{A63D6709-6321-4D7C-ACF4-3C8B1114F299}"/>
    <cellStyle name="20% - Accent6 57" xfId="1842" xr:uid="{4607C54D-1E44-4B51-97B3-D5485E9EF000}"/>
    <cellStyle name="20% - Accent6 57 2" xfId="21923" xr:uid="{06C3C72B-B972-444B-B110-66D0B0ADB38B}"/>
    <cellStyle name="20% - Accent6 58" xfId="1843" xr:uid="{AD355570-CE34-493F-9379-81359E44C0A4}"/>
    <cellStyle name="20% - Accent6 58 2" xfId="21924" xr:uid="{E215F0AA-43A0-49DA-82FE-788BD2211D83}"/>
    <cellStyle name="20% - Accent6 59" xfId="1844" xr:uid="{78EE58E1-5778-40B8-B3DA-5DC2FE1C0560}"/>
    <cellStyle name="20% - Accent6 59 2" xfId="21925" xr:uid="{87106B08-0490-4C2A-9AD3-C0C43B2310D7}"/>
    <cellStyle name="20% - Accent6 6" xfId="1225" xr:uid="{09DAE9E2-08EC-4381-ACCF-B5B1239D437F}"/>
    <cellStyle name="20% - Accent6 6 2" xfId="8923" xr:uid="{B5C84D7F-F411-4002-A010-15EE55AFB434}"/>
    <cellStyle name="20% - Accent6 6 2 2" xfId="8924" xr:uid="{EE564766-FEA6-4977-8127-1EC15E327004}"/>
    <cellStyle name="20% - Accent6 6 2 2 2" xfId="8925" xr:uid="{CEF6E527-B50D-4D01-B4FF-18E10C858070}"/>
    <cellStyle name="20% - Accent6 6 2 3" xfId="8926" xr:uid="{9D3723D1-F242-4E0A-9E15-8741087F3F7A}"/>
    <cellStyle name="20% - Accent6 6 2 4" xfId="8927" xr:uid="{8313EA1D-1906-44E7-90B7-0E46FFDE0302}"/>
    <cellStyle name="20% - Accent6 6 3" xfId="8928" xr:uid="{586D14C8-02D0-4257-B40D-9BD64940B03C}"/>
    <cellStyle name="20% - Accent6 6 3 2" xfId="8929" xr:uid="{709C0D89-0B0B-4713-8140-360585E8AA73}"/>
    <cellStyle name="20% - Accent6 6 4" xfId="8930" xr:uid="{9C5D105C-696F-4E86-A214-E1FD45CE92C6}"/>
    <cellStyle name="20% - Accent6 6 5" xfId="8931" xr:uid="{D5DD887A-6735-42D8-A02A-44CB643CC217}"/>
    <cellStyle name="20% - Accent6 6 6" xfId="6727" xr:uid="{D5644AAF-752F-41C3-A6DF-05A620016163}"/>
    <cellStyle name="20% - Accent6 6 7" xfId="21356" xr:uid="{B1A5FAE1-5A5C-41E6-8B4E-4E7F9ABB9634}"/>
    <cellStyle name="20% - Accent6 60" xfId="1845" xr:uid="{EC66FE29-DBE3-4919-8DDF-983ADB1CEC0A}"/>
    <cellStyle name="20% - Accent6 60 2" xfId="21926" xr:uid="{B157CA45-D7CA-4854-84A9-FC5ABF40361C}"/>
    <cellStyle name="20% - Accent6 61" xfId="1846" xr:uid="{12F0D8C7-30CD-4DC5-BC21-535E3A8C5F16}"/>
    <cellStyle name="20% - Accent6 61 2" xfId="21927" xr:uid="{37F66804-FDBD-4CAD-A146-CA4DD10CFEA7}"/>
    <cellStyle name="20% - Accent6 62" xfId="1847" xr:uid="{B3DA8CBA-4827-4963-8793-33B6C1D8C5F1}"/>
    <cellStyle name="20% - Accent6 62 2" xfId="21928" xr:uid="{F0AFD703-25E1-4319-A86A-8E401260B3EC}"/>
    <cellStyle name="20% - Accent6 63" xfId="1848" xr:uid="{DDA44CF1-0A1C-4FE9-BB7A-F67BC7BE502B}"/>
    <cellStyle name="20% - Accent6 63 2" xfId="21929" xr:uid="{27FA5797-5FAF-4BC9-A4AD-87279120912B}"/>
    <cellStyle name="20% - Accent6 64" xfId="1849" xr:uid="{9D6084ED-B08C-4BB1-BACB-D5C821E088F2}"/>
    <cellStyle name="20% - Accent6 64 2" xfId="21930" xr:uid="{07711298-06E7-48A8-A91D-F1FB3146BB6A}"/>
    <cellStyle name="20% - Accent6 65" xfId="1850" xr:uid="{2CECFD51-86D0-45CA-A773-B84BF244D904}"/>
    <cellStyle name="20% - Accent6 65 2" xfId="21931" xr:uid="{08F89EDC-AF3A-4D91-8C75-81B66385CEAE}"/>
    <cellStyle name="20% - Accent6 66" xfId="1851" xr:uid="{E9905812-12FD-4D6E-94D7-F9D5D3623A7F}"/>
    <cellStyle name="20% - Accent6 66 2" xfId="21932" xr:uid="{14231D84-18A2-4E7E-B68F-D6E3EBAD8A0A}"/>
    <cellStyle name="20% - Accent6 67" xfId="1852" xr:uid="{5506E290-D229-42B7-ABD0-D7D0C191FC41}"/>
    <cellStyle name="20% - Accent6 67 2" xfId="21933" xr:uid="{1C66D2D1-2187-4E00-96F5-729D0E9B1DF7}"/>
    <cellStyle name="20% - Accent6 68" xfId="1853" xr:uid="{E222E881-77F9-4522-9DE8-D9899B9CBE2B}"/>
    <cellStyle name="20% - Accent6 68 2" xfId="21934" xr:uid="{7F48E9CD-976B-41CB-B8EA-D5901D178D41}"/>
    <cellStyle name="20% - Accent6 69" xfId="1854" xr:uid="{E476778A-B5E9-484A-B26B-11A30956AB1E}"/>
    <cellStyle name="20% - Accent6 69 2" xfId="21935" xr:uid="{3DF9F135-C3C0-4773-A378-75661A4BD803}"/>
    <cellStyle name="20% - Accent6 7" xfId="1226" xr:uid="{2942AADE-489C-49D8-83D4-526AC1F97856}"/>
    <cellStyle name="20% - Accent6 7 2" xfId="8932" xr:uid="{0A4DCF23-74BD-4A93-8C49-942D450E63EB}"/>
    <cellStyle name="20% - Accent6 7 2 2" xfId="8933" xr:uid="{8BE9D05A-715D-4C2C-8961-0D8E757324B8}"/>
    <cellStyle name="20% - Accent6 7 2 3" xfId="8934" xr:uid="{FC5AA3B8-73FF-43DE-BF51-0B701A2859E6}"/>
    <cellStyle name="20% - Accent6 7 3" xfId="8935" xr:uid="{CBCE3035-A25C-463D-A99E-D34D7D9C3B75}"/>
    <cellStyle name="20% - Accent6 7 4" xfId="8936" xr:uid="{473BA9B3-B13E-43A3-8488-047F4687D07F}"/>
    <cellStyle name="20% - Accent6 7 5" xfId="8937" xr:uid="{947257AB-9899-4DA8-BD51-486282A8E692}"/>
    <cellStyle name="20% - Accent6 7 6" xfId="6728" xr:uid="{7547B3B3-41F8-4827-B090-1C21063701EA}"/>
    <cellStyle name="20% - Accent6 7 7" xfId="21357" xr:uid="{EA4916AF-1488-4FA5-9070-629726D74766}"/>
    <cellStyle name="20% - Accent6 70" xfId="1855" xr:uid="{1B22B42A-60D5-4AA7-B4E4-C401C429F98B}"/>
    <cellStyle name="20% - Accent6 70 2" xfId="21936" xr:uid="{6A7045F9-00A7-4D64-B0E1-16F1A8D0122F}"/>
    <cellStyle name="20% - Accent6 71" xfId="1856" xr:uid="{8218E098-1B39-49E8-B4A5-2DE3656E921F}"/>
    <cellStyle name="20% - Accent6 71 2" xfId="21937" xr:uid="{9115B944-1F2D-4374-8DB2-2B06C7735F6C}"/>
    <cellStyle name="20% - Accent6 72" xfId="1857" xr:uid="{E342F453-A57E-44A6-A448-CC8B81D01139}"/>
    <cellStyle name="20% - Accent6 72 2" xfId="21938" xr:uid="{08FA147D-8FED-4D19-BBB6-F62105CD71C2}"/>
    <cellStyle name="20% - Accent6 73" xfId="1858" xr:uid="{19071BB7-3D99-4D6E-AEB5-AA1E84473282}"/>
    <cellStyle name="20% - Accent6 73 2" xfId="21939" xr:uid="{43142B9C-CA78-489B-9AD3-D26D588B81FE}"/>
    <cellStyle name="20% - Accent6 74" xfId="1859" xr:uid="{F9F7B0A6-441F-4569-914B-355E445ECE0C}"/>
    <cellStyle name="20% - Accent6 74 2" xfId="21940" xr:uid="{48ED9B2F-34C8-432E-8E07-E98EA698D3E4}"/>
    <cellStyle name="20% - Accent6 75" xfId="1860" xr:uid="{E71F305F-36E6-44B8-963B-BB25EC6B5486}"/>
    <cellStyle name="20% - Accent6 75 2" xfId="21941" xr:uid="{424DF372-981A-41E7-900F-86EEFCE31548}"/>
    <cellStyle name="20% - Accent6 76" xfId="1861" xr:uid="{98DA3DF7-9463-42E9-8783-12A1A94DB603}"/>
    <cellStyle name="20% - Accent6 76 2" xfId="21942" xr:uid="{0CB79CA7-E029-4281-A8C2-5C9901DDAC2F}"/>
    <cellStyle name="20% - Accent6 77" xfId="1862" xr:uid="{6FC27674-EE4C-4385-93DF-F9D95CF1D268}"/>
    <cellStyle name="20% - Accent6 77 2" xfId="21943" xr:uid="{A16332D8-7387-43F9-BEEB-553F42EC79AA}"/>
    <cellStyle name="20% - Accent6 78" xfId="1863" xr:uid="{114622DC-7F03-4D47-AAAF-FF6365945EDD}"/>
    <cellStyle name="20% - Accent6 78 2" xfId="21944" xr:uid="{E4B8171B-A283-45E4-9269-F82B759CD395}"/>
    <cellStyle name="20% - Accent6 79" xfId="1864" xr:uid="{6A2F96F0-D47E-4FBC-8E91-2983E8EC01FD}"/>
    <cellStyle name="20% - Accent6 79 2" xfId="21945" xr:uid="{310AB6C6-6DE8-460D-AB9C-AE931A304034}"/>
    <cellStyle name="20% - Accent6 8" xfId="1227" xr:uid="{28441788-B9FE-44E7-A5BB-235CAF74B1FD}"/>
    <cellStyle name="20% - Accent6 8 2" xfId="8938" xr:uid="{12209802-74A9-40F7-A678-B210E44633A1}"/>
    <cellStyle name="20% - Accent6 8 2 2" xfId="8939" xr:uid="{C1CCCA07-8FB9-4A4B-B869-8A565F9764A8}"/>
    <cellStyle name="20% - Accent6 8 2 3" xfId="8940" xr:uid="{FE928E43-09F6-4294-9FBA-934D70B10615}"/>
    <cellStyle name="20% - Accent6 8 3" xfId="8941" xr:uid="{5F45842F-A4D5-49D7-B1F3-E1BEE6336C7A}"/>
    <cellStyle name="20% - Accent6 8 4" xfId="8942" xr:uid="{B427E2C4-16EF-4E56-8264-CA09129BB9BC}"/>
    <cellStyle name="20% - Accent6 8 5" xfId="8943" xr:uid="{8B8B82CF-CB9C-4225-ABDE-2BEC7C5BA221}"/>
    <cellStyle name="20% - Accent6 8 6" xfId="6729" xr:uid="{2119FD70-61D2-4471-81F2-1B29234AE32C}"/>
    <cellStyle name="20% - Accent6 8 7" xfId="21358" xr:uid="{571C7570-9DE5-45BA-8FEF-DFC4CF5C246F}"/>
    <cellStyle name="20% - Accent6 80" xfId="1865" xr:uid="{F0AC8388-55D6-4F72-BE36-CEFAD51D48A0}"/>
    <cellStyle name="20% - Accent6 80 2" xfId="21946" xr:uid="{203CED38-57B5-4EF1-9296-4B362B3761C6}"/>
    <cellStyle name="20% - Accent6 81" xfId="1866" xr:uid="{118C57B2-8E84-478D-B7F1-482808DAE805}"/>
    <cellStyle name="20% - Accent6 81 2" xfId="21947" xr:uid="{FC6205D8-8093-4C69-A148-15690A3E5BC0}"/>
    <cellStyle name="20% - Accent6 82" xfId="1867" xr:uid="{BD272610-FA3B-4D09-84EB-19B8BE5E9CB0}"/>
    <cellStyle name="20% - Accent6 82 2" xfId="21948" xr:uid="{5E994887-2F10-4872-83FA-FB5BD3F1D9F3}"/>
    <cellStyle name="20% - Accent6 83" xfId="1868" xr:uid="{4C53395B-652B-4480-8A4B-7CF15A251614}"/>
    <cellStyle name="20% - Accent6 83 2" xfId="21949" xr:uid="{08B158EF-C70E-492E-99E3-4B9E147A10A3}"/>
    <cellStyle name="20% - Accent6 84" xfId="1869" xr:uid="{B3F83A21-C12E-47BE-A8E1-8AA95B31959A}"/>
    <cellStyle name="20% - Accent6 84 2" xfId="21950" xr:uid="{D074FE8A-1A2A-49F1-B573-288CD4A42F53}"/>
    <cellStyle name="20% - Accent6 85" xfId="1870" xr:uid="{B72188B3-6266-4524-A1BF-C55AEC4B4B4C}"/>
    <cellStyle name="20% - Accent6 85 2" xfId="21951" xr:uid="{7BCD646B-3AB6-4691-94D4-E7DD078868AA}"/>
    <cellStyle name="20% - Accent6 86" xfId="1871" xr:uid="{0FC82112-7643-463F-A2FB-A604A311A509}"/>
    <cellStyle name="20% - Accent6 86 2" xfId="21952" xr:uid="{38125182-83E4-4E2A-8770-320A854CE072}"/>
    <cellStyle name="20% - Accent6 87" xfId="1872" xr:uid="{8132B884-470B-4012-9961-9B18AF317A4A}"/>
    <cellStyle name="20% - Accent6 87 2" xfId="21953" xr:uid="{920686E2-AA3E-41C0-B5A3-A089693392F0}"/>
    <cellStyle name="20% - Accent6 88" xfId="1873" xr:uid="{E176240D-C0CF-403F-B85A-8454077CE48F}"/>
    <cellStyle name="20% - Accent6 88 2" xfId="21954" xr:uid="{AAAE96C3-5B84-4C16-BB19-90A8978D6FAE}"/>
    <cellStyle name="20% - Accent6 89" xfId="15718" xr:uid="{BD4542BB-E836-4F74-B8D5-F0CF3A9B0749}"/>
    <cellStyle name="20% - Accent6 89 2" xfId="23448" xr:uid="{579389A5-A3EF-4B4C-8DAB-F78DB5E6A007}"/>
    <cellStyle name="20% - Accent6 9" xfId="1228" xr:uid="{50B55443-F465-4D67-AAEC-9BC42DE1CA97}"/>
    <cellStyle name="20% - Accent6 9 2" xfId="8944" xr:uid="{039AEFBF-0E81-402B-B772-578A914AB5B1}"/>
    <cellStyle name="20% - Accent6 9 2 2" xfId="8945" xr:uid="{078CC510-B300-4D7B-9240-5C68D6185620}"/>
    <cellStyle name="20% - Accent6 9 2 3" xfId="8946" xr:uid="{7A574963-CBBC-4F93-B7ED-B2B636B5D9D7}"/>
    <cellStyle name="20% - Accent6 9 3" xfId="8947" xr:uid="{ED0E49E2-6D7B-4FCF-88F4-FB5C978511E3}"/>
    <cellStyle name="20% - Accent6 9 4" xfId="8948" xr:uid="{6C11BB8C-B398-4EAE-84C2-DA1C18C4BCE8}"/>
    <cellStyle name="20% - Accent6 9 5" xfId="8949" xr:uid="{1E4F66B1-8626-4330-88CD-AA2A2908D15E}"/>
    <cellStyle name="20% - Accent6 9 6" xfId="6730" xr:uid="{C1B61161-580D-4F4A-BEBE-6F5BD24A4D91}"/>
    <cellStyle name="20% - Accent6 9 7" xfId="21359" xr:uid="{22ECACE0-DBC9-4BE3-A79C-220E217D9848}"/>
    <cellStyle name="20% - Accent6 90" xfId="21053" xr:uid="{8CD2CC34-E41D-4139-9131-D18CAF019DFF}"/>
    <cellStyle name="20% - アクセント 1" xfId="6731" xr:uid="{F36F0324-EA73-4DE1-BDE8-2E35B83C3726}"/>
    <cellStyle name="20% - アクセント 1 2" xfId="8950" xr:uid="{AEDF0FA5-E8CB-4BE3-80F8-9E21A2B32A9E}"/>
    <cellStyle name="20% - アクセント 1 3" xfId="8951" xr:uid="{0D706F15-F42E-4426-B208-F635375FBFFB}"/>
    <cellStyle name="20% - アクセント 2" xfId="6732" xr:uid="{535C453F-CBA3-482F-970C-B456868945D6}"/>
    <cellStyle name="20% - アクセント 2 2" xfId="8952" xr:uid="{2FCC8474-BAC8-480D-9CD1-DEA324787607}"/>
    <cellStyle name="20% - アクセント 2 3" xfId="8953" xr:uid="{B14E4665-E7DD-444B-B8EF-702E0CD27C0C}"/>
    <cellStyle name="20% - アクセント 3" xfId="6733" xr:uid="{5BE28F8E-02AB-450E-8FEE-6CEA43D14FAC}"/>
    <cellStyle name="20% - アクセント 3 2" xfId="8954" xr:uid="{50986E3D-6F98-47CF-ABBF-7B498FECE635}"/>
    <cellStyle name="20% - アクセント 3 3" xfId="8955" xr:uid="{F69995DA-47D7-41DA-9E01-D29A14E17531}"/>
    <cellStyle name="20% - アクセント 4" xfId="6734" xr:uid="{2CCE8465-C76C-40E0-802F-D528D60304A8}"/>
    <cellStyle name="20% - アクセント 4 2" xfId="8956" xr:uid="{0BAA13C5-1C44-4B68-8818-E729988AD664}"/>
    <cellStyle name="20% - アクセント 4 3" xfId="8957" xr:uid="{344EBA46-F09D-4137-A036-FB8FF7E0550D}"/>
    <cellStyle name="20% - アクセント 5" xfId="6735" xr:uid="{96188E1D-FF51-404F-B0FD-73B0B7BBB7A8}"/>
    <cellStyle name="20% - アクセント 5 2" xfId="8958" xr:uid="{4CB6A3E4-D5CE-4478-BA01-69A7433FC268}"/>
    <cellStyle name="20% - アクセント 5 3" xfId="8959" xr:uid="{778D6E8F-F42C-4674-84E0-936E2C1F8268}"/>
    <cellStyle name="20% - アクセント 6" xfId="6736" xr:uid="{53F43BD5-FCDE-4F39-A4E9-D8673BCDDB29}"/>
    <cellStyle name="20% - アクセント 6 2" xfId="8960" xr:uid="{6AAC344E-6A15-4683-AE95-A7ED9A5AB211}"/>
    <cellStyle name="20% - アクセント 6 3" xfId="8961" xr:uid="{70512453-1C30-4705-B21F-4D7217912799}"/>
    <cellStyle name="20% - ส่วนที่ถูกเน้น1" xfId="153" xr:uid="{1F35BCA7-4592-47B5-9007-EF087254B846}"/>
    <cellStyle name="20% - ส่วนที่ถูกเน้น1 2" xfId="154" xr:uid="{377F143F-2894-4F0B-8026-F019958F0F07}"/>
    <cellStyle name="20% - ส่วนที่ถูกเน้น1 2 2" xfId="8962" xr:uid="{A5D9609C-F645-4C13-90A1-A7B3117266D2}"/>
    <cellStyle name="20% - ส่วนที่ถูกเน้น1 2 3" xfId="8963" xr:uid="{2AFB3A33-55DC-4C31-9E7F-8266EDBEDC96}"/>
    <cellStyle name="20% - ส่วนที่ถูกเน้น1 3" xfId="155" xr:uid="{5C96DC37-5124-48CF-9271-D11BF6BAE00F}"/>
    <cellStyle name="20% - ส่วนที่ถูกเน้น1 3 2" xfId="4874" xr:uid="{12841BBA-2C86-485D-AEF6-04231C46F352}"/>
    <cellStyle name="20% - ส่วนที่ถูกเน้น1 3 2 2" xfId="8964" xr:uid="{598AB097-B73C-477E-9BC6-230E4A88EB49}"/>
    <cellStyle name="20% - ส่วนที่ถูกเน้น1 3 3" xfId="8965" xr:uid="{095E0C26-B3C8-4AA0-A99F-127CAC5B87C5}"/>
    <cellStyle name="20% - ส่วนที่ถูกเน้น1 3 4" xfId="6011" xr:uid="{872E921F-9B97-4991-AEED-21398128EDC2}"/>
    <cellStyle name="20% - ส่วนที่ถูกเน้น1 4" xfId="156" xr:uid="{801A6A89-D8B0-477B-9404-D7F049494EDF}"/>
    <cellStyle name="20% - ส่วนที่ถูกเน้น1 4 2" xfId="5000" xr:uid="{7FC7A6C6-D4BB-4D07-811D-0E239909C97E}"/>
    <cellStyle name="20% - ส่วนที่ถูกเน้น1 4 2 2" xfId="8966" xr:uid="{E531F04E-0C4E-41E8-AE98-35774B134BBB}"/>
    <cellStyle name="20% - ส่วนที่ถูกเน้น1 4 3" xfId="8967" xr:uid="{6ED9EB1F-92C4-4FD5-B6AF-EFE621CB6CB3}"/>
    <cellStyle name="20% - ส่วนที่ถูกเน้น1 4 4" xfId="6012" xr:uid="{FD3D7E63-4362-4481-B83A-7BDE4F0FE7E6}"/>
    <cellStyle name="20% - ส่วนที่ถูกเน้น1 5" xfId="4655" xr:uid="{C8F87079-321E-4BFF-9175-5A61F53228E2}"/>
    <cellStyle name="20% - ส่วนที่ถูกเน้น1 5 2" xfId="8968" xr:uid="{88F6097D-4965-422B-B9C9-B22EAF6D1846}"/>
    <cellStyle name="20% - ส่วนที่ถูกเน้น1 6" xfId="8969" xr:uid="{E850456B-E1E4-484D-8AC9-7312B9075EE8}"/>
    <cellStyle name="20% - ส่วนที่ถูกเน้น1 7" xfId="5767" xr:uid="{F3B707DB-445C-4E1C-9103-4880CF2E3288}"/>
    <cellStyle name="20% - ส่วนที่ถูกเน้น1 8" xfId="5132" xr:uid="{468C9694-3089-4D42-A14F-2C3FC6222553}"/>
    <cellStyle name="20% - ส่วนที่ถูกเน้น2" xfId="4698" xr:uid="{D8BC515D-0F71-4485-B3C1-5876460E30F5}"/>
    <cellStyle name="20% - ส่วนที่ถูกเน้น2 2" xfId="157" xr:uid="{5C32CE85-7C3C-4BCC-9DB0-0D2F93B9CD34}"/>
    <cellStyle name="20% - ส่วนที่ถูกเน้น2 2 2" xfId="8970" xr:uid="{1EC6DD1B-0C6D-40F7-915E-CCA42BA9DCF2}"/>
    <cellStyle name="20% - ส่วนที่ถูกเน้น2 2 3" xfId="8971" xr:uid="{449630C2-DF04-4483-8ED4-8B05BABD720E}"/>
    <cellStyle name="20% - ส่วนที่ถูกเน้น2 3" xfId="158" xr:uid="{9313E5C5-E798-4CB3-92E1-1230F13C993D}"/>
    <cellStyle name="20% - ส่วนที่ถูกเน้น2 3 2" xfId="4875" xr:uid="{34CE1A5D-4DBC-4D30-BE8C-7D88EC7C60F5}"/>
    <cellStyle name="20% - ส่วนที่ถูกเน้น2 3 2 2" xfId="8972" xr:uid="{E45321A4-1A36-4F08-9287-3B589583ADA0}"/>
    <cellStyle name="20% - ส่วนที่ถูกเน้น2 3 3" xfId="8973" xr:uid="{C0879A1E-6A9F-4CC4-9440-2DEC8ACED8B4}"/>
    <cellStyle name="20% - ส่วนที่ถูกเน้น2 3 4" xfId="6013" xr:uid="{2D0CF457-8420-4B11-9D2D-A167A16E7934}"/>
    <cellStyle name="20% - ส่วนที่ถูกเน้น2 4" xfId="159" xr:uid="{422DFA59-FA6B-4F24-BD96-5BB1C03D4797}"/>
    <cellStyle name="20% - ส่วนที่ถูกเน้น2 4 2" xfId="4999" xr:uid="{D74DCCC4-7609-4322-8C71-CACEF85858A9}"/>
    <cellStyle name="20% - ส่วนที่ถูกเน้น2 4 2 2" xfId="8974" xr:uid="{B6ADF975-1A65-4DFB-ABE9-DB545363A894}"/>
    <cellStyle name="20% - ส่วนที่ถูกเน้น2 4 3" xfId="8975" xr:uid="{59206E0E-476F-4F6B-A22E-D57250CE183C}"/>
    <cellStyle name="20% - ส่วนที่ถูกเน้น2 4 4" xfId="6014" xr:uid="{DC8F2E29-B296-44E7-A589-7E3D10B7A622}"/>
    <cellStyle name="20% - ส่วนที่ถูกเน้น2 5" xfId="8976" xr:uid="{4EAE42F5-4B08-40A1-8F8A-2AFE463A65D6}"/>
    <cellStyle name="20% - ส่วนที่ถูกเน้น2 6" xfId="8977" xr:uid="{6715CDC9-0867-449B-AE7A-403BA58A8569}"/>
    <cellStyle name="20% - ส่วนที่ถูกเน้น2 7" xfId="5768" xr:uid="{9BD59333-4078-4B82-87C8-08B1FE6A862B}"/>
    <cellStyle name="20% - ส่วนที่ถูกเน้น2 8" xfId="5133" xr:uid="{29BDB08A-185E-4DED-AF55-93CC500CF604}"/>
    <cellStyle name="20% - ส่วนที่ถูกเน้น3" xfId="160" xr:uid="{8A995552-C4CD-412C-89AD-718EFF079F87}"/>
    <cellStyle name="20% - ส่วนที่ถูกเน้น3 2" xfId="161" xr:uid="{30BDB206-A830-47FC-834F-B94EDB2E3C52}"/>
    <cellStyle name="20% - ส่วนที่ถูกเน้น3 2 2" xfId="8978" xr:uid="{1C730A9F-B156-4A1A-B866-71C7E4CC8A0A}"/>
    <cellStyle name="20% - ส่วนที่ถูกเน้น3 2 3" xfId="8979" xr:uid="{F4EBACDB-F6DB-444E-A519-0F073D8358B7}"/>
    <cellStyle name="20% - ส่วนที่ถูกเน้น3 3" xfId="162" xr:uid="{5CF32871-76D7-49B8-B6CB-31E5CCEA33C1}"/>
    <cellStyle name="20% - ส่วนที่ถูกเน้น3 3 2" xfId="4876" xr:uid="{F0585D7D-8EE7-49D1-AE3A-CF06DE752620}"/>
    <cellStyle name="20% - ส่วนที่ถูกเน้น3 3 2 2" xfId="8980" xr:uid="{3A925B98-FB34-4FE0-A31C-BE63C2F1D862}"/>
    <cellStyle name="20% - ส่วนที่ถูกเน้น3 3 3" xfId="8981" xr:uid="{5767F9FE-E4F3-42C9-9BB3-88E1AFF6C969}"/>
    <cellStyle name="20% - ส่วนที่ถูกเน้น3 3 4" xfId="6015" xr:uid="{20E3DCAA-D492-494F-9BDF-C2113DB394CE}"/>
    <cellStyle name="20% - ส่วนที่ถูกเน้น3 4" xfId="163" xr:uid="{E2532156-BEFF-4602-9873-FD06ACF792F0}"/>
    <cellStyle name="20% - ส่วนที่ถูกเน้น3 4 2" xfId="4998" xr:uid="{BCA16E43-AD21-4505-A527-B057C2E6EF1D}"/>
    <cellStyle name="20% - ส่วนที่ถูกเน้น3 4 2 2" xfId="8982" xr:uid="{3F7AD98A-9E22-4C29-904E-D8599807EE2A}"/>
    <cellStyle name="20% - ส่วนที่ถูกเน้น3 4 3" xfId="8983" xr:uid="{5B03D538-9430-4D74-BC1F-21F1CAD4316A}"/>
    <cellStyle name="20% - ส่วนที่ถูกเน้น3 4 4" xfId="6016" xr:uid="{4EBCAAC3-208A-492E-9547-0238FD40A435}"/>
    <cellStyle name="20% - ส่วนที่ถูกเน้น3 5" xfId="8984" xr:uid="{57C5C66D-3AD7-40D0-B265-C59817BD2B84}"/>
    <cellStyle name="20% - ส่วนที่ถูกเน้น3 6" xfId="8985" xr:uid="{5F241C27-0F63-4B7E-9841-8160A166C436}"/>
    <cellStyle name="20% - ส่วนที่ถูกเน้น3 7" xfId="5769" xr:uid="{1C65D246-137A-4FA0-A7D6-3F7F7D8880BA}"/>
    <cellStyle name="20% - ส่วนที่ถูกเน้น3 8" xfId="5134" xr:uid="{A61D46DE-0D67-43DE-A571-F0FCAECC1886}"/>
    <cellStyle name="20% - ส่วนที่ถูกเน้น4" xfId="164" xr:uid="{C21A096B-CFFF-45FC-AA0E-BA291BCF547B}"/>
    <cellStyle name="20% - ส่วนที่ถูกเน้น4 2" xfId="165" xr:uid="{22E27574-3926-4B1C-BFA5-9B4ED653802A}"/>
    <cellStyle name="20% - ส่วนที่ถูกเน้น4 2 2" xfId="8986" xr:uid="{171BAF4C-989A-4AB6-BA2E-794A0E87FF9F}"/>
    <cellStyle name="20% - ส่วนที่ถูกเน้น4 2 3" xfId="8987" xr:uid="{C1430226-C3BA-466C-A2D4-C6EAE4D0D98F}"/>
    <cellStyle name="20% - ส่วนที่ถูกเน้น4 3" xfId="166" xr:uid="{9925B646-9773-4205-9531-F7B9E8C00B62}"/>
    <cellStyle name="20% - ส่วนที่ถูกเน้น4 3 2" xfId="4877" xr:uid="{FA2EB681-B2B4-4F4D-97E6-327416DEB1D9}"/>
    <cellStyle name="20% - ส่วนที่ถูกเน้น4 3 2 2" xfId="8988" xr:uid="{2007C7D6-8A5A-4702-862B-8BF54D465ACF}"/>
    <cellStyle name="20% - ส่วนที่ถูกเน้น4 3 3" xfId="8989" xr:uid="{33205995-BA92-4B05-8D6E-CE2A7B23693C}"/>
    <cellStyle name="20% - ส่วนที่ถูกเน้น4 3 4" xfId="6017" xr:uid="{5096C97E-CD78-4365-805B-46D556C22727}"/>
    <cellStyle name="20% - ส่วนที่ถูกเน้น4 4" xfId="167" xr:uid="{0A412195-CEE2-41CA-9F3C-3D4B2A9DBF30}"/>
    <cellStyle name="20% - ส่วนที่ถูกเน้น4 4 2" xfId="4997" xr:uid="{051BEDD9-136F-4884-871B-AA834CD27700}"/>
    <cellStyle name="20% - ส่วนที่ถูกเน้น4 4 2 2" xfId="8990" xr:uid="{17957545-F532-4CB7-9C1D-E5E8C485BA1E}"/>
    <cellStyle name="20% - ส่วนที่ถูกเน้น4 4 3" xfId="8991" xr:uid="{4935D92C-59F1-4D22-B8D7-30636119D97E}"/>
    <cellStyle name="20% - ส่วนที่ถูกเน้น4 4 4" xfId="6018" xr:uid="{1B43B7C0-462D-4514-9FEC-E876C50B3239}"/>
    <cellStyle name="20% - ส่วนที่ถูกเน้น4 5" xfId="8992" xr:uid="{49F9F223-9481-4037-A1F1-B907B74B22E8}"/>
    <cellStyle name="20% - ส่วนที่ถูกเน้น4 6" xfId="8993" xr:uid="{BAC958FA-4F99-4F8F-92A2-B2A6759E627C}"/>
    <cellStyle name="20% - ส่วนที่ถูกเน้น4 7" xfId="5770" xr:uid="{3AC69EE5-5222-4040-8D03-B19E3E9B65F3}"/>
    <cellStyle name="20% - ส่วนที่ถูกเน้น4 8" xfId="5135" xr:uid="{259BB5B7-4701-4AC0-A65C-628BB20A239E}"/>
    <cellStyle name="20% - ส่วนที่ถูกเน้น5" xfId="168" xr:uid="{3C99F737-4845-44B0-B942-396326FDC59D}"/>
    <cellStyle name="20% - ส่วนที่ถูกเน้น5 2" xfId="169" xr:uid="{5DB3361B-C6A2-4BBC-9EC3-7FC0150E7172}"/>
    <cellStyle name="20% - ส่วนที่ถูกเน้น5 2 2" xfId="8994" xr:uid="{D2F217EE-DE28-47EF-96D3-E550E45833F5}"/>
    <cellStyle name="20% - ส่วนที่ถูกเน้น5 2 3" xfId="8995" xr:uid="{0A83DB39-F3DA-4400-9CF6-B926C410A106}"/>
    <cellStyle name="20% - ส่วนที่ถูกเน้น5 3" xfId="170" xr:uid="{A226C20F-9042-47CC-99DE-5EE3F1CE149F}"/>
    <cellStyle name="20% - ส่วนที่ถูกเน้น5 3 2" xfId="4878" xr:uid="{C0158C16-3F31-431E-A43D-1F4720676E81}"/>
    <cellStyle name="20% - ส่วนที่ถูกเน้น5 3 2 2" xfId="8996" xr:uid="{76EDBEA7-E079-48F8-80A5-30813D3FA940}"/>
    <cellStyle name="20% - ส่วนที่ถูกเน้น5 3 3" xfId="8997" xr:uid="{1B42BE92-A09C-4015-917E-352F539B970B}"/>
    <cellStyle name="20% - ส่วนที่ถูกเน้น5 3 4" xfId="6019" xr:uid="{3822588E-EF26-43D8-8222-7677B4CB7F69}"/>
    <cellStyle name="20% - ส่วนที่ถูกเน้น5 4" xfId="171" xr:uid="{BE72ED1B-C429-47DC-B452-13D476B05D94}"/>
    <cellStyle name="20% - ส่วนที่ถูกเน้น5 4 2" xfId="4996" xr:uid="{A6C0FEB9-A9BF-4CC6-890B-D05056C612BD}"/>
    <cellStyle name="20% - ส่วนที่ถูกเน้น5 4 2 2" xfId="8998" xr:uid="{B76329BA-CCAB-4347-8213-274D7DF0B915}"/>
    <cellStyle name="20% - ส่วนที่ถูกเน้น5 4 3" xfId="8999" xr:uid="{77893C06-C034-4149-A943-4B127F5CC9E1}"/>
    <cellStyle name="20% - ส่วนที่ถูกเน้น5 4 4" xfId="6020" xr:uid="{67605FD0-5A90-4C82-8E2F-935A7A067D7F}"/>
    <cellStyle name="20% - ส่วนที่ถูกเน้น5 5" xfId="9000" xr:uid="{03DDBFD0-6DD6-4D49-89EB-BB6B7103265B}"/>
    <cellStyle name="20% - ส่วนที่ถูกเน้น5 6" xfId="9001" xr:uid="{8D07200D-AEDA-4237-96C4-D720BAC9CD87}"/>
    <cellStyle name="20% - ส่วนที่ถูกเน้น5 7" xfId="5771" xr:uid="{0791386E-424D-4213-8CDD-CA994BF4781F}"/>
    <cellStyle name="20% - ส่วนที่ถูกเน้น5 8" xfId="5136" xr:uid="{DAAF19B0-DF27-4BA4-B71C-4CAAF722E7C3}"/>
    <cellStyle name="20% - ส่วนที่ถูกเน้น6" xfId="172" xr:uid="{BF433F49-6E0C-4423-B2B6-D4044ECA565C}"/>
    <cellStyle name="20% - ส่วนที่ถูกเน้น6 2" xfId="173" xr:uid="{37B3448C-CD15-463F-BA87-A02CD5F4525A}"/>
    <cellStyle name="20% - ส่วนที่ถูกเน้น6 2 2" xfId="9002" xr:uid="{A7B38193-5BC6-4383-BA23-AC2653B3F890}"/>
    <cellStyle name="20% - ส่วนที่ถูกเน้น6 2 3" xfId="9003" xr:uid="{CAC15B21-2473-48BA-8199-A3A9CE6695F6}"/>
    <cellStyle name="20% - ส่วนที่ถูกเน้น6 3" xfId="174" xr:uid="{0F58F0DE-4EA3-4AC6-BAAE-F5D23E32BCEB}"/>
    <cellStyle name="20% - ส่วนที่ถูกเน้น6 3 2" xfId="4879" xr:uid="{C0D456A6-C36D-475D-8625-DF5AF7005FB4}"/>
    <cellStyle name="20% - ส่วนที่ถูกเน้น6 3 2 2" xfId="9004" xr:uid="{8DC3A4A4-53AD-41FE-B769-D5A31C6488D7}"/>
    <cellStyle name="20% - ส่วนที่ถูกเน้น6 3 3" xfId="9005" xr:uid="{491173D1-D2F8-458E-A772-EFCC4CEF1239}"/>
    <cellStyle name="20% - ส่วนที่ถูกเน้น6 3 4" xfId="6021" xr:uid="{DB01F97E-D4A8-422F-ACFF-3EFBECC6C9AA}"/>
    <cellStyle name="20% - ส่วนที่ถูกเน้น6 4" xfId="175" xr:uid="{DB07372A-17A5-46E7-ABA1-32D56F41C1C9}"/>
    <cellStyle name="20% - ส่วนที่ถูกเน้น6 4 2" xfId="4995" xr:uid="{4C26B3FE-3BBA-4B5E-A96D-0E33F197D2C0}"/>
    <cellStyle name="20% - ส่วนที่ถูกเน้น6 4 2 2" xfId="9006" xr:uid="{47810560-759F-4EB8-96D7-DB569BE47004}"/>
    <cellStyle name="20% - ส่วนที่ถูกเน้น6 4 3" xfId="9007" xr:uid="{56FA6038-46BF-4C9C-BC83-42C423729B54}"/>
    <cellStyle name="20% - ส่วนที่ถูกเน้น6 4 4" xfId="6022" xr:uid="{64949BC9-B938-483D-BA83-35F0CEB8AB39}"/>
    <cellStyle name="20% - ส่วนที่ถูกเน้น6 5" xfId="9008" xr:uid="{2007527C-CE2D-4BEC-9D9E-A4E0E2BCA121}"/>
    <cellStyle name="20% - ส่วนที่ถูกเน้น6 6" xfId="9009" xr:uid="{23AFD0EA-CBF3-4C72-8DF0-11863F73A452}"/>
    <cellStyle name="20% - ส่วนที่ถูกเน้น6 7" xfId="5772" xr:uid="{BA6C054F-7D8B-4EB9-92D3-C206C6EFA03D}"/>
    <cellStyle name="20% - ส่วนที่ถูกเน้น6 8" xfId="5137" xr:uid="{0525C2E2-21FC-4DD3-B8B7-A70A7D9541C8}"/>
    <cellStyle name="๒๖๋_x000d_A_x0001_" xfId="176" xr:uid="{90FB8C48-64EF-4783-93FB-AC32DE8FE5C0}"/>
    <cellStyle name="๒๖๋_x000d_A_x0001_ 2" xfId="177" xr:uid="{6B1CA041-F7CA-4602-977F-E955D194FDAD}"/>
    <cellStyle name="๒๖๋_x000d_A_x0001_ 2 2" xfId="178" xr:uid="{ACDABCE8-A83A-4230-8AA6-7CFFD01DBEF9}"/>
    <cellStyle name="๒๖๋_x000d_A_x0001_ 2 3" xfId="179" xr:uid="{8EE75573-7791-4DB7-B6E9-D94D301DAFFF}"/>
    <cellStyle name="๒๖๋_x000d_A_x0001_ 2 4" xfId="180" xr:uid="{4845DA80-DB09-404E-9E4A-4D9C7554779B}"/>
    <cellStyle name="๒๖๋_x000d_A_x0001_ 3" xfId="181" xr:uid="{D6D536DC-9A49-4A4D-AE3F-383421AF5316}"/>
    <cellStyle name="๒๖๋_x000d_A_x0001_ 4" xfId="182" xr:uid="{3337987B-03EF-4F21-AFF2-A74FB7854A06}"/>
    <cellStyle name="๒๖๋_x000d_A_x0001_ 5" xfId="183" xr:uid="{B2606D2B-395D-4EBF-83D0-6332C7214EBC}"/>
    <cellStyle name="3" xfId="184" xr:uid="{659DFC32-E1F1-4DA8-99E6-0F24572FDDA4}"/>
    <cellStyle name="3 2" xfId="185" xr:uid="{8954E6E1-E5DC-4DE2-8B98-5F552F789FA9}"/>
    <cellStyle name="3 2 2" xfId="9010" xr:uid="{1188F936-D68B-43D1-9DEE-EA55643C72A9}"/>
    <cellStyle name="3 2 3" xfId="9011" xr:uid="{3B5ED99A-A416-412E-9308-0639B039273B}"/>
    <cellStyle name="3 3" xfId="186" xr:uid="{C93BA018-9B74-44C1-9E0A-6BCE629AC589}"/>
    <cellStyle name="3 3 2" xfId="9012" xr:uid="{4B28D6C9-5951-4292-9D94-6F77AA1AA2B0}"/>
    <cellStyle name="3 3 3" xfId="9013" xr:uid="{5907C6B4-3BB4-4AFE-8BC9-59D0C4C310BD}"/>
    <cellStyle name="3 4" xfId="187" xr:uid="{282C0036-87A2-4962-A450-0ED521CCDCA3}"/>
    <cellStyle name="3 4 2" xfId="9014" xr:uid="{96615035-0BFB-4B59-B60D-BDAE249613F4}"/>
    <cellStyle name="3 4 3" xfId="9015" xr:uid="{E1D13454-E706-45B6-BA11-D131D4407705}"/>
    <cellStyle name="3 5" xfId="9016" xr:uid="{6F77DAB9-A9AB-439B-ABE9-8BC96D02C51D}"/>
    <cellStyle name="3 6" xfId="5773" xr:uid="{626B42CB-131B-43A6-986D-4FE80DE1458B}"/>
    <cellStyle name="3 7" xfId="5138" xr:uid="{83ACF16F-44A0-411A-92E8-E83BB063C90C}"/>
    <cellStyle name="3_Depre54 (11-5-55) รวมเครื่องจักร Revise ANS" xfId="188" xr:uid="{7B99178B-DC5B-4D8A-9757-5042F1CC2080}"/>
    <cellStyle name="3_Depre54 (11-5-55) รวมเครื่องจักร Revise ANS 2" xfId="9017" xr:uid="{330CA29C-1AB8-41BF-A457-51EB3C50BFC4}"/>
    <cellStyle name="3_Depre54 (11-5-55) รวมเครื่องจักร Revise ANS 3" xfId="9018" xr:uid="{B6AD73B0-D232-4B68-AD41-FE180A8DC5FF}"/>
    <cellStyle name="3_Depre54-12 (22-12-54) KS" xfId="189" xr:uid="{89D2B795-8D87-44A2-9B3D-60CB352EB85C}"/>
    <cellStyle name="3_Depre54-12 (22-12-54) KS 2" xfId="9019" xr:uid="{2A4CD90A-1286-4CA9-8235-078D537D56D6}"/>
    <cellStyle name="3_Depre54-12 (22-12-54) KS 3" xfId="9020" xr:uid="{02BB0581-7DD3-409A-9371-1657288CB5B4}"/>
    <cellStyle name="3_Sheet2" xfId="4699" xr:uid="{D22325CB-5DC4-4472-9F50-096AE27C05F3}"/>
    <cellStyle name="3_Sheet3" xfId="4700" xr:uid="{75C68389-5A19-4331-891F-215CEB370ED3}"/>
    <cellStyle name="3_เปรียบเทียบที่ดินและอาคาร ADF_ผู้สอบบัญชี" xfId="190" xr:uid="{18D36E53-129F-4346-8DE0-DCBDD7304D69}"/>
    <cellStyle name="3_เปรียบเทียบที่ดินและอาคาร ADF_ผู้สอบบัญชี 2" xfId="9021" xr:uid="{5001B265-7A63-4FEF-B862-982946279E22}"/>
    <cellStyle name="3_เปรียบเทียบที่ดินและอาคาร ADF_ผู้สอบบัญชี 3" xfId="9022" xr:uid="{84F0BBE0-E0F8-4D8E-943C-95A6E4442149}"/>
    <cellStyle name="4" xfId="191" xr:uid="{5A188328-2397-40EE-BDB6-72875B575646}"/>
    <cellStyle name="4 2" xfId="9023" xr:uid="{D3112688-4059-4985-A48C-CFC3C4556C80}"/>
    <cellStyle name="4 3" xfId="5774" xr:uid="{BF36A497-B527-493B-9895-51931B432F8D}"/>
    <cellStyle name="4 4" xfId="5139" xr:uid="{15CA16BB-577E-4139-A0CA-7A4A1A371269}"/>
    <cellStyle name="4_Depre54 (11-5-55) รวมเครื่องจักร Revise ANS" xfId="192" xr:uid="{733A8392-12C6-43B3-AA97-C96E33D95F70}"/>
    <cellStyle name="4_Depre54 (11-5-55) รวมเครื่องจักร Revise ANS 2" xfId="9024" xr:uid="{C87E0266-5D6C-4B9B-A14A-087F56B2054A}"/>
    <cellStyle name="4_Depre54 (11-5-55) รวมเครื่องจักร Revise ANS 3" xfId="9025" xr:uid="{C54E4915-9310-4550-BE25-FD7D40059A1E}"/>
    <cellStyle name="4_เปรียบเทียบที่ดินและอาคาร ADF_ผู้สอบบัญชี" xfId="193" xr:uid="{F569B8DC-0BE0-461F-929A-2A6D9946FEB9}"/>
    <cellStyle name="4_เปรียบเทียบที่ดินและอาคาร ADF_ผู้สอบบัญชี 2" xfId="9026" xr:uid="{90F4CFD8-599B-4F29-AECB-AE738D2418F4}"/>
    <cellStyle name="4_เปรียบเทียบที่ดินและอาคาร ADF_ผู้สอบบัญชี 3" xfId="9027" xr:uid="{FA3040F1-8DAC-4EE4-B139-09D03DA672CD}"/>
    <cellStyle name="40% - Accent1" xfId="28" builtinId="31" customBuiltin="1"/>
    <cellStyle name="40% - Accent1 10" xfId="1229" xr:uid="{F5B26738-ED83-4F3D-ADCC-EFDD077584B3}"/>
    <cellStyle name="40% - Accent1 10 2" xfId="9028" xr:uid="{9BBB3AD8-CB1D-47A1-B1B8-B5BC8F6EC589}"/>
    <cellStyle name="40% - Accent1 10 2 2" xfId="9029" xr:uid="{3CD52D33-6054-40D6-89E2-821E1D568D4A}"/>
    <cellStyle name="40% - Accent1 10 2 3" xfId="9030" xr:uid="{D8889980-BBE2-4C9D-91E9-4AD2662F1FB1}"/>
    <cellStyle name="40% - Accent1 10 3" xfId="9031" xr:uid="{EA3B51ED-F829-46EA-BE3F-AED4439B38BF}"/>
    <cellStyle name="40% - Accent1 10 4" xfId="9032" xr:uid="{CCCF7561-BCD8-4272-95B6-CD3A81943C64}"/>
    <cellStyle name="40% - Accent1 10 5" xfId="9033" xr:uid="{B0042A28-D974-4B9F-A7EC-A063C67EFC63}"/>
    <cellStyle name="40% - Accent1 10 6" xfId="6737" xr:uid="{F029A3D7-2C4A-4389-8F8D-3AD4AD5F4594}"/>
    <cellStyle name="40% - Accent1 10 7" xfId="21360" xr:uid="{29733765-CC51-4785-87A7-9210525F8C2E}"/>
    <cellStyle name="40% - Accent1 11" xfId="1230" xr:uid="{30690121-B972-4171-96CF-82BB95AD16EB}"/>
    <cellStyle name="40% - Accent1 11 2" xfId="9034" xr:uid="{ADF89863-E0C1-4B6F-9056-426C564FB7D9}"/>
    <cellStyle name="40% - Accent1 11 2 2" xfId="9035" xr:uid="{B94A8A92-1656-4EDB-B6DA-5CD04FA9BC27}"/>
    <cellStyle name="40% - Accent1 11 2 3" xfId="9036" xr:uid="{333BE9E7-38EF-4520-97FA-A8A8E0E9E21C}"/>
    <cellStyle name="40% - Accent1 11 3" xfId="9037" xr:uid="{E007473F-1311-497C-A524-149B9BA6B029}"/>
    <cellStyle name="40% - Accent1 11 4" xfId="9038" xr:uid="{83D2BDDE-BFC4-4886-A267-1CE393CDB192}"/>
    <cellStyle name="40% - Accent1 11 5" xfId="9039" xr:uid="{AAACE82A-0758-4825-9C83-BB8E2C885556}"/>
    <cellStyle name="40% - Accent1 11 6" xfId="6738" xr:uid="{6F95F26E-9C3C-44F2-BABA-CBD20EBB97FB}"/>
    <cellStyle name="40% - Accent1 11 7" xfId="21361" xr:uid="{046C459A-A935-4411-83D2-AB99377BB558}"/>
    <cellStyle name="40% - Accent1 12" xfId="1231" xr:uid="{FAF399E4-D7F3-4B21-B886-9E6456F514E1}"/>
    <cellStyle name="40% - Accent1 12 2" xfId="9040" xr:uid="{567997DD-F04E-4F12-8180-27BB51ABE94E}"/>
    <cellStyle name="40% - Accent1 12 2 2" xfId="9041" xr:uid="{052FB9FD-AC03-475A-BF84-182C44A9DB1A}"/>
    <cellStyle name="40% - Accent1 12 2 3" xfId="9042" xr:uid="{30EEEB71-3AD4-490D-96C4-A6DD0F37F327}"/>
    <cellStyle name="40% - Accent1 12 3" xfId="9043" xr:uid="{58D6E71A-4FBA-43CE-97A9-AF1CDDD97149}"/>
    <cellStyle name="40% - Accent1 12 4" xfId="9044" xr:uid="{269CA550-80B0-4619-B375-9CE8C9CBFFFD}"/>
    <cellStyle name="40% - Accent1 12 5" xfId="9045" xr:uid="{DFDC581A-C3D0-4133-8465-ED5FD38C970F}"/>
    <cellStyle name="40% - Accent1 12 6" xfId="6739" xr:uid="{8CC52A3E-4CFD-4CE6-95EF-E0E510EE4F95}"/>
    <cellStyle name="40% - Accent1 12 7" xfId="21362" xr:uid="{AD001B89-5F33-43B5-B0CD-A96A2466D681}"/>
    <cellStyle name="40% - Accent1 13" xfId="1232" xr:uid="{F0A81FE6-0FD0-4C75-A5AA-9E85A54DCAB1}"/>
    <cellStyle name="40% - Accent1 13 2" xfId="9046" xr:uid="{BBC49895-173F-41F7-A2FF-494ED01176F7}"/>
    <cellStyle name="40% - Accent1 13 2 2" xfId="9047" xr:uid="{DC5A7F2F-1FA2-4B29-B233-1BCCFCDA1D13}"/>
    <cellStyle name="40% - Accent1 13 2 3" xfId="9048" xr:uid="{B8D26093-C16F-424F-8F3A-A3D8C128F7B8}"/>
    <cellStyle name="40% - Accent1 13 3" xfId="9049" xr:uid="{8B860856-0E42-4DAA-A864-41F6FBB0EE28}"/>
    <cellStyle name="40% - Accent1 13 4" xfId="9050" xr:uid="{259AEE35-C085-4A8E-A739-3FB29B12E9B0}"/>
    <cellStyle name="40% - Accent1 13 5" xfId="9051" xr:uid="{B7DDA627-9F4A-4C51-843E-16BC814D8ABD}"/>
    <cellStyle name="40% - Accent1 13 6" xfId="6740" xr:uid="{3BED8DC4-55F1-46E9-92B4-5D0290DA55C6}"/>
    <cellStyle name="40% - Accent1 13 7" xfId="21363" xr:uid="{D288E78D-102A-446A-92F2-5BE44B12DDEC}"/>
    <cellStyle name="40% - Accent1 14" xfId="1233" xr:uid="{FCE2F0D1-6DB0-4FA7-8AC9-2645506B46D3}"/>
    <cellStyle name="40% - Accent1 14 2" xfId="9052" xr:uid="{7C8B8C86-9B79-4851-9EA9-3F6D70D99609}"/>
    <cellStyle name="40% - Accent1 14 2 2" xfId="9053" xr:uid="{BDC4A3E1-A4DC-4072-84AB-D57DB1B3014F}"/>
    <cellStyle name="40% - Accent1 14 2 3" xfId="9054" xr:uid="{81A5A381-C05A-471F-A6A8-78D47305A83E}"/>
    <cellStyle name="40% - Accent1 14 3" xfId="9055" xr:uid="{82490FA0-2F9A-49F9-A325-787C355C6D37}"/>
    <cellStyle name="40% - Accent1 14 4" xfId="9056" xr:uid="{99E38E71-2BD7-4CBA-AC62-17E0926EF87E}"/>
    <cellStyle name="40% - Accent1 14 5" xfId="9057" xr:uid="{41A559C0-82BD-480A-BCD3-E96107E49E28}"/>
    <cellStyle name="40% - Accent1 14 6" xfId="6741" xr:uid="{6F303D89-E7F1-44DF-87F7-30F9709ED369}"/>
    <cellStyle name="40% - Accent1 14 7" xfId="21364" xr:uid="{4985AE10-E235-48AE-BA74-14CB4431B714}"/>
    <cellStyle name="40% - Accent1 15" xfId="1234" xr:uid="{A2E92B52-072A-4571-8BFF-8DCC630BD276}"/>
    <cellStyle name="40% - Accent1 15 2" xfId="9058" xr:uid="{7F5418F4-C180-492D-98DF-210DF9CFC751}"/>
    <cellStyle name="40% - Accent1 15 2 2" xfId="9059" xr:uid="{6F71C274-E629-4AA9-B8C4-4872F2FFE903}"/>
    <cellStyle name="40% - Accent1 15 2 3" xfId="9060" xr:uid="{1D5C7E6F-42F0-45E9-BA80-1DE8C59655C8}"/>
    <cellStyle name="40% - Accent1 15 3" xfId="9061" xr:uid="{C80C8882-312C-4E3C-A8C0-D9357122028A}"/>
    <cellStyle name="40% - Accent1 15 4" xfId="9062" xr:uid="{0D00106B-1685-4D1C-857A-BF05BBA4BBF6}"/>
    <cellStyle name="40% - Accent1 15 5" xfId="9063" xr:uid="{C5A8F4DB-4463-44F1-BAC6-BB2FFE8A3B48}"/>
    <cellStyle name="40% - Accent1 15 6" xfId="6742" xr:uid="{9BB0F126-EEC2-4240-93F9-D0C70E906315}"/>
    <cellStyle name="40% - Accent1 15 7" xfId="21365" xr:uid="{64943C72-55C7-474B-8002-B7F2AAAFDAE1}"/>
    <cellStyle name="40% - Accent1 16" xfId="1235" xr:uid="{C7994A11-9243-4B2C-9C4A-FBCB7CDC133D}"/>
    <cellStyle name="40% - Accent1 16 2" xfId="9064" xr:uid="{B56C77A5-1E33-45B2-85AB-0CECB9D882C3}"/>
    <cellStyle name="40% - Accent1 16 2 2" xfId="9065" xr:uid="{9193CDB0-C41A-4D78-AFB4-FD2686F367CE}"/>
    <cellStyle name="40% - Accent1 16 2 3" xfId="9066" xr:uid="{E89010B7-66A7-4741-80FA-32C687975832}"/>
    <cellStyle name="40% - Accent1 16 3" xfId="9067" xr:uid="{0C5C4037-4545-4F86-9CCC-BF5B56168BC0}"/>
    <cellStyle name="40% - Accent1 16 4" xfId="9068" xr:uid="{68BDA72A-C696-4ECA-AAF0-0AFF28C42CB9}"/>
    <cellStyle name="40% - Accent1 16 5" xfId="9069" xr:uid="{B7AD7FD8-9B93-43E7-8481-B6DAADD4DF03}"/>
    <cellStyle name="40% - Accent1 16 6" xfId="6743" xr:uid="{B9F439B0-A578-4E39-8A1A-D7BFFE62C345}"/>
    <cellStyle name="40% - Accent1 16 7" xfId="21366" xr:uid="{894CADB9-26D9-42CA-92B4-3C0AA32816F6}"/>
    <cellStyle name="40% - Accent1 17" xfId="1236" xr:uid="{AD3BECD4-648E-4D31-90C9-569E829A91FE}"/>
    <cellStyle name="40% - Accent1 17 2" xfId="9070" xr:uid="{9AB4B9CF-0592-4ECF-9D73-9A253AA30781}"/>
    <cellStyle name="40% - Accent1 17 2 2" xfId="9071" xr:uid="{60BE86C6-8A68-408E-8301-1D1880D82D77}"/>
    <cellStyle name="40% - Accent1 17 2 3" xfId="9072" xr:uid="{B933E7F0-8A32-47AA-848A-D0FA4F309B29}"/>
    <cellStyle name="40% - Accent1 17 3" xfId="9073" xr:uid="{2DCAFECE-1458-4A67-A1CB-42A7C74D214A}"/>
    <cellStyle name="40% - Accent1 17 4" xfId="9074" xr:uid="{5AC40005-E9BA-4055-9018-85B9C930CDEC}"/>
    <cellStyle name="40% - Accent1 17 5" xfId="9075" xr:uid="{6715BD91-D4A0-4F71-B216-5DFFBC582E58}"/>
    <cellStyle name="40% - Accent1 17 6" xfId="6744" xr:uid="{E7037BFD-676D-4B2B-B030-8204D340EF01}"/>
    <cellStyle name="40% - Accent1 17 7" xfId="21367" xr:uid="{65CCA496-02B0-4F40-88A1-1F3E4A2366B3}"/>
    <cellStyle name="40% - Accent1 18" xfId="1237" xr:uid="{44692616-2DC9-4477-9B58-DDB2ABFEBC2E}"/>
    <cellStyle name="40% - Accent1 18 2" xfId="9076" xr:uid="{D93BBFCD-2232-46BC-BE4F-A5B0E80B5C40}"/>
    <cellStyle name="40% - Accent1 18 2 2" xfId="9077" xr:uid="{44854FB6-B43A-4A67-BDBA-12B348BEA05D}"/>
    <cellStyle name="40% - Accent1 18 2 3" xfId="9078" xr:uid="{616EB19C-5C62-427A-B5B1-35DE47DC1B9B}"/>
    <cellStyle name="40% - Accent1 18 3" xfId="9079" xr:uid="{196D4624-C374-4175-AA28-DCED28C452E7}"/>
    <cellStyle name="40% - Accent1 18 4" xfId="9080" xr:uid="{273F8DD5-64AA-4235-B299-B9DAB05CE0FA}"/>
    <cellStyle name="40% - Accent1 18 5" xfId="9081" xr:uid="{15ECC68C-FA16-496F-A950-CFDD78F011D4}"/>
    <cellStyle name="40% - Accent1 18 6" xfId="6745" xr:uid="{F5538ED2-5A3C-446F-813B-15945403553C}"/>
    <cellStyle name="40% - Accent1 18 7" xfId="21368" xr:uid="{E1CCAC0F-C770-4E79-A0BB-5058787E7DE4}"/>
    <cellStyle name="40% - Accent1 19" xfId="1238" xr:uid="{883196C0-5B63-4455-979E-311621C2A175}"/>
    <cellStyle name="40% - Accent1 19 2" xfId="9082" xr:uid="{0BBFED05-D207-4786-BDE6-E252FEDD7CF7}"/>
    <cellStyle name="40% - Accent1 19 2 2" xfId="9083" xr:uid="{03027585-DE59-4B97-9555-8BBC5AFCCFBD}"/>
    <cellStyle name="40% - Accent1 19 2 3" xfId="9084" xr:uid="{AE0050BC-804E-40D0-818C-8CE68D1BA99E}"/>
    <cellStyle name="40% - Accent1 19 3" xfId="9085" xr:uid="{A3451F73-2124-4FF6-B36D-7A4B5D4F6359}"/>
    <cellStyle name="40% - Accent1 19 4" xfId="9086" xr:uid="{3070B5F9-5569-413B-B0B9-9943536C330B}"/>
    <cellStyle name="40% - Accent1 19 5" xfId="9087" xr:uid="{BF1EAE03-D836-4C6E-AE50-34403FE0E98B}"/>
    <cellStyle name="40% - Accent1 19 6" xfId="6746" xr:uid="{802D24A8-7490-463C-8294-94CC3460AF51}"/>
    <cellStyle name="40% - Accent1 19 7" xfId="21369" xr:uid="{A4D574C7-CED8-400E-A858-2269E8504129}"/>
    <cellStyle name="40% - Accent1 2" xfId="1239" xr:uid="{D759B79D-295E-47F9-AB77-D98ED02C8217}"/>
    <cellStyle name="40% - Accent1 2 10" xfId="9088" xr:uid="{E925698B-2D65-4C3B-B4C6-93C4056B14B2}"/>
    <cellStyle name="40% - Accent1 2 11" xfId="9089" xr:uid="{796CC143-3591-4C25-8E60-A9B1BCDB4F9C}"/>
    <cellStyle name="40% - Accent1 2 11 2" xfId="9090" xr:uid="{522D59BF-2C01-4B7C-951F-F73B73BA66A7}"/>
    <cellStyle name="40% - Accent1 2 12" xfId="9091" xr:uid="{C5DACA81-3E51-4906-AEF7-1A133A8EB14A}"/>
    <cellStyle name="40% - Accent1 2 13" xfId="9092" xr:uid="{633D4523-48BC-41FA-AA50-23FB251FA58C}"/>
    <cellStyle name="40% - Accent1 2 14" xfId="9093" xr:uid="{7B0AF99B-B408-4509-BE7D-0427E03E63D4}"/>
    <cellStyle name="40% - Accent1 2 15" xfId="5140" xr:uid="{FF2879EF-3D85-43AD-A14B-F17FB5E824FA}"/>
    <cellStyle name="40% - Accent1 2 2" xfId="4701" xr:uid="{DC0A95CD-30FD-4DE1-8790-DCDE27E7E105}"/>
    <cellStyle name="40% - Accent1 2 2 2" xfId="9095" xr:uid="{EDDAAE2F-611B-4A5A-902F-71D36285A9F7}"/>
    <cellStyle name="40% - Accent1 2 2 2 2" xfId="9096" xr:uid="{C8AF824B-4B1D-4976-86E4-507ABB66C3C5}"/>
    <cellStyle name="40% - Accent1 2 2 3" xfId="9097" xr:uid="{3160A286-976F-4715-9D0D-426A275DCAD2}"/>
    <cellStyle name="40% - Accent1 2 2 4" xfId="9098" xr:uid="{0E71E0B0-252D-4B9E-84F4-95E392E886F1}"/>
    <cellStyle name="40% - Accent1 2 2 5" xfId="9094" xr:uid="{8019F2CC-EFB4-49CB-8188-F1D7A78277E4}"/>
    <cellStyle name="40% - Accent1 2 3" xfId="9099" xr:uid="{3495C4FD-D669-4F29-BF72-A488D7257D25}"/>
    <cellStyle name="40% - Accent1 2 3 2" xfId="9100" xr:uid="{264214AC-CFA6-41C2-8DD9-2DF83B9B9AB1}"/>
    <cellStyle name="40% - Accent1 2 4" xfId="9101" xr:uid="{79E56922-FE9E-4F72-B383-D7208D4417C5}"/>
    <cellStyle name="40% - Accent1 2 5" xfId="9102" xr:uid="{E138208F-87BC-4095-B998-F570D64CAE10}"/>
    <cellStyle name="40% - Accent1 2 6" xfId="9103" xr:uid="{C3EC3114-BF4B-44CE-A52B-97652FD3D642}"/>
    <cellStyle name="40% - Accent1 2 7" xfId="9104" xr:uid="{3BB379C4-C527-473D-81C1-3C4B3D10D174}"/>
    <cellStyle name="40% - Accent1 2 8" xfId="9105" xr:uid="{8567D6AB-60ED-40AB-B818-C9819CF2E8B7}"/>
    <cellStyle name="40% - Accent1 2 9" xfId="9106" xr:uid="{185A8837-0322-416D-8159-3667B7BC5FE0}"/>
    <cellStyle name="40% - Accent1 20" xfId="1240" xr:uid="{2E629D49-A522-4B36-98BE-34DF53404174}"/>
    <cellStyle name="40% - Accent1 20 2" xfId="9107" xr:uid="{09EB3DDD-E72D-475E-A2EB-74A85C8D5F79}"/>
    <cellStyle name="40% - Accent1 20 2 2" xfId="9108" xr:uid="{9463E904-0755-4665-AA49-7AA38D1FCE04}"/>
    <cellStyle name="40% - Accent1 20 2 3" xfId="9109" xr:uid="{05F8604D-E149-45CA-8FEA-D352D4ECCECB}"/>
    <cellStyle name="40% - Accent1 20 3" xfId="9110" xr:uid="{81FEF574-8FDC-4BEA-8229-44B19CFFE978}"/>
    <cellStyle name="40% - Accent1 20 4" xfId="9111" xr:uid="{34D810A3-BE30-427D-9FFC-B00D0359B22A}"/>
    <cellStyle name="40% - Accent1 20 5" xfId="9112" xr:uid="{0A64C0FB-4CFA-42CB-9E1D-6E84B9BEF779}"/>
    <cellStyle name="40% - Accent1 20 6" xfId="6747" xr:uid="{8AAC34F1-4B94-4333-909E-F32626EB3AE9}"/>
    <cellStyle name="40% - Accent1 20 7" xfId="21370" xr:uid="{0B82184A-1136-4322-86BD-4C9183E6E888}"/>
    <cellStyle name="40% - Accent1 21" xfId="1241" xr:uid="{240CAFF5-DA8F-442C-B064-3C2AB13D91FD}"/>
    <cellStyle name="40% - Accent1 21 2" xfId="9113" xr:uid="{8E77EB93-1F1A-4C72-9B06-3F67431D0AE9}"/>
    <cellStyle name="40% - Accent1 21 2 2" xfId="9114" xr:uid="{BE6D2FAD-B26E-41D0-AC34-D8746F2A6C3D}"/>
    <cellStyle name="40% - Accent1 21 2 3" xfId="9115" xr:uid="{B3259599-3031-49D3-A9AC-E2A789BFFCB5}"/>
    <cellStyle name="40% - Accent1 21 3" xfId="9116" xr:uid="{A9FF9B86-57A7-48FF-95F7-06FD2FDC021A}"/>
    <cellStyle name="40% - Accent1 21 4" xfId="9117" xr:uid="{539829A9-AD5D-47E9-9975-EA43C256877C}"/>
    <cellStyle name="40% - Accent1 21 5" xfId="9118" xr:uid="{B4B2CB56-17E9-4A7B-86FE-4F62AE2FFD96}"/>
    <cellStyle name="40% - Accent1 21 6" xfId="6748" xr:uid="{D747C1F2-D152-45B4-A5F1-178977D34DC6}"/>
    <cellStyle name="40% - Accent1 21 7" xfId="21371" xr:uid="{FD1A19CD-3C5E-495D-89B7-2A8A3D62F9DE}"/>
    <cellStyle name="40% - Accent1 22" xfId="1242" xr:uid="{35431975-5D67-41A8-98AE-DC669E2002EB}"/>
    <cellStyle name="40% - Accent1 22 2" xfId="9119" xr:uid="{94953326-13E1-4AD9-8662-C3A8E4A93DD7}"/>
    <cellStyle name="40% - Accent1 22 2 2" xfId="9120" xr:uid="{861598C6-1FCC-428C-81FA-2B4D2CC78073}"/>
    <cellStyle name="40% - Accent1 22 2 3" xfId="9121" xr:uid="{4FD88C1A-0DB1-4FD6-84F6-7EA9618C4C89}"/>
    <cellStyle name="40% - Accent1 22 3" xfId="9122" xr:uid="{FEA542CC-029F-4FBB-845F-718073CE03D4}"/>
    <cellStyle name="40% - Accent1 22 4" xfId="9123" xr:uid="{4D0C5011-DE2D-4325-B0D4-02CFB999C85E}"/>
    <cellStyle name="40% - Accent1 22 5" xfId="9124" xr:uid="{1C5ED351-F5E7-45F4-9501-D19165ED61FC}"/>
    <cellStyle name="40% - Accent1 22 6" xfId="6749" xr:uid="{CF12B87D-3094-4933-86C0-3E2C9D17A73D}"/>
    <cellStyle name="40% - Accent1 22 7" xfId="21372" xr:uid="{82A7D7B8-2D04-4EF2-94AE-D1717260EE44}"/>
    <cellStyle name="40% - Accent1 23" xfId="1243" xr:uid="{8B8E23B6-706B-40D7-8198-944D9BD922D7}"/>
    <cellStyle name="40% - Accent1 23 2" xfId="9125" xr:uid="{6E49C4A0-F18E-42D6-900F-3F03E624039A}"/>
    <cellStyle name="40% - Accent1 23 2 2" xfId="9126" xr:uid="{210F469E-2E68-4105-AC8F-FA81BDC3E151}"/>
    <cellStyle name="40% - Accent1 23 2 3" xfId="9127" xr:uid="{231B902C-676C-48C7-A52B-5D50B9F81C8B}"/>
    <cellStyle name="40% - Accent1 23 3" xfId="9128" xr:uid="{2348EC4F-E62D-4C32-895F-5F7B1DCEA4C5}"/>
    <cellStyle name="40% - Accent1 23 4" xfId="9129" xr:uid="{FD14DED1-D72A-483E-A6E7-82CD15198006}"/>
    <cellStyle name="40% - Accent1 23 5" xfId="9130" xr:uid="{3FF732F4-1E5E-432F-9EA6-4247B1E4F85D}"/>
    <cellStyle name="40% - Accent1 23 6" xfId="6750" xr:uid="{023EB912-3749-4549-BF5C-8365CDC43355}"/>
    <cellStyle name="40% - Accent1 23 7" xfId="21373" xr:uid="{31E9CC4F-BDD7-490E-983F-1EB150504D08}"/>
    <cellStyle name="40% - Accent1 24" xfId="1244" xr:uid="{513D9DB3-ADB1-41DF-8843-8BC767CF0E1F}"/>
    <cellStyle name="40% - Accent1 24 2" xfId="9131" xr:uid="{BAD5D8FA-6E32-4D12-872D-BC06A0213474}"/>
    <cellStyle name="40% - Accent1 24 2 2" xfId="9132" xr:uid="{CD2C92BD-3064-420C-AFD6-4991B92FA2BC}"/>
    <cellStyle name="40% - Accent1 24 2 3" xfId="9133" xr:uid="{5A0B9A2F-1563-456E-8F08-7BE5EAC310EA}"/>
    <cellStyle name="40% - Accent1 24 3" xfId="9134" xr:uid="{6B4CC5BE-73E7-4436-BF72-B544EF1A3BD3}"/>
    <cellStyle name="40% - Accent1 24 4" xfId="9135" xr:uid="{66E5D06E-E99B-46DB-96B8-FC0D58BC6CE9}"/>
    <cellStyle name="40% - Accent1 24 5" xfId="9136" xr:uid="{72E715B3-115F-4108-A467-4AFFA2E0B3FE}"/>
    <cellStyle name="40% - Accent1 24 6" xfId="6751" xr:uid="{8599CE67-5E35-42B9-9033-6DB293E86C8B}"/>
    <cellStyle name="40% - Accent1 24 7" xfId="21374" xr:uid="{5CEBBA31-0B88-4FF8-9CE1-EFD33E80106D}"/>
    <cellStyle name="40% - Accent1 25" xfId="1245" xr:uid="{57C98EA2-D325-4519-A100-EAA24DD5C0C0}"/>
    <cellStyle name="40% - Accent1 25 2" xfId="9137" xr:uid="{C42D9CF0-2A34-4694-8E97-0950CC3A0F9E}"/>
    <cellStyle name="40% - Accent1 25 2 2" xfId="9138" xr:uid="{36978720-3455-4B00-9C9E-0580E60D0C56}"/>
    <cellStyle name="40% - Accent1 25 2 3" xfId="9139" xr:uid="{372FE003-49CE-42F2-BF9A-E6BDB523827F}"/>
    <cellStyle name="40% - Accent1 25 3" xfId="9140" xr:uid="{12BE013D-5218-4550-8E61-AE46DA1D4FE0}"/>
    <cellStyle name="40% - Accent1 25 4" xfId="9141" xr:uid="{A47DE58A-00B3-4CE9-896D-1821AE2B8373}"/>
    <cellStyle name="40% - Accent1 25 5" xfId="9142" xr:uid="{DA27106C-ECBB-442B-9969-E50CE553E2E3}"/>
    <cellStyle name="40% - Accent1 25 6" xfId="6752" xr:uid="{949D8F65-98B7-497D-8CCD-2C074CA1CE0F}"/>
    <cellStyle name="40% - Accent1 25 7" xfId="21375" xr:uid="{67809866-4B9F-4B58-817D-F9066B0B2E42}"/>
    <cellStyle name="40% - Accent1 26" xfId="1246" xr:uid="{7C9B5250-8FA7-4B49-9D0C-436E321562D3}"/>
    <cellStyle name="40% - Accent1 26 2" xfId="9143" xr:uid="{5B7BDD8A-8531-4919-B09A-BFD8CE80A98B}"/>
    <cellStyle name="40% - Accent1 26 2 2" xfId="9144" xr:uid="{4062BD75-C92D-4132-8B02-469BB1F3E1BD}"/>
    <cellStyle name="40% - Accent1 26 2 3" xfId="9145" xr:uid="{91C02888-27D2-4D78-9012-D91505D20B3A}"/>
    <cellStyle name="40% - Accent1 26 3" xfId="9146" xr:uid="{F3469F9A-640A-42B4-AA70-AA8A9B1EF8D8}"/>
    <cellStyle name="40% - Accent1 26 4" xfId="9147" xr:uid="{65AF6537-D2D0-48B7-AB32-3CA12E2FFA71}"/>
    <cellStyle name="40% - Accent1 26 5" xfId="9148" xr:uid="{60CEB0AB-3022-4751-AC1A-1CEE32043CE5}"/>
    <cellStyle name="40% - Accent1 26 6" xfId="6753" xr:uid="{B34005F3-2E13-4D95-9E75-BB71350E1775}"/>
    <cellStyle name="40% - Accent1 26 7" xfId="21376" xr:uid="{C5FEA0AE-AB64-4807-AA7F-25DC8048E99E}"/>
    <cellStyle name="40% - Accent1 27" xfId="1247" xr:uid="{21B2AB00-662F-4D25-9953-D71D50A8C69B}"/>
    <cellStyle name="40% - Accent1 27 2" xfId="9149" xr:uid="{14728567-CBAF-4D1A-AC60-3CB171660231}"/>
    <cellStyle name="40% - Accent1 27 2 2" xfId="9150" xr:uid="{385D09CE-D55D-472A-A401-02432E50AA14}"/>
    <cellStyle name="40% - Accent1 27 2 2 2" xfId="15548" xr:uid="{B6A63752-B930-4568-9A46-B2218DDF650C}"/>
    <cellStyle name="40% - Accent1 27 2 2 2 2" xfId="23299" xr:uid="{91FD71A4-CD96-4210-B69B-9F4146D14FEC}"/>
    <cellStyle name="40% - Accent1 27 2 2 3" xfId="22768" xr:uid="{89ABB66F-845D-4B24-B928-134D0030BBE3}"/>
    <cellStyle name="40% - Accent1 27 2 3" xfId="15547" xr:uid="{F6D7C061-E2A9-47BE-835F-E3F17BDDDBEE}"/>
    <cellStyle name="40% - Accent1 27 2 3 2" xfId="23298" xr:uid="{73913F35-EBEE-409D-AF81-E4587C90390F}"/>
    <cellStyle name="40% - Accent1 27 2 4" xfId="22767" xr:uid="{F5BD2B81-D70F-4AD7-8E71-13E473EA229B}"/>
    <cellStyle name="40% - Accent1 27 3" xfId="9151" xr:uid="{03F6E1E9-68DF-43E2-953E-58E56EDAA74E}"/>
    <cellStyle name="40% - Accent1 27 3 2" xfId="15549" xr:uid="{3F3E6AF6-65C1-47A0-A8E8-118DD5A41C65}"/>
    <cellStyle name="40% - Accent1 27 3 2 2" xfId="23300" xr:uid="{717156DF-5520-4617-A866-5003D89E5BB0}"/>
    <cellStyle name="40% - Accent1 27 3 3" xfId="22769" xr:uid="{4CAB0B3B-3CCC-43FD-81C4-F47A4F776D5D}"/>
    <cellStyle name="40% - Accent1 27 4" xfId="6754" xr:uid="{6E3A1BEE-3171-4DD9-A4DB-42E97EAFD043}"/>
    <cellStyle name="40% - Accent1 27 4 2" xfId="22697" xr:uid="{5528BC3F-7428-491A-A9F2-D9E532349A4C}"/>
    <cellStyle name="40% - Accent1 27 5" xfId="15463" xr:uid="{D0C6F5D3-ED5F-4984-825A-D9839AAF5F5E}"/>
    <cellStyle name="40% - Accent1 27 5 2" xfId="23225" xr:uid="{A83A558E-4047-44C6-A83B-2C794678AD2D}"/>
    <cellStyle name="40% - Accent1 27 6" xfId="21377" xr:uid="{6BE7204C-E1C6-4801-BF71-CBABAE2CADCE}"/>
    <cellStyle name="40% - Accent1 28" xfId="1248" xr:uid="{FBB39C69-AACA-4655-B8D1-6BAA5537D66A}"/>
    <cellStyle name="40% - Accent1 28 2" xfId="6497" xr:uid="{7FFE7286-6CF7-445D-B1CD-75AFB368DCE5}"/>
    <cellStyle name="40% - Accent1 28 3" xfId="21378" xr:uid="{258FA579-5394-4AD1-9A5F-DBFF8ADE6FAC}"/>
    <cellStyle name="40% - Accent1 29" xfId="1249" xr:uid="{7A2C817A-BD3A-4DD8-8187-A85F90A391F4}"/>
    <cellStyle name="40% - Accent1 29 2" xfId="9152" xr:uid="{64477294-EE94-48D2-9A59-29F9616349F5}"/>
    <cellStyle name="40% - Accent1 29 2 2" xfId="22770" xr:uid="{922E37A3-55F6-41F6-854A-4BA73528757C}"/>
    <cellStyle name="40% - Accent1 29 3" xfId="15550" xr:uid="{405F5347-C884-482B-B90E-BFCAA45CDCD3}"/>
    <cellStyle name="40% - Accent1 29 3 2" xfId="23301" xr:uid="{5CF92C18-E41B-440B-83C1-C5F3EBD7369D}"/>
    <cellStyle name="40% - Accent1 29 4" xfId="21379" xr:uid="{49A3E5CB-5707-45EF-BAE8-5791993C255E}"/>
    <cellStyle name="40% - Accent1 3" xfId="1250" xr:uid="{0786372F-B92B-4FE9-912D-9B70EDF7DF20}"/>
    <cellStyle name="40% - Accent1 3 2" xfId="4883" xr:uid="{3838693A-0223-4368-BF75-83C0C0172D62}"/>
    <cellStyle name="40% - Accent1 3 2 2" xfId="9154" xr:uid="{92EB1513-A07C-42E5-B949-0ED72ABA71EF}"/>
    <cellStyle name="40% - Accent1 3 2 2 2" xfId="9155" xr:uid="{418F8643-EBF9-4A5A-A4BF-0DBF6A9830FB}"/>
    <cellStyle name="40% - Accent1 3 2 3" xfId="9156" xr:uid="{AE2F57CD-ED00-4B93-80CB-834F26B4DDC2}"/>
    <cellStyle name="40% - Accent1 3 2 4" xfId="9157" xr:uid="{E75DF055-71CE-46FD-92F7-589D6B929D75}"/>
    <cellStyle name="40% - Accent1 3 2 5" xfId="9153" xr:uid="{4162CE2B-E602-4C93-9F5A-5A370D2449C9}"/>
    <cellStyle name="40% - Accent1 3 3" xfId="9158" xr:uid="{D448EE01-F98B-4A64-956E-90E3FAE2ACDE}"/>
    <cellStyle name="40% - Accent1 3 3 2" xfId="9159" xr:uid="{C54BF67B-57EF-4183-A6CA-5A51B2BCF387}"/>
    <cellStyle name="40% - Accent1 3 4" xfId="9160" xr:uid="{6AB8421D-AB3A-4923-9846-D5CBF60300EF}"/>
    <cellStyle name="40% - Accent1 3 5" xfId="9161" xr:uid="{37831A20-0A82-404E-B76D-E81A56ADA6C2}"/>
    <cellStyle name="40% - Accent1 3 6" xfId="6755" xr:uid="{CFBBCD51-1551-43C6-A849-F3084DCAD7D6}"/>
    <cellStyle name="40% - Accent1 3 7" xfId="21380" xr:uid="{45D5A2CE-A2C2-4B4F-AFF6-4E188CCC5820}"/>
    <cellStyle name="40% - Accent1 30" xfId="1251" xr:uid="{103D7239-E35D-4335-B6DC-1CDB92C53F3B}"/>
    <cellStyle name="40% - Accent1 30 2" xfId="9162" xr:uid="{A2DCA166-45CF-4D1A-A4F2-F6214FC8DD77}"/>
    <cellStyle name="40% - Accent1 30 2 2" xfId="22771" xr:uid="{A46297CF-CF5A-4E0C-B3FC-2F2C46F081B9}"/>
    <cellStyle name="40% - Accent1 30 3" xfId="15551" xr:uid="{27631588-2171-462E-B160-3D68CA0FDF4F}"/>
    <cellStyle name="40% - Accent1 30 3 2" xfId="23302" xr:uid="{344D6EE1-B337-4DC0-BE53-0BFE436656E2}"/>
    <cellStyle name="40% - Accent1 30 4" xfId="21381" xr:uid="{428A710D-CAC3-453C-A414-A7E6FF57D3B3}"/>
    <cellStyle name="40% - Accent1 31" xfId="1874" xr:uid="{A103454A-0E1A-4302-A9E4-3DE3456280C2}"/>
    <cellStyle name="40% - Accent1 31 2" xfId="9163" xr:uid="{6DDDDAAB-BD18-4CCE-A4D2-CBDC8CA8C879}"/>
    <cellStyle name="40% - Accent1 31 2 2" xfId="22772" xr:uid="{FB8ECAB5-55A3-4D8B-B357-3C0CC5B32F36}"/>
    <cellStyle name="40% - Accent1 31 3" xfId="15552" xr:uid="{D280AF1C-25DD-43ED-8F73-98F813AB72BF}"/>
    <cellStyle name="40% - Accent1 31 3 2" xfId="23303" xr:uid="{1285AA3F-ABC1-4B5E-A689-37EF544E8EBB}"/>
    <cellStyle name="40% - Accent1 31 4" xfId="21955" xr:uid="{4445C430-1F87-4A05-92F4-3A2328B1720A}"/>
    <cellStyle name="40% - Accent1 32" xfId="1875" xr:uid="{FAE9AB36-1464-4AAC-A876-27BB83E33247}"/>
    <cellStyle name="40% - Accent1 32 2" xfId="9164" xr:uid="{275A5C25-D63C-409A-948B-130436484319}"/>
    <cellStyle name="40% - Accent1 32 2 2" xfId="22773" xr:uid="{5CC91B67-30A5-46D0-98FD-D4BEA3209F5B}"/>
    <cellStyle name="40% - Accent1 32 3" xfId="15553" xr:uid="{574F9CC3-AA21-4923-897F-CBB57E8AC31A}"/>
    <cellStyle name="40% - Accent1 32 3 2" xfId="23304" xr:uid="{D12CF220-3AD4-46A8-9DC6-436CD8E0DB3F}"/>
    <cellStyle name="40% - Accent1 32 4" xfId="21956" xr:uid="{47C0EF50-E4B1-47CC-8D2D-D7758AE98AB4}"/>
    <cellStyle name="40% - Accent1 33" xfId="1876" xr:uid="{79C6933A-75C0-4EC2-9C44-B792CC42B6C4}"/>
    <cellStyle name="40% - Accent1 33 2" xfId="9165" xr:uid="{DD321CD1-E811-441E-B32B-071B577A97EA}"/>
    <cellStyle name="40% - Accent1 33 2 2" xfId="22774" xr:uid="{909AEC0A-B5CC-40D4-B4B0-D7D5EAA3EBF1}"/>
    <cellStyle name="40% - Accent1 33 3" xfId="15554" xr:uid="{E66694CF-13E6-47ED-961E-B72135184D4E}"/>
    <cellStyle name="40% - Accent1 33 3 2" xfId="23305" xr:uid="{D2FFB23C-64A2-4174-A852-6893E8B3831E}"/>
    <cellStyle name="40% - Accent1 33 4" xfId="21957" xr:uid="{9AB18E6B-094C-410F-83A6-2C427C4473A7}"/>
    <cellStyle name="40% - Accent1 34" xfId="1877" xr:uid="{864FFD35-9EDB-47A1-BCC6-7E966EF03A30}"/>
    <cellStyle name="40% - Accent1 34 2" xfId="5775" xr:uid="{FF2AE462-D09F-42E3-A33E-362DB2512460}"/>
    <cellStyle name="40% - Accent1 34 3" xfId="21958" xr:uid="{171B63C6-BCDA-45FE-BE89-B588172B8560}"/>
    <cellStyle name="40% - Accent1 35" xfId="1878" xr:uid="{8BB1FBE6-A465-4C19-8360-5F9BFCAE64BA}"/>
    <cellStyle name="40% - Accent1 35 2" xfId="21959" xr:uid="{9B128680-8782-4FFC-82C7-22E730321256}"/>
    <cellStyle name="40% - Accent1 36" xfId="1879" xr:uid="{E4EC145C-370E-4E05-A939-F948CAC21183}"/>
    <cellStyle name="40% - Accent1 36 2" xfId="21960" xr:uid="{34B15E04-B1C1-4171-A935-97734D485F54}"/>
    <cellStyle name="40% - Accent1 37" xfId="1880" xr:uid="{5D0EBE18-F416-4426-9EA0-1DD8711AF650}"/>
    <cellStyle name="40% - Accent1 37 2" xfId="21961" xr:uid="{45E078EA-6E97-4024-9E0B-4561FAF86A2B}"/>
    <cellStyle name="40% - Accent1 38" xfId="1881" xr:uid="{309D9DAA-3D21-4CA8-BF3B-2EE6105C5190}"/>
    <cellStyle name="40% - Accent1 38 2" xfId="21962" xr:uid="{53BAC42E-25F1-48CA-829E-96B735FE6BB9}"/>
    <cellStyle name="40% - Accent1 39" xfId="1882" xr:uid="{A1B00F60-8D29-4571-ADE1-0B3EEBED0F21}"/>
    <cellStyle name="40% - Accent1 39 2" xfId="21963" xr:uid="{635A7F2F-7C38-4BF6-88CE-9A2D87B3C2C4}"/>
    <cellStyle name="40% - Accent1 4" xfId="1252" xr:uid="{2C59D1E6-BC23-437B-AD64-5D41393D0386}"/>
    <cellStyle name="40% - Accent1 4 2" xfId="4992" xr:uid="{B7330A4A-19C2-401F-8086-A81851E6A45C}"/>
    <cellStyle name="40% - Accent1 4 2 2" xfId="9167" xr:uid="{D3EEC708-6966-45A8-8E71-A099ED0E7D7E}"/>
    <cellStyle name="40% - Accent1 4 2 2 2" xfId="9168" xr:uid="{7DE6B5FC-333C-42F3-9D9E-604B33464903}"/>
    <cellStyle name="40% - Accent1 4 2 3" xfId="9169" xr:uid="{9F585015-A37C-4D3B-8235-09CB21585E15}"/>
    <cellStyle name="40% - Accent1 4 2 4" xfId="9170" xr:uid="{BB707742-60ED-4986-B6ED-35B8EE676AEB}"/>
    <cellStyle name="40% - Accent1 4 2 5" xfId="9166" xr:uid="{71B9CBCC-9984-4504-93E3-B76F13B14277}"/>
    <cellStyle name="40% - Accent1 4 3" xfId="9171" xr:uid="{166F51FF-35B3-4C9A-ACA3-5334A8D38DED}"/>
    <cellStyle name="40% - Accent1 4 3 2" xfId="9172" xr:uid="{D2FFE607-EFB8-4E2E-A467-3C54881D75BB}"/>
    <cellStyle name="40% - Accent1 4 4" xfId="9173" xr:uid="{6097C616-2267-46A5-8E22-55C18083381A}"/>
    <cellStyle name="40% - Accent1 4 5" xfId="9174" xr:uid="{F77ED705-156A-4FCA-BB3C-DE84049835C5}"/>
    <cellStyle name="40% - Accent1 4 6" xfId="6756" xr:uid="{3FC07DDE-67FC-41CC-A5A9-AABF26BCA3B2}"/>
    <cellStyle name="40% - Accent1 4 7" xfId="21382" xr:uid="{137B9C5D-3077-4261-B64B-25BE50472464}"/>
    <cellStyle name="40% - Accent1 40" xfId="1883" xr:uid="{84863D8B-2D68-418C-B7A5-FACF78F12CCE}"/>
    <cellStyle name="40% - Accent1 40 2" xfId="21964" xr:uid="{B7390130-CF11-4045-ABCD-A6B5685CB0B3}"/>
    <cellStyle name="40% - Accent1 41" xfId="1884" xr:uid="{7DC749DB-7FAF-4206-993A-2BE41E232DB9}"/>
    <cellStyle name="40% - Accent1 41 2" xfId="21965" xr:uid="{B1455A19-248B-4AFD-8ED9-D6B0D2496808}"/>
    <cellStyle name="40% - Accent1 42" xfId="1885" xr:uid="{57AC429D-7BFB-4404-BDAC-755295869562}"/>
    <cellStyle name="40% - Accent1 42 2" xfId="21966" xr:uid="{40925C9B-EF8F-4986-A553-36E8BD00246C}"/>
    <cellStyle name="40% - Accent1 43" xfId="1886" xr:uid="{4C968461-C70F-4169-A7B4-9E45CA2ECF92}"/>
    <cellStyle name="40% - Accent1 43 2" xfId="21967" xr:uid="{493FA962-091D-4D5B-89B6-F7F1092978A3}"/>
    <cellStyle name="40% - Accent1 44" xfId="1887" xr:uid="{898FC96B-6E94-403D-829A-661070CE75E2}"/>
    <cellStyle name="40% - Accent1 44 2" xfId="21968" xr:uid="{BAA4280E-4E92-4739-8806-D0106AEA5536}"/>
    <cellStyle name="40% - Accent1 45" xfId="1888" xr:uid="{26F4EFEB-E26C-42FD-B6B8-2AA192E850DF}"/>
    <cellStyle name="40% - Accent1 45 2" xfId="21969" xr:uid="{EF6E4579-273B-4313-9FF5-DA9AFA104455}"/>
    <cellStyle name="40% - Accent1 46" xfId="1889" xr:uid="{45E43F76-C72F-4576-BAC8-0A68DDA2C472}"/>
    <cellStyle name="40% - Accent1 46 2" xfId="21970" xr:uid="{59FF4300-B5B9-4447-83AE-8DCEF83421BE}"/>
    <cellStyle name="40% - Accent1 47" xfId="1890" xr:uid="{0359C923-A87F-4167-86F8-B73A155B682C}"/>
    <cellStyle name="40% - Accent1 47 2" xfId="21971" xr:uid="{46A95664-FB25-466B-A103-EA400E29C491}"/>
    <cellStyle name="40% - Accent1 48" xfId="1891" xr:uid="{9E462383-9DEC-432A-AA1F-3BECA74E4F62}"/>
    <cellStyle name="40% - Accent1 48 2" xfId="21972" xr:uid="{86D09A85-7788-49B5-B68B-8842F14BD884}"/>
    <cellStyle name="40% - Accent1 49" xfId="1892" xr:uid="{524A04BB-8753-4410-B83A-FDE5D6E6F580}"/>
    <cellStyle name="40% - Accent1 49 2" xfId="21973" xr:uid="{B64737AD-907F-4CD7-9BD7-CEEA00D6D3BF}"/>
    <cellStyle name="40% - Accent1 5" xfId="1253" xr:uid="{ABC61C98-A814-4C2E-A409-2F4C56C9C397}"/>
    <cellStyle name="40% - Accent1 5 2" xfId="9175" xr:uid="{E51F2E60-594A-4C8D-A42F-B07A56E94444}"/>
    <cellStyle name="40% - Accent1 5 2 2" xfId="9176" xr:uid="{8C98B619-2FD8-4E61-98F7-BFCA6828C5B2}"/>
    <cellStyle name="40% - Accent1 5 2 2 2" xfId="9177" xr:uid="{25FA2BEE-BAC7-42A7-A711-1C991A689629}"/>
    <cellStyle name="40% - Accent1 5 2 3" xfId="9178" xr:uid="{015B5F91-2F2E-482F-BAA4-7006A005BF67}"/>
    <cellStyle name="40% - Accent1 5 2 4" xfId="9179" xr:uid="{EF06D856-723C-4B3F-B97B-2092EB6D6C3A}"/>
    <cellStyle name="40% - Accent1 5 3" xfId="9180" xr:uid="{B4C2B307-AE76-4A56-8B71-0C511D6F7048}"/>
    <cellStyle name="40% - Accent1 5 3 2" xfId="9181" xr:uid="{B8CF31DF-D58D-4449-8147-20F3F5B64D9A}"/>
    <cellStyle name="40% - Accent1 5 4" xfId="9182" xr:uid="{8FE4E390-1688-4DAC-85AC-936E2F02A8A8}"/>
    <cellStyle name="40% - Accent1 5 5" xfId="9183" xr:uid="{B41EA1C8-BC42-4C12-8CF0-A2D395C169B2}"/>
    <cellStyle name="40% - Accent1 5 6" xfId="6757" xr:uid="{F7156EEB-CA61-43E8-A43A-BA097B95B864}"/>
    <cellStyle name="40% - Accent1 5 7" xfId="21383" xr:uid="{E209ADA1-BF17-48CF-BE46-78301FEB9BDB}"/>
    <cellStyle name="40% - Accent1 50" xfId="1893" xr:uid="{16F13A40-1433-46D0-8826-8CAEF72199D7}"/>
    <cellStyle name="40% - Accent1 50 2" xfId="21974" xr:uid="{019C49CC-BDA6-4D58-A850-5338B1CFE962}"/>
    <cellStyle name="40% - Accent1 51" xfId="1894" xr:uid="{24EB6018-BDE0-4626-9202-1D21DB7E3AC1}"/>
    <cellStyle name="40% - Accent1 51 2" xfId="21975" xr:uid="{3C09B849-402A-4BE0-B91D-202593D532E2}"/>
    <cellStyle name="40% - Accent1 52" xfId="1895" xr:uid="{A18CDB52-D595-423D-A35F-63F00AA24270}"/>
    <cellStyle name="40% - Accent1 52 2" xfId="21976" xr:uid="{9948FD49-E5BB-44B9-A93A-AE82C81C83FB}"/>
    <cellStyle name="40% - Accent1 53" xfId="1896" xr:uid="{F47435B8-B42F-4E9C-B100-E918152E3E70}"/>
    <cellStyle name="40% - Accent1 53 2" xfId="21977" xr:uid="{8B5B44D9-8922-4FED-98F4-E9955DEA7A6C}"/>
    <cellStyle name="40% - Accent1 54" xfId="1897" xr:uid="{3B0E9B74-D6DD-46F9-978C-AB995C955F7C}"/>
    <cellStyle name="40% - Accent1 54 2" xfId="21978" xr:uid="{5990175F-B2B6-4B9D-A3E7-23069182F4B7}"/>
    <cellStyle name="40% - Accent1 55" xfId="1898" xr:uid="{69E328CF-B2AD-4488-B733-E0787E5EAE36}"/>
    <cellStyle name="40% - Accent1 55 2" xfId="21979" xr:uid="{ABADF68D-E118-40C6-9281-01299A6D0E30}"/>
    <cellStyle name="40% - Accent1 56" xfId="1899" xr:uid="{2F458EE1-7732-4038-8D1F-127C4B407AC6}"/>
    <cellStyle name="40% - Accent1 56 2" xfId="21980" xr:uid="{42B6E718-E90F-42C5-BAA2-8D21B04B80EB}"/>
    <cellStyle name="40% - Accent1 57" xfId="1900" xr:uid="{E16BF18F-7EB2-4EFE-BBC8-8E3217D4A3AF}"/>
    <cellStyle name="40% - Accent1 57 2" xfId="21981" xr:uid="{3314D54E-57EF-4868-9E50-ADDEEF2057BB}"/>
    <cellStyle name="40% - Accent1 58" xfId="1901" xr:uid="{6A61B4AD-8968-476C-92F4-98343EFB9D45}"/>
    <cellStyle name="40% - Accent1 58 2" xfId="21982" xr:uid="{C732B625-874A-435A-A057-8B965DCB5A5F}"/>
    <cellStyle name="40% - Accent1 59" xfId="1902" xr:uid="{52542F7D-91E6-451B-AAAA-DF4566F2E60F}"/>
    <cellStyle name="40% - Accent1 59 2" xfId="21983" xr:uid="{562BF42C-54F7-4A3C-93C3-D222E83ED832}"/>
    <cellStyle name="40% - Accent1 6" xfId="1254" xr:uid="{A42B5BBE-8CC7-46A6-A51E-82FD1F12E13F}"/>
    <cellStyle name="40% - Accent1 6 2" xfId="9184" xr:uid="{6FC8437C-58C5-42EC-9EDA-4CFB1D18F872}"/>
    <cellStyle name="40% - Accent1 6 2 2" xfId="9185" xr:uid="{C4C0CD76-2CEA-4F1F-92F8-BFE8A15F82EE}"/>
    <cellStyle name="40% - Accent1 6 2 2 2" xfId="9186" xr:uid="{0F1DD935-EBDB-494F-85E9-7D1983FDA176}"/>
    <cellStyle name="40% - Accent1 6 2 3" xfId="9187" xr:uid="{32C9C6A9-799D-4BB6-B34D-B0388FE057E6}"/>
    <cellStyle name="40% - Accent1 6 2 4" xfId="9188" xr:uid="{DA988ED5-1911-491A-835F-6BFB9E8BFC84}"/>
    <cellStyle name="40% - Accent1 6 3" xfId="9189" xr:uid="{324DCDCA-8A5C-47CD-84DF-832C0C9A68C4}"/>
    <cellStyle name="40% - Accent1 6 3 2" xfId="9190" xr:uid="{2FB54C30-4E4A-4275-B366-ED2EF975AE60}"/>
    <cellStyle name="40% - Accent1 6 4" xfId="9191" xr:uid="{F772728E-4A2D-4081-BF08-041D46D03651}"/>
    <cellStyle name="40% - Accent1 6 5" xfId="9192" xr:uid="{CA54202E-95E2-45E3-A5F7-8738AC972947}"/>
    <cellStyle name="40% - Accent1 6 6" xfId="6758" xr:uid="{903D5DA9-5254-4B28-84EF-007BB6DB465F}"/>
    <cellStyle name="40% - Accent1 6 7" xfId="21384" xr:uid="{0627F591-5099-46DC-B1CA-6956EF09A47B}"/>
    <cellStyle name="40% - Accent1 60" xfId="1903" xr:uid="{329BCC3E-E19D-433C-BFE7-D77C01D175DF}"/>
    <cellStyle name="40% - Accent1 60 2" xfId="21984" xr:uid="{15D7FFD1-5B41-4CD6-980A-6AEB0CFAC8A7}"/>
    <cellStyle name="40% - Accent1 61" xfId="1904" xr:uid="{D5E550A6-70C0-46BE-9AB1-1102ABBA24D8}"/>
    <cellStyle name="40% - Accent1 61 2" xfId="21985" xr:uid="{B348CB10-C4BF-4F53-9803-09E8F717BBDC}"/>
    <cellStyle name="40% - Accent1 62" xfId="1905" xr:uid="{5DDC5A58-A73C-4427-8450-A7B9B85EB246}"/>
    <cellStyle name="40% - Accent1 62 2" xfId="21986" xr:uid="{2BC36615-3389-47AF-85FB-F86C0E48F804}"/>
    <cellStyle name="40% - Accent1 63" xfId="1906" xr:uid="{1BC6F8C7-B98B-4FBA-9C81-0695794CC01B}"/>
    <cellStyle name="40% - Accent1 63 2" xfId="21987" xr:uid="{9899E8AE-2740-462B-8E5E-B71F1EB9F730}"/>
    <cellStyle name="40% - Accent1 64" xfId="1907" xr:uid="{F8404146-50CC-47AB-BE2E-80C2A68E794E}"/>
    <cellStyle name="40% - Accent1 64 2" xfId="21988" xr:uid="{3A292895-AF12-43D6-8D90-BB41572D3414}"/>
    <cellStyle name="40% - Accent1 65" xfId="1908" xr:uid="{9500A2AD-9E58-4AFE-BCC0-3E5F6D33C6B0}"/>
    <cellStyle name="40% - Accent1 65 2" xfId="21989" xr:uid="{DDE3AA66-2F5C-46AA-9DEE-D6D3AA8ADDE4}"/>
    <cellStyle name="40% - Accent1 66" xfId="1909" xr:uid="{EB82E803-1DD9-4B89-BBAC-DA3B16F2922E}"/>
    <cellStyle name="40% - Accent1 66 2" xfId="21990" xr:uid="{015BFC2E-8501-4E99-A1B9-193C87CBDF6C}"/>
    <cellStyle name="40% - Accent1 67" xfId="1910" xr:uid="{B71DC3F4-17E9-46C4-9FF9-FF590A14B457}"/>
    <cellStyle name="40% - Accent1 67 2" xfId="21991" xr:uid="{F6A6E07B-0233-486A-8AE9-F8615A523DB0}"/>
    <cellStyle name="40% - Accent1 68" xfId="1911" xr:uid="{465EFA5F-9C54-443C-8BD8-DBBBD1409E9C}"/>
    <cellStyle name="40% - Accent1 68 2" xfId="21992" xr:uid="{0425162E-1E9D-4B80-A00A-C84E8BC4B273}"/>
    <cellStyle name="40% - Accent1 69" xfId="1912" xr:uid="{A654B906-7BAC-4563-93DC-D5C4514615DE}"/>
    <cellStyle name="40% - Accent1 69 2" xfId="21993" xr:uid="{01E94F24-0371-4C67-8BBF-5D585DF3493B}"/>
    <cellStyle name="40% - Accent1 7" xfId="1255" xr:uid="{C7BA0D04-2D6F-4A64-B5D7-5AAF8BED6D18}"/>
    <cellStyle name="40% - Accent1 7 2" xfId="9193" xr:uid="{8E377646-1109-41C1-A32F-76A1265D8A64}"/>
    <cellStyle name="40% - Accent1 7 2 2" xfId="9194" xr:uid="{2582A11F-952C-4CF1-B12D-37F0BA5101A8}"/>
    <cellStyle name="40% - Accent1 7 2 3" xfId="9195" xr:uid="{6CB848BE-61C0-4DB0-A57E-6B799A19921C}"/>
    <cellStyle name="40% - Accent1 7 3" xfId="9196" xr:uid="{C89F95C9-AFED-4FCE-A5C5-4AED42D71582}"/>
    <cellStyle name="40% - Accent1 7 4" xfId="9197" xr:uid="{66A53643-59B6-4370-B235-D1B60CF84E1F}"/>
    <cellStyle name="40% - Accent1 7 5" xfId="9198" xr:uid="{C693A25D-5282-4EAB-B28B-2DA17F0291A5}"/>
    <cellStyle name="40% - Accent1 7 6" xfId="6759" xr:uid="{C47FA692-2797-4728-BA25-28EF7D9BCB0F}"/>
    <cellStyle name="40% - Accent1 7 7" xfId="21385" xr:uid="{D4996502-003A-4779-B2ED-620EDBD377DE}"/>
    <cellStyle name="40% - Accent1 70" xfId="1913" xr:uid="{F07BDE74-8837-4380-B7CD-031096A0773F}"/>
    <cellStyle name="40% - Accent1 70 2" xfId="21994" xr:uid="{6A0F75CE-D519-4D4F-A95D-B4F5668156F5}"/>
    <cellStyle name="40% - Accent1 71" xfId="1914" xr:uid="{9317A51D-A2DF-40AC-94C1-95933B1D07B0}"/>
    <cellStyle name="40% - Accent1 71 2" xfId="21995" xr:uid="{2597365C-14F0-4AE1-9AEF-63643A19A146}"/>
    <cellStyle name="40% - Accent1 72" xfId="1915" xr:uid="{FACF911D-8F29-4591-A956-300442D9B6F1}"/>
    <cellStyle name="40% - Accent1 72 2" xfId="21996" xr:uid="{E202B706-7BD7-4882-9B02-F89058498438}"/>
    <cellStyle name="40% - Accent1 73" xfId="1916" xr:uid="{709B054A-5DC0-4DB7-91B5-595C1E2FDD3F}"/>
    <cellStyle name="40% - Accent1 73 2" xfId="21997" xr:uid="{4B3CC48C-E119-40E1-8FD4-5BBB6348F2F1}"/>
    <cellStyle name="40% - Accent1 74" xfId="1917" xr:uid="{80E5A21B-455D-4AC6-B322-A1FC08F408C2}"/>
    <cellStyle name="40% - Accent1 74 2" xfId="21998" xr:uid="{EDFD8F68-AC7F-4FE0-A365-5300B4846AAE}"/>
    <cellStyle name="40% - Accent1 75" xfId="1918" xr:uid="{D44D796A-CDE8-4AA5-A4F4-89797A9DECF0}"/>
    <cellStyle name="40% - Accent1 75 2" xfId="21999" xr:uid="{13D802F3-61BB-451A-990C-53F93AB25677}"/>
    <cellStyle name="40% - Accent1 76" xfId="1919" xr:uid="{79C42E34-C039-4190-9BC9-9929ECED0912}"/>
    <cellStyle name="40% - Accent1 76 2" xfId="22000" xr:uid="{7DC6AE08-6F94-4EF6-B108-5642C668A540}"/>
    <cellStyle name="40% - Accent1 77" xfId="1920" xr:uid="{4DA68C9E-110C-4A3A-A0BF-F506A059D4AB}"/>
    <cellStyle name="40% - Accent1 77 2" xfId="22001" xr:uid="{EF093F1D-29E0-429A-8121-EECA8DCCF9AB}"/>
    <cellStyle name="40% - Accent1 78" xfId="1921" xr:uid="{9066F5A2-D194-441D-8320-DE9445592A32}"/>
    <cellStyle name="40% - Accent1 78 2" xfId="22002" xr:uid="{4C442903-3A78-439B-AC39-24A71CB94B56}"/>
    <cellStyle name="40% - Accent1 79" xfId="1922" xr:uid="{3914F98E-50BE-442A-9341-781BB21BAEAA}"/>
    <cellStyle name="40% - Accent1 79 2" xfId="22003" xr:uid="{C3C8E05E-AD32-4437-AD79-470C438D246B}"/>
    <cellStyle name="40% - Accent1 8" xfId="1256" xr:uid="{2D807BDA-5404-4112-86CB-9D831FDC3B5C}"/>
    <cellStyle name="40% - Accent1 8 2" xfId="9199" xr:uid="{BBBFC910-3827-4534-8D81-5ABFC5489935}"/>
    <cellStyle name="40% - Accent1 8 2 2" xfId="9200" xr:uid="{0CB450C5-7374-454F-8C03-726FCBD627A1}"/>
    <cellStyle name="40% - Accent1 8 2 3" xfId="9201" xr:uid="{99549605-E86B-4842-A8D2-9C84872C0957}"/>
    <cellStyle name="40% - Accent1 8 3" xfId="9202" xr:uid="{50E98894-B8B3-421E-93C7-4EA49FAFC8D8}"/>
    <cellStyle name="40% - Accent1 8 4" xfId="9203" xr:uid="{03495803-5B89-4430-ACC7-FBA949275270}"/>
    <cellStyle name="40% - Accent1 8 5" xfId="9204" xr:uid="{4DC55B77-CDE4-437D-998A-4B2002214521}"/>
    <cellStyle name="40% - Accent1 8 6" xfId="6760" xr:uid="{4E0E9CA6-504E-4C4B-B7BA-BBE104D82C31}"/>
    <cellStyle name="40% - Accent1 8 7" xfId="21386" xr:uid="{6681B426-613C-40DD-A6D9-1A23AEFD951F}"/>
    <cellStyle name="40% - Accent1 80" xfId="1923" xr:uid="{FD701140-AC3F-4963-864B-106E6FEB28E1}"/>
    <cellStyle name="40% - Accent1 80 2" xfId="22004" xr:uid="{B9A25A5D-D0B7-40AD-88FE-AA2B87940BB4}"/>
    <cellStyle name="40% - Accent1 81" xfId="1924" xr:uid="{2C7F69D9-A637-4F53-8939-8C82F9EF370D}"/>
    <cellStyle name="40% - Accent1 81 2" xfId="22005" xr:uid="{3DAC2DAF-034F-4011-8B49-3F44B82406DD}"/>
    <cellStyle name="40% - Accent1 82" xfId="1925" xr:uid="{A728EFA4-A8DA-4EE0-85FB-07014FC75130}"/>
    <cellStyle name="40% - Accent1 82 2" xfId="22006" xr:uid="{5CB33075-9386-4C10-AB4C-92F9F9898E6D}"/>
    <cellStyle name="40% - Accent1 83" xfId="1926" xr:uid="{16C62C43-501F-4643-9325-4E6E71745CFF}"/>
    <cellStyle name="40% - Accent1 83 2" xfId="22007" xr:uid="{EF8C015D-83FA-4F7B-8AC8-52BFD6195EA0}"/>
    <cellStyle name="40% - Accent1 84" xfId="1927" xr:uid="{6BDD54DB-58DE-421E-AEA9-552760263475}"/>
    <cellStyle name="40% - Accent1 84 2" xfId="22008" xr:uid="{B2E35577-37E7-4537-B992-05A4AAC744D1}"/>
    <cellStyle name="40% - Accent1 85" xfId="1928" xr:uid="{9115F3E3-F833-4F39-A0F3-8B4D0F9E8AE2}"/>
    <cellStyle name="40% - Accent1 85 2" xfId="22009" xr:uid="{03629D69-770C-4AD6-B597-DB09ED31DAC3}"/>
    <cellStyle name="40% - Accent1 86" xfId="1929" xr:uid="{DBF85B65-8CDC-4F80-AD0B-F2F8D4728C7B}"/>
    <cellStyle name="40% - Accent1 86 2" xfId="22010" xr:uid="{4E1528A1-D739-45EE-AF8E-87E09704A26B}"/>
    <cellStyle name="40% - Accent1 87" xfId="1930" xr:uid="{B07A3913-E91F-4910-A1D3-FF9F3C3AF490}"/>
    <cellStyle name="40% - Accent1 87 2" xfId="22011" xr:uid="{05FC3BBE-E3F8-44F4-A21E-35265FA10419}"/>
    <cellStyle name="40% - Accent1 88" xfId="1931" xr:uid="{D558A479-B7B2-4789-8F6B-4CCE429B795E}"/>
    <cellStyle name="40% - Accent1 88 2" xfId="22012" xr:uid="{EB874E89-7A28-4094-81A2-F3236BCCF4FA}"/>
    <cellStyle name="40% - Accent1 89" xfId="15709" xr:uid="{D7EF66CE-6570-41E5-BE17-DA3C62EAAFD9}"/>
    <cellStyle name="40% - Accent1 89 2" xfId="23439" xr:uid="{2850EDD4-473E-46E1-A992-AA51D3B64E1B}"/>
    <cellStyle name="40% - Accent1 9" xfId="1257" xr:uid="{09205320-C873-4BD5-BB55-E933BE55584B}"/>
    <cellStyle name="40% - Accent1 9 2" xfId="9205" xr:uid="{FBE8A4D7-C9C6-4B1E-9A42-42FC58F8406C}"/>
    <cellStyle name="40% - Accent1 9 2 2" xfId="9206" xr:uid="{65CE7097-E8E4-4F05-BCF4-1FB1EE3FE743}"/>
    <cellStyle name="40% - Accent1 9 2 3" xfId="9207" xr:uid="{F8C8F41A-6498-479F-B742-026754648652}"/>
    <cellStyle name="40% - Accent1 9 3" xfId="9208" xr:uid="{2B23548A-560F-4D4C-8FA4-3E48078C3C82}"/>
    <cellStyle name="40% - Accent1 9 4" xfId="9209" xr:uid="{6C8452A5-2176-4465-B5BD-255CBE1430F1}"/>
    <cellStyle name="40% - Accent1 9 5" xfId="9210" xr:uid="{EFE00ECA-EA5D-4EF5-9A75-3955574C06C8}"/>
    <cellStyle name="40% - Accent1 9 6" xfId="6761" xr:uid="{E0E43CEB-3903-4F13-A09A-4DCE9D334C52}"/>
    <cellStyle name="40% - Accent1 9 7" xfId="21387" xr:uid="{AA53BC4A-E000-417E-80BE-8A6E448D8537}"/>
    <cellStyle name="40% - Accent1 90" xfId="21044" xr:uid="{92AC8F1A-202D-4AC8-878B-334E11D65DDD}"/>
    <cellStyle name="40% - Accent2" xfId="31" builtinId="35" customBuiltin="1"/>
    <cellStyle name="40% - Accent2 10" xfId="1258" xr:uid="{AA133C94-CE87-4150-82F9-7095801B3C12}"/>
    <cellStyle name="40% - Accent2 10 2" xfId="9211" xr:uid="{E935EF79-33CE-4BE9-BBD3-3365C9DC70F5}"/>
    <cellStyle name="40% - Accent2 10 2 2" xfId="9212" xr:uid="{4B2768D1-27E1-4EA8-950A-96389640E6BF}"/>
    <cellStyle name="40% - Accent2 10 2 3" xfId="9213" xr:uid="{6A0F9E47-481F-4F77-8068-7FFBE42A80FF}"/>
    <cellStyle name="40% - Accent2 10 3" xfId="9214" xr:uid="{04C2FBC5-88A4-4396-BC5C-8DDB30B90FC3}"/>
    <cellStyle name="40% - Accent2 10 4" xfId="9215" xr:uid="{431D3137-A1B6-4F36-A3F1-CF3F200EF28D}"/>
    <cellStyle name="40% - Accent2 10 5" xfId="9216" xr:uid="{F0F6B489-6137-40FB-AE98-B326377C4BCF}"/>
    <cellStyle name="40% - Accent2 10 6" xfId="6762" xr:uid="{56AC69DE-B3A3-4F45-A39A-028362496807}"/>
    <cellStyle name="40% - Accent2 10 7" xfId="21388" xr:uid="{E22CC904-1400-4A1F-A53F-73A07BA64BA6}"/>
    <cellStyle name="40% - Accent2 11" xfId="1259" xr:uid="{42FB5DEF-C0CD-4FCF-B54D-56C109235497}"/>
    <cellStyle name="40% - Accent2 11 2" xfId="9217" xr:uid="{CBDCE149-1A5D-4756-AEBE-53B5F8E18FBE}"/>
    <cellStyle name="40% - Accent2 11 2 2" xfId="9218" xr:uid="{11306648-C465-4483-9133-EE471A0D6580}"/>
    <cellStyle name="40% - Accent2 11 2 3" xfId="9219" xr:uid="{94642C6D-65E1-4D89-9DF5-D022DD33CD7B}"/>
    <cellStyle name="40% - Accent2 11 3" xfId="9220" xr:uid="{16BA8AF6-1F94-4F41-89D6-917A3D8D4ED8}"/>
    <cellStyle name="40% - Accent2 11 4" xfId="9221" xr:uid="{6D456B60-5592-4EB8-81AB-EBF57EA7FEB5}"/>
    <cellStyle name="40% - Accent2 11 5" xfId="9222" xr:uid="{A88B66A6-AEDD-42F4-AC71-00E1B071A8DF}"/>
    <cellStyle name="40% - Accent2 11 6" xfId="6763" xr:uid="{65C39D0D-96BA-474A-B532-6BEFDD8AE60B}"/>
    <cellStyle name="40% - Accent2 11 7" xfId="21389" xr:uid="{264C8FDF-8CB8-4DD9-B8DE-F08904EADB07}"/>
    <cellStyle name="40% - Accent2 12" xfId="1260" xr:uid="{4444CC8E-E035-4CB2-8449-92A2F0AB8D4B}"/>
    <cellStyle name="40% - Accent2 12 2" xfId="9223" xr:uid="{C5691703-B110-4AEE-A903-1BD869316ED9}"/>
    <cellStyle name="40% - Accent2 12 2 2" xfId="9224" xr:uid="{55779122-0DA5-44EE-8049-BD440587C0A2}"/>
    <cellStyle name="40% - Accent2 12 2 3" xfId="9225" xr:uid="{F48D4F56-B41F-4533-A465-48B31FD86B36}"/>
    <cellStyle name="40% - Accent2 12 3" xfId="9226" xr:uid="{6646DDC4-CCBF-4FB4-AFD3-DA16C76B68CA}"/>
    <cellStyle name="40% - Accent2 12 4" xfId="9227" xr:uid="{DE90C491-B472-4561-BE92-6E41CF1E5411}"/>
    <cellStyle name="40% - Accent2 12 5" xfId="9228" xr:uid="{BD05C268-F1A6-4DB6-89D7-8FCE9A4F36C4}"/>
    <cellStyle name="40% - Accent2 12 6" xfId="6764" xr:uid="{E1E83FB1-14F8-41E5-91B8-915DCCED7EF2}"/>
    <cellStyle name="40% - Accent2 12 7" xfId="21390" xr:uid="{6712EC77-BDBC-4E1C-AF35-7320A4849FF6}"/>
    <cellStyle name="40% - Accent2 13" xfId="1261" xr:uid="{988D005A-8A6C-4578-820C-D8F136167470}"/>
    <cellStyle name="40% - Accent2 13 2" xfId="9229" xr:uid="{AE844FD3-F351-4D28-A93F-73869B5CAD96}"/>
    <cellStyle name="40% - Accent2 13 2 2" xfId="9230" xr:uid="{74EB1B04-ECBC-4161-B4B3-0B7E22EFB69A}"/>
    <cellStyle name="40% - Accent2 13 2 3" xfId="9231" xr:uid="{13596CC8-2C8A-4A37-8133-132BABA5E1E1}"/>
    <cellStyle name="40% - Accent2 13 3" xfId="9232" xr:uid="{85C2D291-C7C6-41D8-80B7-D2C7A05E9CD9}"/>
    <cellStyle name="40% - Accent2 13 4" xfId="9233" xr:uid="{2606FF75-0DFE-49B7-BA43-0C4CC168D841}"/>
    <cellStyle name="40% - Accent2 13 5" xfId="9234" xr:uid="{03ED72EA-53E2-4B41-9500-B4910DAE48D0}"/>
    <cellStyle name="40% - Accent2 13 6" xfId="6765" xr:uid="{1AD939EE-EE0F-4C26-BF2A-37DE42648C86}"/>
    <cellStyle name="40% - Accent2 13 7" xfId="21391" xr:uid="{65F489C3-F17A-48B4-A42B-2238598D4F75}"/>
    <cellStyle name="40% - Accent2 14" xfId="1262" xr:uid="{0D9793BA-ED80-414E-A6ED-DEF170E1F3F9}"/>
    <cellStyle name="40% - Accent2 14 2" xfId="9235" xr:uid="{88AE8BD7-6068-418D-825D-4E07553C0F98}"/>
    <cellStyle name="40% - Accent2 14 2 2" xfId="9236" xr:uid="{68B124FF-A483-410A-BF63-33F3229F1CAB}"/>
    <cellStyle name="40% - Accent2 14 2 3" xfId="9237" xr:uid="{D7259159-F496-496B-AD15-2D75014122A1}"/>
    <cellStyle name="40% - Accent2 14 3" xfId="9238" xr:uid="{BEC29082-05A9-46AE-ABD9-F17136F51AFA}"/>
    <cellStyle name="40% - Accent2 14 4" xfId="9239" xr:uid="{AA709459-08F8-4F25-B678-D1825673DB77}"/>
    <cellStyle name="40% - Accent2 14 5" xfId="9240" xr:uid="{C5C4129D-C618-41CC-BFCA-FF298F429034}"/>
    <cellStyle name="40% - Accent2 14 6" xfId="6766" xr:uid="{28206B9A-0EBD-4F22-8F79-9FA8B9122952}"/>
    <cellStyle name="40% - Accent2 14 7" xfId="21392" xr:uid="{B7B27384-D40F-4DB6-9ED3-54388C24353E}"/>
    <cellStyle name="40% - Accent2 15" xfId="1263" xr:uid="{F6DB9ED8-40E0-4891-AAE9-3F581AEBBDD2}"/>
    <cellStyle name="40% - Accent2 15 2" xfId="9241" xr:uid="{9D8AE55D-51A2-4D2E-80CE-7475A34B2937}"/>
    <cellStyle name="40% - Accent2 15 2 2" xfId="9242" xr:uid="{F855792A-3231-4ED4-8853-C5DBEB7957C9}"/>
    <cellStyle name="40% - Accent2 15 2 3" xfId="9243" xr:uid="{7C76EAE5-DBC8-467C-A0BE-3095EAEEAFE1}"/>
    <cellStyle name="40% - Accent2 15 3" xfId="9244" xr:uid="{C97DDAEB-3D76-4BE2-80F7-CC1220831513}"/>
    <cellStyle name="40% - Accent2 15 4" xfId="9245" xr:uid="{0394E5C3-A085-4539-8893-8064A74F97E8}"/>
    <cellStyle name="40% - Accent2 15 5" xfId="9246" xr:uid="{100C21BE-8D19-4E10-B96E-264208D5DBBE}"/>
    <cellStyle name="40% - Accent2 15 6" xfId="6767" xr:uid="{6C5EB2B5-44D9-4C8E-8E62-D97C5BB65E5D}"/>
    <cellStyle name="40% - Accent2 15 7" xfId="21393" xr:uid="{344BD7D5-DE5F-4BDD-8552-333A56CC7AC7}"/>
    <cellStyle name="40% - Accent2 16" xfId="1264" xr:uid="{79CC4D28-0717-42B8-AEB3-7423D513034F}"/>
    <cellStyle name="40% - Accent2 16 2" xfId="9247" xr:uid="{2B43DA63-78C8-4DD9-A69C-0398171B4917}"/>
    <cellStyle name="40% - Accent2 16 2 2" xfId="9248" xr:uid="{B82ACDA0-7272-431D-B6B0-68CE6022D34B}"/>
    <cellStyle name="40% - Accent2 16 2 3" xfId="9249" xr:uid="{993DA941-4B6C-46E3-B150-08A45FC75E12}"/>
    <cellStyle name="40% - Accent2 16 3" xfId="9250" xr:uid="{63348805-D01B-4687-A3C4-9CDBD5F5F2D0}"/>
    <cellStyle name="40% - Accent2 16 4" xfId="9251" xr:uid="{607B04FA-0744-4A06-AEA5-54E54D083363}"/>
    <cellStyle name="40% - Accent2 16 5" xfId="9252" xr:uid="{3DC5EB1E-A592-4CF2-914A-27B9FE755066}"/>
    <cellStyle name="40% - Accent2 16 6" xfId="6768" xr:uid="{513F75ED-1137-4FE8-B2AD-6D4ECDD6ADAA}"/>
    <cellStyle name="40% - Accent2 16 7" xfId="21394" xr:uid="{41E81A44-EBD6-4719-94B3-DCA8209FF158}"/>
    <cellStyle name="40% - Accent2 17" xfId="1265" xr:uid="{678C63A8-E43C-4332-B43C-CD3C07B6C3A3}"/>
    <cellStyle name="40% - Accent2 17 2" xfId="9253" xr:uid="{514F2344-FF60-4DDB-8694-E30F168F5B5D}"/>
    <cellStyle name="40% - Accent2 17 2 2" xfId="9254" xr:uid="{94563B35-DB4A-4725-AFE4-52340E2C2D5F}"/>
    <cellStyle name="40% - Accent2 17 2 3" xfId="9255" xr:uid="{7F83754A-77E5-47FC-9BA4-8C6D48CCEFD7}"/>
    <cellStyle name="40% - Accent2 17 3" xfId="9256" xr:uid="{72724004-B551-4F2D-9FF4-66CD0CE358ED}"/>
    <cellStyle name="40% - Accent2 17 4" xfId="9257" xr:uid="{5F202827-9066-402F-A3C1-C61332C0E28C}"/>
    <cellStyle name="40% - Accent2 17 5" xfId="9258" xr:uid="{EF40A44D-B71D-4244-B6FF-CA34C09CBA83}"/>
    <cellStyle name="40% - Accent2 17 6" xfId="6769" xr:uid="{B9465C36-69B0-478C-85C5-3FCD0EB335D2}"/>
    <cellStyle name="40% - Accent2 17 7" xfId="21395" xr:uid="{B9415746-41DC-4A30-A010-20447DDD7C6A}"/>
    <cellStyle name="40% - Accent2 18" xfId="1266" xr:uid="{704EE79D-E195-4102-B9FB-4848013C1C89}"/>
    <cellStyle name="40% - Accent2 18 2" xfId="9259" xr:uid="{6174AC6E-99C9-4FB0-8CF0-2764DB345495}"/>
    <cellStyle name="40% - Accent2 18 2 2" xfId="9260" xr:uid="{714AF273-5D9E-4A3F-B318-26DA94C67E3D}"/>
    <cellStyle name="40% - Accent2 18 2 3" xfId="9261" xr:uid="{0AE0892C-B4A2-40F4-9EE6-336437677A6E}"/>
    <cellStyle name="40% - Accent2 18 3" xfId="9262" xr:uid="{10FCFC3A-CBC4-4568-B066-85F671651925}"/>
    <cellStyle name="40% - Accent2 18 4" xfId="9263" xr:uid="{D7D5ACF0-3CD6-43BB-A34F-124FF98B75A4}"/>
    <cellStyle name="40% - Accent2 18 5" xfId="9264" xr:uid="{8C9B6EA1-2F36-4B08-A755-AA0A92E782AD}"/>
    <cellStyle name="40% - Accent2 18 6" xfId="6770" xr:uid="{2C5045FB-9C53-4188-A040-7C3256233104}"/>
    <cellStyle name="40% - Accent2 18 7" xfId="21396" xr:uid="{0037CE84-DF47-401E-9FC5-8A8DF40FA0E6}"/>
    <cellStyle name="40% - Accent2 19" xfId="1267" xr:uid="{C85C2326-28F4-4817-BB4C-2D17EC19D875}"/>
    <cellStyle name="40% - Accent2 19 2" xfId="9265" xr:uid="{2EC3F0F8-96F5-41A9-82A9-EC29446F5CC3}"/>
    <cellStyle name="40% - Accent2 19 2 2" xfId="9266" xr:uid="{44231F4E-6ABF-426F-A938-A58A0FECC45B}"/>
    <cellStyle name="40% - Accent2 19 2 3" xfId="9267" xr:uid="{F346500E-482B-4071-A10B-358A90987478}"/>
    <cellStyle name="40% - Accent2 19 3" xfId="9268" xr:uid="{81DDA744-A076-45D8-AD7E-CE44A244FAE6}"/>
    <cellStyle name="40% - Accent2 19 4" xfId="9269" xr:uid="{0B85943C-6066-4A30-B8F3-44CB38F597D0}"/>
    <cellStyle name="40% - Accent2 19 5" xfId="9270" xr:uid="{552AE991-8941-4765-9171-AE1ED8066FE9}"/>
    <cellStyle name="40% - Accent2 19 6" xfId="6771" xr:uid="{93820031-66E7-449D-A2CC-48D80FE8D593}"/>
    <cellStyle name="40% - Accent2 19 7" xfId="21397" xr:uid="{2C929FB0-13DD-4BEA-A5F0-A7A7AEC67229}"/>
    <cellStyle name="40% - Accent2 2" xfId="1268" xr:uid="{32571E77-F356-4ED4-8495-1112555C0CB2}"/>
    <cellStyle name="40% - Accent2 2 2" xfId="4702" xr:uid="{31CA8047-D99E-46CD-AC6C-E82ED549D862}"/>
    <cellStyle name="40% - Accent2 2 2 2" xfId="9272" xr:uid="{442D7582-D487-4BCF-9C5A-75775C52CB27}"/>
    <cellStyle name="40% - Accent2 2 2 2 2" xfId="9273" xr:uid="{0994B4C3-70D3-495C-B823-4A6C6D3731B1}"/>
    <cellStyle name="40% - Accent2 2 2 3" xfId="9274" xr:uid="{38EBAE0D-417F-4DE4-A04F-D5B22C91BC40}"/>
    <cellStyle name="40% - Accent2 2 2 4" xfId="9275" xr:uid="{60E27D23-FF1D-45EE-9B84-2F83726BD654}"/>
    <cellStyle name="40% - Accent2 2 2 5" xfId="9271" xr:uid="{20AB3462-F123-4FF1-A184-93D786AB7796}"/>
    <cellStyle name="40% - Accent2 2 3" xfId="9276" xr:uid="{A94ED2B4-4B26-45A5-B356-4110FF918D34}"/>
    <cellStyle name="40% - Accent2 2 3 2" xfId="9277" xr:uid="{4AE0E195-BA7B-47FE-875B-2BB67211EA4E}"/>
    <cellStyle name="40% - Accent2 2 4" xfId="9278" xr:uid="{CCB44BF9-6895-4ED8-854F-155A8C793C11}"/>
    <cellStyle name="40% - Accent2 2 5" xfId="9279" xr:uid="{796E9C26-C507-4E89-A074-412D43B8C22E}"/>
    <cellStyle name="40% - Accent2 2 6" xfId="5141" xr:uid="{0611E142-2BFE-44BF-8B16-1CFF82391A33}"/>
    <cellStyle name="40% - Accent2 20" xfId="1269" xr:uid="{5191C045-B87A-49AC-8C65-8C551FA86482}"/>
    <cellStyle name="40% - Accent2 20 2" xfId="9280" xr:uid="{FAAB0EFC-2558-4916-8A44-BA3FAB72B6E8}"/>
    <cellStyle name="40% - Accent2 20 2 2" xfId="9281" xr:uid="{7A91841A-EC74-47AA-AFE9-CCA607965815}"/>
    <cellStyle name="40% - Accent2 20 2 3" xfId="9282" xr:uid="{1DD47E85-9F21-403C-99AE-F3E6FE7458F9}"/>
    <cellStyle name="40% - Accent2 20 3" xfId="9283" xr:uid="{A196687E-BA1A-46B7-8C2E-F28DF3325527}"/>
    <cellStyle name="40% - Accent2 20 4" xfId="9284" xr:uid="{90297F0B-F207-4920-AD47-736ABFFE486A}"/>
    <cellStyle name="40% - Accent2 20 5" xfId="9285" xr:uid="{677D177D-BF7B-4B6F-BB30-9751CD06F38E}"/>
    <cellStyle name="40% - Accent2 20 6" xfId="6772" xr:uid="{921BCB8E-1E71-4761-B284-8BBB39153365}"/>
    <cellStyle name="40% - Accent2 20 7" xfId="21398" xr:uid="{E395877F-C7DC-49BF-A6CC-2D4A51B69E18}"/>
    <cellStyle name="40% - Accent2 21" xfId="1270" xr:uid="{FFCBD2A4-41BE-4293-AFAB-097911726C4D}"/>
    <cellStyle name="40% - Accent2 21 2" xfId="9286" xr:uid="{BB4EC4CF-E83A-4BB0-9811-690800860E1D}"/>
    <cellStyle name="40% - Accent2 21 2 2" xfId="9287" xr:uid="{18D2DD49-5A1F-4603-94FE-FA2D4A29D3D9}"/>
    <cellStyle name="40% - Accent2 21 2 3" xfId="9288" xr:uid="{41E6D3CE-E882-480B-9302-1B56983F52C2}"/>
    <cellStyle name="40% - Accent2 21 3" xfId="9289" xr:uid="{6A0D2AD4-9225-415F-AE02-580C2C34F5F5}"/>
    <cellStyle name="40% - Accent2 21 4" xfId="9290" xr:uid="{72BB6B22-7B2F-40C0-ACBF-7CAD6741778D}"/>
    <cellStyle name="40% - Accent2 21 5" xfId="9291" xr:uid="{35A90295-F3A6-4EE2-9D8C-332605F932E0}"/>
    <cellStyle name="40% - Accent2 21 6" xfId="6773" xr:uid="{11AE529D-9615-433E-A0A0-33208734B7F7}"/>
    <cellStyle name="40% - Accent2 21 7" xfId="21399" xr:uid="{78BC60E2-CD11-4EFF-931B-2669C7CA7956}"/>
    <cellStyle name="40% - Accent2 22" xfId="1271" xr:uid="{871E9C66-546B-4F45-905D-0274D7F47EA3}"/>
    <cellStyle name="40% - Accent2 22 2" xfId="9292" xr:uid="{9FAB0642-AB04-4BEF-9EA9-06E5B4C2CB60}"/>
    <cellStyle name="40% - Accent2 22 2 2" xfId="9293" xr:uid="{B3DCB80E-C2A6-404A-940E-022E5B0B5027}"/>
    <cellStyle name="40% - Accent2 22 2 3" xfId="9294" xr:uid="{E4BBF228-03C4-460D-980D-C87389DAE9DA}"/>
    <cellStyle name="40% - Accent2 22 3" xfId="9295" xr:uid="{7E87927C-0369-4722-A0C2-1D414595075E}"/>
    <cellStyle name="40% - Accent2 22 4" xfId="9296" xr:uid="{51542BB5-CB83-4849-AD63-AC72837AA20B}"/>
    <cellStyle name="40% - Accent2 22 5" xfId="9297" xr:uid="{67A9256E-D462-4505-82DE-E75D45A09522}"/>
    <cellStyle name="40% - Accent2 22 6" xfId="6774" xr:uid="{1520399D-DE53-49E4-930C-7EBF6D15D96B}"/>
    <cellStyle name="40% - Accent2 22 7" xfId="21400" xr:uid="{73556F8C-77C4-4C36-969C-C23276EE67D8}"/>
    <cellStyle name="40% - Accent2 23" xfId="1272" xr:uid="{09087698-9E64-4B52-B4C2-2AF47A0B95AF}"/>
    <cellStyle name="40% - Accent2 23 2" xfId="9298" xr:uid="{D03FB619-B22B-44A5-9969-5F218EF4EAA9}"/>
    <cellStyle name="40% - Accent2 23 2 2" xfId="9299" xr:uid="{2A7AB132-4BB3-48CF-849B-90F8E22D7C4A}"/>
    <cellStyle name="40% - Accent2 23 2 3" xfId="9300" xr:uid="{3303D202-E618-46BE-9560-9FC4B016373A}"/>
    <cellStyle name="40% - Accent2 23 3" xfId="9301" xr:uid="{229685E6-A961-4DE3-A5BE-6C29E00F9554}"/>
    <cellStyle name="40% - Accent2 23 4" xfId="9302" xr:uid="{67B95F08-E5A0-4FFC-9E61-7555D9F434E2}"/>
    <cellStyle name="40% - Accent2 23 5" xfId="9303" xr:uid="{CD5337F0-618A-424A-AA50-C583EA2CB22E}"/>
    <cellStyle name="40% - Accent2 23 6" xfId="6775" xr:uid="{814764C4-3581-4D57-902E-983242F11BB5}"/>
    <cellStyle name="40% - Accent2 23 7" xfId="21401" xr:uid="{2396E54C-F338-42B8-88EE-C69BEF967173}"/>
    <cellStyle name="40% - Accent2 24" xfId="1273" xr:uid="{19AEEF83-6185-47B4-8A2F-A8ABF35F984C}"/>
    <cellStyle name="40% - Accent2 24 2" xfId="9304" xr:uid="{9B39965C-E22A-4D97-B499-0B9DE4D9EF19}"/>
    <cellStyle name="40% - Accent2 24 2 2" xfId="9305" xr:uid="{F8CEB821-FF24-4289-AD1C-5A3B182DEECD}"/>
    <cellStyle name="40% - Accent2 24 2 3" xfId="9306" xr:uid="{2518E6C2-3204-40D2-841A-7968C4988FE6}"/>
    <cellStyle name="40% - Accent2 24 3" xfId="9307" xr:uid="{224A04F7-CF70-45DB-816B-18DAC5FC9927}"/>
    <cellStyle name="40% - Accent2 24 4" xfId="9308" xr:uid="{6215A3F5-EE89-4E2A-AF46-3E328ADFB2AB}"/>
    <cellStyle name="40% - Accent2 24 5" xfId="9309" xr:uid="{5CE66281-8AB0-4E63-98B3-2EB34286DB93}"/>
    <cellStyle name="40% - Accent2 24 6" xfId="6776" xr:uid="{4980CA15-B26A-4036-8D3B-8563E1019142}"/>
    <cellStyle name="40% - Accent2 24 7" xfId="21402" xr:uid="{6B9B585F-D9B8-4315-90DC-A8600DD690B0}"/>
    <cellStyle name="40% - Accent2 25" xfId="1274" xr:uid="{26F9A2DE-FB5A-49A4-B5B6-B4EA80F23E97}"/>
    <cellStyle name="40% - Accent2 25 2" xfId="9310" xr:uid="{E2D1FA5D-8ED0-4D21-A1AD-B82B51AD38D8}"/>
    <cellStyle name="40% - Accent2 25 2 2" xfId="9311" xr:uid="{BAFA4E1D-05B6-4F83-B9FD-B7F95CFF24AA}"/>
    <cellStyle name="40% - Accent2 25 2 3" xfId="9312" xr:uid="{678268F5-5EF8-418E-A56F-715FFAE0AB8B}"/>
    <cellStyle name="40% - Accent2 25 3" xfId="9313" xr:uid="{E01F9B81-1820-4963-A2D7-67A4D83B00D0}"/>
    <cellStyle name="40% - Accent2 25 4" xfId="9314" xr:uid="{826C7565-71DD-4CDC-B987-83E3317A842A}"/>
    <cellStyle name="40% - Accent2 25 5" xfId="9315" xr:uid="{F17F0AA4-5F5E-45EB-9522-398F1EB76298}"/>
    <cellStyle name="40% - Accent2 25 6" xfId="6777" xr:uid="{FBB9ED64-20DE-4225-937F-56018E4AE5D8}"/>
    <cellStyle name="40% - Accent2 25 7" xfId="21403" xr:uid="{48CF4E28-5318-4962-87DB-9D0440C843D4}"/>
    <cellStyle name="40% - Accent2 26" xfId="1275" xr:uid="{81F8240D-EF6A-45E5-9C9A-1741F07BDAEA}"/>
    <cellStyle name="40% - Accent2 26 2" xfId="9316" xr:uid="{B73DB1F8-C298-4ADF-938B-4956DC89D495}"/>
    <cellStyle name="40% - Accent2 26 2 2" xfId="9317" xr:uid="{17DF8881-FCC9-40E8-BB1D-BB84A24A0141}"/>
    <cellStyle name="40% - Accent2 26 2 3" xfId="9318" xr:uid="{FD092CD7-A44A-417F-9239-8AC9094418A5}"/>
    <cellStyle name="40% - Accent2 26 3" xfId="9319" xr:uid="{4D702B17-CF6B-455C-A987-6B4D84B4739E}"/>
    <cellStyle name="40% - Accent2 26 4" xfId="9320" xr:uid="{5BD3499D-6052-414A-9113-DAD025876E4E}"/>
    <cellStyle name="40% - Accent2 26 5" xfId="9321" xr:uid="{065D7105-0A1D-4AF6-9BDF-64B98CAC06D8}"/>
    <cellStyle name="40% - Accent2 26 6" xfId="6778" xr:uid="{D52774D6-1984-4DCE-BA2E-52E12B0381D3}"/>
    <cellStyle name="40% - Accent2 26 7" xfId="21404" xr:uid="{45A54D48-216F-4247-92AF-C2C4D47C8814}"/>
    <cellStyle name="40% - Accent2 27" xfId="1276" xr:uid="{B4532F8D-0731-4829-81E9-536941EC5B8D}"/>
    <cellStyle name="40% - Accent2 27 2" xfId="9322" xr:uid="{1E491773-985B-4E5D-A1AB-7919CDDCB868}"/>
    <cellStyle name="40% - Accent2 27 2 2" xfId="9323" xr:uid="{AAA2C885-EB77-45A8-AF2F-CCAC76376F80}"/>
    <cellStyle name="40% - Accent2 27 2 2 2" xfId="15556" xr:uid="{361D9564-C919-4AC2-B983-0FBB58654C6F}"/>
    <cellStyle name="40% - Accent2 27 2 2 2 2" xfId="23307" xr:uid="{3337FC03-8201-4A11-93A3-142C64FFB342}"/>
    <cellStyle name="40% - Accent2 27 2 2 3" xfId="22776" xr:uid="{55091529-4580-483E-B321-DA98B49019F6}"/>
    <cellStyle name="40% - Accent2 27 2 3" xfId="15555" xr:uid="{4032BBFB-18F1-4F94-AA38-FA3BC4E52F58}"/>
    <cellStyle name="40% - Accent2 27 2 3 2" xfId="23306" xr:uid="{96D9617B-F6ED-4393-AFCD-C8BF88809CC5}"/>
    <cellStyle name="40% - Accent2 27 2 4" xfId="22775" xr:uid="{C0632392-7333-4454-ABD8-E92555282C08}"/>
    <cellStyle name="40% - Accent2 27 3" xfId="9324" xr:uid="{5CCEDF2D-4817-4CA0-BD09-4B4E6BB2BCE7}"/>
    <cellStyle name="40% - Accent2 27 3 2" xfId="15557" xr:uid="{69B5208E-653A-495D-B9BE-400E56CA6B14}"/>
    <cellStyle name="40% - Accent2 27 3 2 2" xfId="23308" xr:uid="{B154A8A8-E1B5-46CB-993E-F6008CB5898E}"/>
    <cellStyle name="40% - Accent2 27 3 3" xfId="22777" xr:uid="{C086723E-207A-4AE1-889C-DCE729F73589}"/>
    <cellStyle name="40% - Accent2 27 4" xfId="6779" xr:uid="{075BDA4A-108A-43E5-9B0A-F6F768EBD057}"/>
    <cellStyle name="40% - Accent2 27 4 2" xfId="22698" xr:uid="{8A866FC5-06BF-4FCD-9C0D-CA9D553365A4}"/>
    <cellStyle name="40% - Accent2 27 5" xfId="15464" xr:uid="{E1B8D0A2-4425-4DEF-9F57-D43F22A5B4C6}"/>
    <cellStyle name="40% - Accent2 27 5 2" xfId="23226" xr:uid="{5EFD296B-7856-40A0-AF7E-9234D64AF542}"/>
    <cellStyle name="40% - Accent2 27 6" xfId="21405" xr:uid="{81810706-545F-4596-89A5-1BA651569A42}"/>
    <cellStyle name="40% - Accent2 28" xfId="1277" xr:uid="{FBF9D43B-D02C-4EDA-A2D3-2B194F9F78E3}"/>
    <cellStyle name="40% - Accent2 28 2" xfId="6498" xr:uid="{43E9C901-187F-4433-B3B2-F5B68189BB5F}"/>
    <cellStyle name="40% - Accent2 28 3" xfId="21406" xr:uid="{4FE39198-232C-43AD-9C7B-3164E64FD419}"/>
    <cellStyle name="40% - Accent2 29" xfId="1278" xr:uid="{CE3CF850-CF31-4510-A387-B4264E3345CB}"/>
    <cellStyle name="40% - Accent2 29 2" xfId="9325" xr:uid="{8815A381-9F1B-46AA-AC5D-FFDF1BEF63D2}"/>
    <cellStyle name="40% - Accent2 29 2 2" xfId="22778" xr:uid="{572F1434-EF30-4499-81AD-F994BEF5040C}"/>
    <cellStyle name="40% - Accent2 29 3" xfId="15558" xr:uid="{D105A8EC-B94C-4D48-864B-B792A7A2B10D}"/>
    <cellStyle name="40% - Accent2 29 3 2" xfId="23309" xr:uid="{136ED3E8-F28B-4A9D-8A3E-641CC2F06CFD}"/>
    <cellStyle name="40% - Accent2 29 4" xfId="21407" xr:uid="{E227AFFF-C7E5-4753-986C-EA73FBCC9972}"/>
    <cellStyle name="40% - Accent2 3" xfId="1279" xr:uid="{A5F2BAD2-D6AA-4675-9A6F-20D5612CDEB8}"/>
    <cellStyle name="40% - Accent2 3 2" xfId="4884" xr:uid="{FA0B6DAE-92D8-4CA8-BDC5-9DBC05C4D56F}"/>
    <cellStyle name="40% - Accent2 3 2 2" xfId="9327" xr:uid="{9B0E3835-DFB4-4188-B707-679A02436137}"/>
    <cellStyle name="40% - Accent2 3 2 2 2" xfId="9328" xr:uid="{FC76D63F-C4CD-454B-B7ED-35A797E150BC}"/>
    <cellStyle name="40% - Accent2 3 2 3" xfId="9329" xr:uid="{402110B5-4600-4B64-AEDC-3818F09611AB}"/>
    <cellStyle name="40% - Accent2 3 2 4" xfId="9330" xr:uid="{3787CA60-85CC-47DA-B3F0-79817809DD1A}"/>
    <cellStyle name="40% - Accent2 3 2 5" xfId="9326" xr:uid="{DA040FF3-5866-4418-86C0-4956AE9EAD26}"/>
    <cellStyle name="40% - Accent2 3 3" xfId="9331" xr:uid="{795EC161-1065-46BA-9B79-59962C6878E9}"/>
    <cellStyle name="40% - Accent2 3 3 2" xfId="9332" xr:uid="{FF7B598E-0880-47DD-924D-632E5CAFF32E}"/>
    <cellStyle name="40% - Accent2 3 4" xfId="9333" xr:uid="{6E3428E7-1A59-4054-946D-8553249B2702}"/>
    <cellStyle name="40% - Accent2 3 5" xfId="9334" xr:uid="{82C233EF-0522-47EB-9991-455D3A020529}"/>
    <cellStyle name="40% - Accent2 3 6" xfId="6780" xr:uid="{40319880-7F06-4F9E-A0AF-6E5CDFA6D4BE}"/>
    <cellStyle name="40% - Accent2 3 7" xfId="21408" xr:uid="{791093D4-FE8F-47FF-AD95-FC8794C94566}"/>
    <cellStyle name="40% - Accent2 30" xfId="1280" xr:uid="{E8727BE0-D88C-41B7-BDCC-423B39812242}"/>
    <cellStyle name="40% - Accent2 30 2" xfId="9335" xr:uid="{44F7EA3B-8909-4D77-AEDD-3AC7B97975D4}"/>
    <cellStyle name="40% - Accent2 30 2 2" xfId="22779" xr:uid="{D1592645-4D0D-41F8-9F67-72041F21DB9A}"/>
    <cellStyle name="40% - Accent2 30 3" xfId="15559" xr:uid="{C1D12F07-1BE0-403A-AF5B-3C7D6A7F45DB}"/>
    <cellStyle name="40% - Accent2 30 3 2" xfId="23310" xr:uid="{F8436224-E54C-48AA-B7FB-DBFEAF4DC16D}"/>
    <cellStyle name="40% - Accent2 30 4" xfId="21409" xr:uid="{12B3626B-0EF0-490F-B3CB-D71814D391EC}"/>
    <cellStyle name="40% - Accent2 31" xfId="1932" xr:uid="{7E47BC9B-9FF5-4A0E-911B-59E5F79E867B}"/>
    <cellStyle name="40% - Accent2 31 2" xfId="9336" xr:uid="{0263939E-1E26-429E-9A43-F14538D10439}"/>
    <cellStyle name="40% - Accent2 31 2 2" xfId="22780" xr:uid="{4C2AE02A-024E-4714-92BB-A138B3AFB781}"/>
    <cellStyle name="40% - Accent2 31 3" xfId="15560" xr:uid="{4EDC5290-A80B-44D7-8FA8-661FFEB69A62}"/>
    <cellStyle name="40% - Accent2 31 3 2" xfId="23311" xr:uid="{06D9615B-7DFB-4BBC-93C4-0D795E5044E9}"/>
    <cellStyle name="40% - Accent2 31 4" xfId="22013" xr:uid="{6D471313-7779-4046-B410-1F8C7A291169}"/>
    <cellStyle name="40% - Accent2 32" xfId="1933" xr:uid="{E43668C0-3222-4A70-93AB-A309B06B84A4}"/>
    <cellStyle name="40% - Accent2 32 2" xfId="9337" xr:uid="{34D1AABB-6C8F-4AA9-86A2-ADDDA1D41893}"/>
    <cellStyle name="40% - Accent2 32 2 2" xfId="22781" xr:uid="{E3ED1851-5C02-438C-9657-793EA2E39628}"/>
    <cellStyle name="40% - Accent2 32 3" xfId="15561" xr:uid="{866E0B91-83F3-4BA1-BB14-E74D361FE09A}"/>
    <cellStyle name="40% - Accent2 32 3 2" xfId="23312" xr:uid="{652D5AC8-3A24-439A-9865-9FB4146B8DB1}"/>
    <cellStyle name="40% - Accent2 32 4" xfId="22014" xr:uid="{EC153CAE-E7A4-4A5A-89A2-8B6AA1876A0A}"/>
    <cellStyle name="40% - Accent2 33" xfId="1934" xr:uid="{71FE939C-64CF-4DA0-BDA1-0C2E8ACD461A}"/>
    <cellStyle name="40% - Accent2 33 2" xfId="9338" xr:uid="{0F8C525B-DEA7-42F2-8A56-417D10AF55D7}"/>
    <cellStyle name="40% - Accent2 33 2 2" xfId="22782" xr:uid="{AC372421-8031-4DA3-9B2D-0E6095AFDC4C}"/>
    <cellStyle name="40% - Accent2 33 3" xfId="15562" xr:uid="{5741391F-89FC-4126-B56F-95FDDE9B2929}"/>
    <cellStyle name="40% - Accent2 33 3 2" xfId="23313" xr:uid="{A8DC0929-0B22-452D-8A9C-B766F4C9B382}"/>
    <cellStyle name="40% - Accent2 33 4" xfId="22015" xr:uid="{A5675BA1-A101-4DDC-B9E5-6E7E8073B59D}"/>
    <cellStyle name="40% - Accent2 34" xfId="1935" xr:uid="{B290671E-5404-4FCD-8200-9053D1225C34}"/>
    <cellStyle name="40% - Accent2 34 2" xfId="5776" xr:uid="{2C6A3D96-E227-41BE-8494-A601E0804694}"/>
    <cellStyle name="40% - Accent2 34 3" xfId="22016" xr:uid="{5CD0CC6F-84BB-411A-AB00-E3AE2749827D}"/>
    <cellStyle name="40% - Accent2 35" xfId="1936" xr:uid="{39AB94A5-5564-4A72-92C6-D42DAF3C3B6C}"/>
    <cellStyle name="40% - Accent2 35 2" xfId="22017" xr:uid="{6081E16C-C08C-4F08-83F2-D11CD6ECBB7B}"/>
    <cellStyle name="40% - Accent2 36" xfId="1937" xr:uid="{5186DC7E-479F-4DEB-98DE-0EC2AC67C948}"/>
    <cellStyle name="40% - Accent2 36 2" xfId="22018" xr:uid="{3987057E-BAE2-4EC0-BE0B-1FDBF2FBCD03}"/>
    <cellStyle name="40% - Accent2 37" xfId="1938" xr:uid="{1D152A77-4F08-450E-9015-71D0840B743E}"/>
    <cellStyle name="40% - Accent2 37 2" xfId="22019" xr:uid="{8DE6C0F4-6A77-45CB-998D-1310422B12C4}"/>
    <cellStyle name="40% - Accent2 38" xfId="1939" xr:uid="{D5D69D16-88C1-43BD-961D-84C21B91D672}"/>
    <cellStyle name="40% - Accent2 38 2" xfId="22020" xr:uid="{E49ACA5F-18A0-404C-BE28-F5E15FF6FC20}"/>
    <cellStyle name="40% - Accent2 39" xfId="1940" xr:uid="{DE082AF8-FF7B-49F5-901B-20A9CAAFA44C}"/>
    <cellStyle name="40% - Accent2 39 2" xfId="22021" xr:uid="{069D0457-1FB4-4049-AC1A-888FBA190785}"/>
    <cellStyle name="40% - Accent2 4" xfId="1281" xr:uid="{7D0DEE6B-D92A-4C71-893A-42EC65E059A6}"/>
    <cellStyle name="40% - Accent2 4 2" xfId="4991" xr:uid="{7B7DDD54-3135-488D-AB74-714934B7DF6A}"/>
    <cellStyle name="40% - Accent2 4 2 2" xfId="9340" xr:uid="{2473A334-07CA-4D1D-B848-64A18D2478D0}"/>
    <cellStyle name="40% - Accent2 4 2 2 2" xfId="9341" xr:uid="{0BFB7D93-6200-411A-92A8-6188BFECD657}"/>
    <cellStyle name="40% - Accent2 4 2 3" xfId="9342" xr:uid="{ED7B1E48-3D81-4052-A4CD-535776345219}"/>
    <cellStyle name="40% - Accent2 4 2 4" xfId="9343" xr:uid="{10078F09-588B-4E54-B16E-22FCE2614829}"/>
    <cellStyle name="40% - Accent2 4 2 5" xfId="9339" xr:uid="{525F757E-68A4-425F-B1B6-C93D81CCB818}"/>
    <cellStyle name="40% - Accent2 4 3" xfId="9344" xr:uid="{90DF911D-F976-4348-9AD6-34B2FA0C11E4}"/>
    <cellStyle name="40% - Accent2 4 3 2" xfId="9345" xr:uid="{92FCA590-2B8E-484B-A4EB-13A3DD6CF5FC}"/>
    <cellStyle name="40% - Accent2 4 4" xfId="9346" xr:uid="{FB288173-C3C2-4F96-B00A-5E796058156E}"/>
    <cellStyle name="40% - Accent2 4 5" xfId="9347" xr:uid="{E2058076-BF90-4833-B402-6297C995338F}"/>
    <cellStyle name="40% - Accent2 4 6" xfId="6781" xr:uid="{DBCCA46D-CD1E-45FA-90A1-FF937B824A35}"/>
    <cellStyle name="40% - Accent2 4 7" xfId="21410" xr:uid="{016C310B-5757-4FEC-AEDF-4499D1409B0E}"/>
    <cellStyle name="40% - Accent2 40" xfId="1941" xr:uid="{7CFE32B1-003B-420E-A907-908363BD2725}"/>
    <cellStyle name="40% - Accent2 40 2" xfId="22022" xr:uid="{ADAFB03A-3930-44B8-AE14-EBB2952A8D35}"/>
    <cellStyle name="40% - Accent2 41" xfId="1942" xr:uid="{81A32DD2-D0C4-4EF8-8353-370A40491E76}"/>
    <cellStyle name="40% - Accent2 41 2" xfId="22023" xr:uid="{D624D451-3355-464D-ADCB-882459EB8DC2}"/>
    <cellStyle name="40% - Accent2 42" xfId="1943" xr:uid="{512CC0DF-FD92-4186-B7AB-9F51AF0EAA5F}"/>
    <cellStyle name="40% - Accent2 42 2" xfId="22024" xr:uid="{DCA7D120-F8E7-439C-8F62-9D689695C4B7}"/>
    <cellStyle name="40% - Accent2 43" xfId="1944" xr:uid="{68B07FCB-0F0B-42E2-B7CF-892CFBE15FAF}"/>
    <cellStyle name="40% - Accent2 43 2" xfId="22025" xr:uid="{186E7835-4CCF-4C48-AAFB-62B7C4CC1656}"/>
    <cellStyle name="40% - Accent2 44" xfId="1945" xr:uid="{1CA5CC9C-8A9F-45C9-A9F3-60424E43B9C1}"/>
    <cellStyle name="40% - Accent2 44 2" xfId="22026" xr:uid="{E5865491-5DDE-4867-92E2-6A27E0A4632E}"/>
    <cellStyle name="40% - Accent2 45" xfId="1946" xr:uid="{52F892BE-643F-444E-8702-D4E89204B605}"/>
    <cellStyle name="40% - Accent2 45 2" xfId="22027" xr:uid="{7ADD69E9-0285-4925-98C1-5932579DAF5F}"/>
    <cellStyle name="40% - Accent2 46" xfId="1947" xr:uid="{09BA6A08-0B9E-47D4-BA9B-34F61BE2728D}"/>
    <cellStyle name="40% - Accent2 46 2" xfId="22028" xr:uid="{70C7E5F0-8C8C-404B-8D25-13FED0DF2932}"/>
    <cellStyle name="40% - Accent2 47" xfId="1948" xr:uid="{4AA25F1B-8F36-4B7A-A7FF-374D1B7E4871}"/>
    <cellStyle name="40% - Accent2 47 2" xfId="22029" xr:uid="{E68781EE-5F63-4E27-9ECA-4387869BAA22}"/>
    <cellStyle name="40% - Accent2 48" xfId="1949" xr:uid="{B83929E5-8846-44A5-9C09-5D45151806C8}"/>
    <cellStyle name="40% - Accent2 48 2" xfId="22030" xr:uid="{E4E49E67-456F-4A8D-9663-03C70CD5C636}"/>
    <cellStyle name="40% - Accent2 49" xfId="1950" xr:uid="{2B2DB5C7-F6FC-4662-A97B-C7742C4E8CB8}"/>
    <cellStyle name="40% - Accent2 49 2" xfId="22031" xr:uid="{FFEAB8AF-D6D5-455F-AA5C-FE9F901BE7D6}"/>
    <cellStyle name="40% - Accent2 5" xfId="1282" xr:uid="{A874FB18-7CB6-44F7-8B24-3D0FC3FA600F}"/>
    <cellStyle name="40% - Accent2 5 2" xfId="9348" xr:uid="{DB3CAE70-8560-4E8D-9AA5-BE65E955FBA7}"/>
    <cellStyle name="40% - Accent2 5 2 2" xfId="9349" xr:uid="{5329DEFB-A7DE-4399-9CD0-EB7C9E21ED38}"/>
    <cellStyle name="40% - Accent2 5 2 2 2" xfId="9350" xr:uid="{7F53B430-6C48-4AF2-9E75-2A0EB3BDDD69}"/>
    <cellStyle name="40% - Accent2 5 2 3" xfId="9351" xr:uid="{65BC0B56-E58F-41AA-9491-EBC483B692EB}"/>
    <cellStyle name="40% - Accent2 5 2 4" xfId="9352" xr:uid="{15F90BCE-BB69-43D3-94A6-49843514593C}"/>
    <cellStyle name="40% - Accent2 5 3" xfId="9353" xr:uid="{1BBE48FC-4836-4846-9BE4-F2440FF6CBF6}"/>
    <cellStyle name="40% - Accent2 5 3 2" xfId="9354" xr:uid="{AC268AB8-4DC9-4D80-AE70-498E7F2C2A6D}"/>
    <cellStyle name="40% - Accent2 5 4" xfId="9355" xr:uid="{74369F46-2EBB-4E8E-A0A7-8F615A6DD191}"/>
    <cellStyle name="40% - Accent2 5 5" xfId="9356" xr:uid="{66B54CFF-AAA4-48FC-A201-6521C0943257}"/>
    <cellStyle name="40% - Accent2 5 6" xfId="6782" xr:uid="{5C06FD5F-9670-4F13-BB90-A6CFF87D5436}"/>
    <cellStyle name="40% - Accent2 5 7" xfId="21411" xr:uid="{1F8C72A6-9908-4DE6-97C7-0F7A7A3836D0}"/>
    <cellStyle name="40% - Accent2 50" xfId="1951" xr:uid="{ACE6B77B-8085-4CFB-926E-9418C3179099}"/>
    <cellStyle name="40% - Accent2 50 2" xfId="22032" xr:uid="{F989FEA7-170A-4FCA-ADE6-CAFA5442EE06}"/>
    <cellStyle name="40% - Accent2 51" xfId="1952" xr:uid="{87CCD7E2-63E1-46A4-8884-BA1CE9C2DC04}"/>
    <cellStyle name="40% - Accent2 51 2" xfId="22033" xr:uid="{5129BCA9-2276-47F3-B823-403EF8650AE9}"/>
    <cellStyle name="40% - Accent2 52" xfId="1953" xr:uid="{4C9C7883-0B90-4A9B-9AA5-A42149C2EE06}"/>
    <cellStyle name="40% - Accent2 52 2" xfId="22034" xr:uid="{55200D8E-C246-4842-94C7-7CEE1DF01A35}"/>
    <cellStyle name="40% - Accent2 53" xfId="1954" xr:uid="{80425590-D1B9-453B-9C62-1571DD720589}"/>
    <cellStyle name="40% - Accent2 53 2" xfId="22035" xr:uid="{444E55F7-C606-4E52-8733-36B92EE3016C}"/>
    <cellStyle name="40% - Accent2 54" xfId="1955" xr:uid="{0F786AE6-1DC2-4FCC-A37B-0F90A7AFCBF6}"/>
    <cellStyle name="40% - Accent2 54 2" xfId="22036" xr:uid="{06BBFEBF-4D74-4FBF-9ED1-4E38191F2D06}"/>
    <cellStyle name="40% - Accent2 55" xfId="1956" xr:uid="{7082A2F8-4E60-4D98-B345-4809BFE20FE9}"/>
    <cellStyle name="40% - Accent2 55 2" xfId="22037" xr:uid="{A2BF142F-A867-4DF3-8AB5-355158425D20}"/>
    <cellStyle name="40% - Accent2 56" xfId="1957" xr:uid="{F6142F49-7CB6-48D9-A5AB-23DFE7DA2217}"/>
    <cellStyle name="40% - Accent2 56 2" xfId="22038" xr:uid="{CE9A7FEF-819E-4ECB-B0E7-D2529BBE4119}"/>
    <cellStyle name="40% - Accent2 57" xfId="1958" xr:uid="{5E657382-35B7-4D5A-A208-7F5C4483DA87}"/>
    <cellStyle name="40% - Accent2 57 2" xfId="22039" xr:uid="{7FE8F4E5-F4F2-4271-A416-D99F7025DC78}"/>
    <cellStyle name="40% - Accent2 58" xfId="1959" xr:uid="{F40A78F7-1025-4422-A603-9D92D5A29A2F}"/>
    <cellStyle name="40% - Accent2 58 2" xfId="22040" xr:uid="{E8E285AC-3C38-427F-9795-6508289A1BE8}"/>
    <cellStyle name="40% - Accent2 59" xfId="1960" xr:uid="{373B0E75-9111-43BA-8C55-BBD84D1D0696}"/>
    <cellStyle name="40% - Accent2 59 2" xfId="22041" xr:uid="{D830A7CB-9EAC-4954-A028-E54D291CD39B}"/>
    <cellStyle name="40% - Accent2 6" xfId="1283" xr:uid="{637B1361-EAC4-459E-B0CA-AC12F3A9913E}"/>
    <cellStyle name="40% - Accent2 6 2" xfId="9357" xr:uid="{D40C08E9-B04D-4144-936D-39F9277D54CB}"/>
    <cellStyle name="40% - Accent2 6 2 2" xfId="9358" xr:uid="{0A567D55-0ECB-4E32-BDE5-3F6CE32FFEE8}"/>
    <cellStyle name="40% - Accent2 6 2 2 2" xfId="9359" xr:uid="{FA1ECF97-BAF9-4445-8136-5A09FB9DB593}"/>
    <cellStyle name="40% - Accent2 6 2 3" xfId="9360" xr:uid="{B64120A4-B8C4-4C6F-8949-140F12341FF3}"/>
    <cellStyle name="40% - Accent2 6 2 4" xfId="9361" xr:uid="{FEE98579-D6C0-4DFF-8696-83BFC3E5B061}"/>
    <cellStyle name="40% - Accent2 6 3" xfId="9362" xr:uid="{EF7A052B-877C-4711-A1C8-BA11EBA264EB}"/>
    <cellStyle name="40% - Accent2 6 3 2" xfId="9363" xr:uid="{589BDB88-E5A7-4F5E-B52B-DE0840D34CAF}"/>
    <cellStyle name="40% - Accent2 6 4" xfId="9364" xr:uid="{FB8BFBC3-8E34-4B5D-93CD-EC15CD0A18CA}"/>
    <cellStyle name="40% - Accent2 6 5" xfId="9365" xr:uid="{B30676A9-809E-4DB4-8929-661A8788990D}"/>
    <cellStyle name="40% - Accent2 6 6" xfId="6783" xr:uid="{5DA87790-487E-4B2A-817F-ABC87191C6E9}"/>
    <cellStyle name="40% - Accent2 6 7" xfId="21412" xr:uid="{085DFEFF-6692-4DE4-BE2B-FFCC8F885B5D}"/>
    <cellStyle name="40% - Accent2 60" xfId="1961" xr:uid="{46CA9F3A-AA51-452F-9786-50EBD84AFEE2}"/>
    <cellStyle name="40% - Accent2 60 2" xfId="22042" xr:uid="{209E556F-D016-4B79-8F78-42283692E881}"/>
    <cellStyle name="40% - Accent2 61" xfId="1962" xr:uid="{9552314E-0951-4872-8B5B-51DA0D12F552}"/>
    <cellStyle name="40% - Accent2 61 2" xfId="22043" xr:uid="{8B0F67A7-14CF-4DFD-8366-DD00DB379216}"/>
    <cellStyle name="40% - Accent2 62" xfId="1963" xr:uid="{597E0623-7252-400F-9EC5-DB92A1DACE65}"/>
    <cellStyle name="40% - Accent2 62 2" xfId="22044" xr:uid="{A294FE6A-A8F5-481B-8ABF-DF5E32F63BD1}"/>
    <cellStyle name="40% - Accent2 63" xfId="1964" xr:uid="{9AA25741-3FD0-4D1D-BC26-37C679552EF9}"/>
    <cellStyle name="40% - Accent2 63 2" xfId="22045" xr:uid="{B5D257C6-A12E-4EF2-AD49-9F289BB5D100}"/>
    <cellStyle name="40% - Accent2 64" xfId="1965" xr:uid="{74F96F86-BDFE-4EAF-B8B5-51C942507743}"/>
    <cellStyle name="40% - Accent2 64 2" xfId="22046" xr:uid="{F593F72C-CD65-493B-A4EC-C887A7E7C006}"/>
    <cellStyle name="40% - Accent2 65" xfId="1966" xr:uid="{1501993B-76E0-4807-BC47-7449B0A3AF44}"/>
    <cellStyle name="40% - Accent2 65 2" xfId="22047" xr:uid="{8559DB3A-91D4-4F2E-91CB-95563B6885BE}"/>
    <cellStyle name="40% - Accent2 66" xfId="1967" xr:uid="{6B6F99BA-13D7-402E-9A66-C0847B438DBC}"/>
    <cellStyle name="40% - Accent2 66 2" xfId="22048" xr:uid="{E6D3687F-3541-43C3-9487-788C4D422C1D}"/>
    <cellStyle name="40% - Accent2 67" xfId="1968" xr:uid="{47BF66A4-218A-45C5-8AC9-EA98D4A69A21}"/>
    <cellStyle name="40% - Accent2 67 2" xfId="22049" xr:uid="{0CB19497-39D4-4BE8-829E-F0E83CB20C87}"/>
    <cellStyle name="40% - Accent2 68" xfId="1969" xr:uid="{8E4E436B-7C7D-44BC-B1CC-A7CD58391905}"/>
    <cellStyle name="40% - Accent2 68 2" xfId="22050" xr:uid="{C7F6171C-66C1-4F79-A353-CD13EFC673B7}"/>
    <cellStyle name="40% - Accent2 69" xfId="1970" xr:uid="{677CFECD-58CE-4241-8F77-5A26ED5502C6}"/>
    <cellStyle name="40% - Accent2 69 2" xfId="22051" xr:uid="{2E93E3BA-C7A4-4D34-9D8D-24E19DB1FA2F}"/>
    <cellStyle name="40% - Accent2 7" xfId="1284" xr:uid="{83C0ED3B-9409-4111-98E9-637A33A07C0A}"/>
    <cellStyle name="40% - Accent2 7 2" xfId="9366" xr:uid="{1A2B8167-D80B-44FB-8366-BD5FD7BBE0FA}"/>
    <cellStyle name="40% - Accent2 7 2 2" xfId="9367" xr:uid="{63384842-80EA-406E-A306-D7B68D039C56}"/>
    <cellStyle name="40% - Accent2 7 2 3" xfId="9368" xr:uid="{758423D3-2EC9-40B1-A222-A423D47D3AE2}"/>
    <cellStyle name="40% - Accent2 7 3" xfId="9369" xr:uid="{BE7A8861-45FF-421F-A51E-DE020BCF840E}"/>
    <cellStyle name="40% - Accent2 7 4" xfId="9370" xr:uid="{9AF714CD-1BC0-4177-B878-ED28619A0943}"/>
    <cellStyle name="40% - Accent2 7 5" xfId="9371" xr:uid="{F39FF199-EB55-4CFE-883C-C5B2A955524F}"/>
    <cellStyle name="40% - Accent2 7 6" xfId="6784" xr:uid="{ABF4562B-0609-4210-929F-568F6DCBBD1F}"/>
    <cellStyle name="40% - Accent2 7 7" xfId="21413" xr:uid="{A69A546F-766A-4825-9824-30E6CEE155E1}"/>
    <cellStyle name="40% - Accent2 70" xfId="1971" xr:uid="{42647BA7-8BAF-47DB-A363-B6FB2956B88C}"/>
    <cellStyle name="40% - Accent2 70 2" xfId="22052" xr:uid="{F824AC46-4443-4F77-A268-BC8E1AB02936}"/>
    <cellStyle name="40% - Accent2 71" xfId="1972" xr:uid="{5FC2C015-7DE9-4A4F-8789-6EB270002E7F}"/>
    <cellStyle name="40% - Accent2 71 2" xfId="22053" xr:uid="{331678F9-0C03-49C3-A802-EA49E99AB8D8}"/>
    <cellStyle name="40% - Accent2 72" xfId="1973" xr:uid="{C09DE1EE-CEDA-4DA6-9088-44F1C44E4ADD}"/>
    <cellStyle name="40% - Accent2 72 2" xfId="22054" xr:uid="{F5F86809-46AE-4244-9E60-D3BC1C87F042}"/>
    <cellStyle name="40% - Accent2 73" xfId="1974" xr:uid="{8A029B52-D99D-4905-A6D9-3523185E6513}"/>
    <cellStyle name="40% - Accent2 73 2" xfId="22055" xr:uid="{E0A4D09B-3688-48CD-AEBD-FE7C14E65F58}"/>
    <cellStyle name="40% - Accent2 74" xfId="1975" xr:uid="{10362309-AAF8-40AD-81F9-8D25D9A048AA}"/>
    <cellStyle name="40% - Accent2 74 2" xfId="22056" xr:uid="{C7C87A7F-490A-4040-ADC2-D5566A538B6F}"/>
    <cellStyle name="40% - Accent2 75" xfId="1976" xr:uid="{673127AC-3C3A-4D48-B9D3-953C08DF266F}"/>
    <cellStyle name="40% - Accent2 75 2" xfId="22057" xr:uid="{51BA239E-32C9-41C6-91E7-497F9718FAF7}"/>
    <cellStyle name="40% - Accent2 76" xfId="1977" xr:uid="{B36FC183-61BD-45E1-801B-C88CA50451B4}"/>
    <cellStyle name="40% - Accent2 76 2" xfId="22058" xr:uid="{5C873905-7B13-4E7A-83B5-9CD8180972F1}"/>
    <cellStyle name="40% - Accent2 77" xfId="1978" xr:uid="{73EA79E9-2BB5-4CD0-A702-1094224E028F}"/>
    <cellStyle name="40% - Accent2 77 2" xfId="22059" xr:uid="{94A55E24-1EC3-42DE-995A-1593510AD8B4}"/>
    <cellStyle name="40% - Accent2 78" xfId="1979" xr:uid="{2C1715BE-A399-4882-B926-450C91F7F797}"/>
    <cellStyle name="40% - Accent2 78 2" xfId="22060" xr:uid="{613CB9C7-9AFA-4032-AF4F-B6DBCB62F5C4}"/>
    <cellStyle name="40% - Accent2 79" xfId="1980" xr:uid="{E0FF497B-9DA8-4754-A3BC-C1D4326E5D25}"/>
    <cellStyle name="40% - Accent2 79 2" xfId="22061" xr:uid="{323BC6BF-B31F-47F8-8B21-4868B5B1296B}"/>
    <cellStyle name="40% - Accent2 8" xfId="1285" xr:uid="{795E5604-19EB-40E0-83A6-7A660F009192}"/>
    <cellStyle name="40% - Accent2 8 2" xfId="9372" xr:uid="{240BDB24-4D59-4A59-BB58-3F4C929A528E}"/>
    <cellStyle name="40% - Accent2 8 2 2" xfId="9373" xr:uid="{BA3670E9-222A-4743-A128-B9184AE5B812}"/>
    <cellStyle name="40% - Accent2 8 2 3" xfId="9374" xr:uid="{E6EB5616-5DF4-4940-B8FB-9299CC157922}"/>
    <cellStyle name="40% - Accent2 8 3" xfId="9375" xr:uid="{86085BB2-79CF-4798-A4CD-2CFD93F0309D}"/>
    <cellStyle name="40% - Accent2 8 4" xfId="9376" xr:uid="{856A8690-1016-4018-B16A-56E4F99BF37C}"/>
    <cellStyle name="40% - Accent2 8 5" xfId="9377" xr:uid="{2BC9CC7E-031F-470E-93B8-02FB04A19928}"/>
    <cellStyle name="40% - Accent2 8 6" xfId="6785" xr:uid="{9479D594-5CCC-47F6-8573-0298F31C041B}"/>
    <cellStyle name="40% - Accent2 8 7" xfId="21414" xr:uid="{D2604698-E7F9-4184-8269-311762966959}"/>
    <cellStyle name="40% - Accent2 80" xfId="1981" xr:uid="{4EEE3805-D009-4236-8A74-79F1BD72FB40}"/>
    <cellStyle name="40% - Accent2 80 2" xfId="22062" xr:uid="{FEA47785-0A32-4DC7-8B84-8825870D92DF}"/>
    <cellStyle name="40% - Accent2 81" xfId="1982" xr:uid="{2A7AC23C-AE85-4C52-A9D5-DCA132C5E415}"/>
    <cellStyle name="40% - Accent2 81 2" xfId="22063" xr:uid="{DAAF8627-2098-49D3-BA4A-85BDD09874DD}"/>
    <cellStyle name="40% - Accent2 82" xfId="1983" xr:uid="{51C78F33-B0BD-4FA7-BB32-43CBF5539745}"/>
    <cellStyle name="40% - Accent2 82 2" xfId="22064" xr:uid="{408DB5D6-CA1D-45BC-A73E-C13681CB5E8B}"/>
    <cellStyle name="40% - Accent2 83" xfId="1984" xr:uid="{5E5B2818-D47C-4716-A221-D3334004CE40}"/>
    <cellStyle name="40% - Accent2 83 2" xfId="22065" xr:uid="{5BAC2DE5-3470-4DC3-9C61-D7221C8A7624}"/>
    <cellStyle name="40% - Accent2 84" xfId="1985" xr:uid="{91A65EC8-3B2F-47EA-9BD4-44CA55C4FEC7}"/>
    <cellStyle name="40% - Accent2 84 2" xfId="22066" xr:uid="{B2C2D8E5-A822-4EF8-8EDA-33BB21EF0CE7}"/>
    <cellStyle name="40% - Accent2 85" xfId="1986" xr:uid="{314C2E6F-0253-4988-BDAE-CCC42754F1ED}"/>
    <cellStyle name="40% - Accent2 85 2" xfId="22067" xr:uid="{470807BF-C58B-42BE-94F6-5DEBD73ECFB3}"/>
    <cellStyle name="40% - Accent2 86" xfId="1987" xr:uid="{16A1211F-2531-4D43-817C-F7FA3E48D1D0}"/>
    <cellStyle name="40% - Accent2 86 2" xfId="22068" xr:uid="{F1565F3E-0DCE-4516-B1C3-0E955D2765FF}"/>
    <cellStyle name="40% - Accent2 87" xfId="1988" xr:uid="{63FD5301-00DF-46E1-833A-D5A9E4D760CA}"/>
    <cellStyle name="40% - Accent2 87 2" xfId="22069" xr:uid="{C0CB8F82-F008-4DC8-BEDE-B27FDFBA32D3}"/>
    <cellStyle name="40% - Accent2 88" xfId="1989" xr:uid="{AC56ADFB-902F-4F2A-9BA3-713930A7DE42}"/>
    <cellStyle name="40% - Accent2 88 2" xfId="22070" xr:uid="{35FF7E95-1AE7-49EC-8DEF-5F0873A6B68C}"/>
    <cellStyle name="40% - Accent2 89" xfId="15711" xr:uid="{E998151B-E0C1-42AD-9603-CBD8E67A456B}"/>
    <cellStyle name="40% - Accent2 89 2" xfId="23441" xr:uid="{86C5CAE8-3A6E-41CA-B902-5EB99B8341BA}"/>
    <cellStyle name="40% - Accent2 9" xfId="1286" xr:uid="{635D1821-5772-4D2D-8F5C-44F3A7D152D4}"/>
    <cellStyle name="40% - Accent2 9 2" xfId="9378" xr:uid="{A9E141F9-0E8B-4C0B-99B4-884C53E43A06}"/>
    <cellStyle name="40% - Accent2 9 2 2" xfId="9379" xr:uid="{47B818ED-6A57-4B42-8D00-BAB14A62D479}"/>
    <cellStyle name="40% - Accent2 9 2 3" xfId="9380" xr:uid="{CA4BE0E9-4468-4C71-9EE8-3486DDD6383B}"/>
    <cellStyle name="40% - Accent2 9 3" xfId="9381" xr:uid="{0EB68113-B175-4996-BFD2-B88ACDCE9384}"/>
    <cellStyle name="40% - Accent2 9 4" xfId="9382" xr:uid="{DFF7E677-EF18-4777-A8E5-3C554E93B048}"/>
    <cellStyle name="40% - Accent2 9 5" xfId="9383" xr:uid="{2F4DA515-B805-49F7-830C-FDB265F9DE87}"/>
    <cellStyle name="40% - Accent2 9 6" xfId="6786" xr:uid="{940D56C0-6BE1-4030-A348-5535F768132C}"/>
    <cellStyle name="40% - Accent2 9 7" xfId="21415" xr:uid="{F9292556-8C9F-4394-B527-3552FE418664}"/>
    <cellStyle name="40% - Accent2 90" xfId="21046" xr:uid="{C965C31F-E06A-4033-B060-A6C38E2F0F2E}"/>
    <cellStyle name="40% - Accent3" xfId="34" builtinId="39" customBuiltin="1"/>
    <cellStyle name="40% - Accent3 10" xfId="1287" xr:uid="{E779C2CC-90A6-4B1A-B2F0-FAB19CBDE069}"/>
    <cellStyle name="40% - Accent3 10 2" xfId="9384" xr:uid="{B72DB120-C33C-4FA5-9AAB-3B0882CFC496}"/>
    <cellStyle name="40% - Accent3 10 2 2" xfId="9385" xr:uid="{EC093904-1BC6-4B68-9D6B-29FE1077E00A}"/>
    <cellStyle name="40% - Accent3 10 2 3" xfId="9386" xr:uid="{DB61C4B9-92C7-447A-B382-593EE37267CA}"/>
    <cellStyle name="40% - Accent3 10 3" xfId="9387" xr:uid="{AE67A697-5740-4CEB-A5C3-61B1E873D97A}"/>
    <cellStyle name="40% - Accent3 10 4" xfId="9388" xr:uid="{818D620A-DD4F-4124-9812-102316A48BDF}"/>
    <cellStyle name="40% - Accent3 10 5" xfId="9389" xr:uid="{881AD26C-5BAD-481E-916D-E0A9CB09109F}"/>
    <cellStyle name="40% - Accent3 10 6" xfId="6787" xr:uid="{056326DD-F1B4-4C48-916F-526907C4CCCC}"/>
    <cellStyle name="40% - Accent3 10 7" xfId="21416" xr:uid="{0EABA092-5267-4C71-9366-E83795FF3D40}"/>
    <cellStyle name="40% - Accent3 11" xfId="1288" xr:uid="{A72377AA-F8C2-4013-9B9F-F68929E7214E}"/>
    <cellStyle name="40% - Accent3 11 2" xfId="9390" xr:uid="{D59E85FE-0DFD-4003-95D8-F627A8C9FE35}"/>
    <cellStyle name="40% - Accent3 11 2 2" xfId="9391" xr:uid="{3A66D226-85F2-4E9F-9A79-F3DCDEB0E87F}"/>
    <cellStyle name="40% - Accent3 11 2 3" xfId="9392" xr:uid="{15F398B1-6E08-4C23-B5B0-7E901C6BFC17}"/>
    <cellStyle name="40% - Accent3 11 3" xfId="9393" xr:uid="{443CC5D8-D836-4359-9767-258FED6C8C16}"/>
    <cellStyle name="40% - Accent3 11 4" xfId="9394" xr:uid="{1F9DB761-4DF4-4F59-8352-6D08B1A990D4}"/>
    <cellStyle name="40% - Accent3 11 5" xfId="9395" xr:uid="{4D42E84A-C222-40D0-ABC5-8ADC0DC01382}"/>
    <cellStyle name="40% - Accent3 11 6" xfId="6788" xr:uid="{4542C888-F970-4F20-BBAE-0DBBF7FEE80A}"/>
    <cellStyle name="40% - Accent3 11 7" xfId="21417" xr:uid="{69053394-28C7-4C5E-B107-2B19BADEC48E}"/>
    <cellStyle name="40% - Accent3 12" xfId="1289" xr:uid="{C5D27E84-0F3E-4642-9293-596336FF9204}"/>
    <cellStyle name="40% - Accent3 12 2" xfId="9396" xr:uid="{E9B7C578-733C-4E6B-B771-9CAE536A5F67}"/>
    <cellStyle name="40% - Accent3 12 2 2" xfId="9397" xr:uid="{9AAE970A-4219-4CE2-BC67-631515877751}"/>
    <cellStyle name="40% - Accent3 12 2 3" xfId="9398" xr:uid="{03E0A07F-192B-40FD-A663-D94A2409FFA8}"/>
    <cellStyle name="40% - Accent3 12 3" xfId="9399" xr:uid="{F6BA5FF5-22C9-4D49-BFAF-6C9C23A927AD}"/>
    <cellStyle name="40% - Accent3 12 4" xfId="9400" xr:uid="{B85DF795-CAD3-4807-AAA2-E93E1CABA3CA}"/>
    <cellStyle name="40% - Accent3 12 5" xfId="9401" xr:uid="{0C989042-181C-4D4B-909F-D3C1117F30DF}"/>
    <cellStyle name="40% - Accent3 12 6" xfId="6789" xr:uid="{1F90BDB4-7F75-46B8-B883-06C793267F0A}"/>
    <cellStyle name="40% - Accent3 12 7" xfId="21418" xr:uid="{CF221CC3-3BBD-4549-BA45-49C8D1951509}"/>
    <cellStyle name="40% - Accent3 13" xfId="1290" xr:uid="{E501699F-B483-4407-8762-63748C178D9B}"/>
    <cellStyle name="40% - Accent3 13 2" xfId="9402" xr:uid="{8B9F20B9-C71E-4F99-9016-5A253470D079}"/>
    <cellStyle name="40% - Accent3 13 2 2" xfId="9403" xr:uid="{10EA0333-8CFC-49D2-AA0B-D1878D5DE85C}"/>
    <cellStyle name="40% - Accent3 13 2 3" xfId="9404" xr:uid="{852E53AE-210C-4881-B761-D833B02235CB}"/>
    <cellStyle name="40% - Accent3 13 3" xfId="9405" xr:uid="{BE058D4A-1596-47A0-9EDB-C2152D9E0E7B}"/>
    <cellStyle name="40% - Accent3 13 4" xfId="9406" xr:uid="{DE4410D9-E191-4E13-9553-8790D38C9218}"/>
    <cellStyle name="40% - Accent3 13 5" xfId="9407" xr:uid="{F7015193-A4FA-4B67-9F92-38AA390D899B}"/>
    <cellStyle name="40% - Accent3 13 6" xfId="6790" xr:uid="{D0D54093-548E-4513-98F6-82C64BEE8BA0}"/>
    <cellStyle name="40% - Accent3 13 7" xfId="21419" xr:uid="{A3581867-8CE6-461E-965D-C4E595EEF303}"/>
    <cellStyle name="40% - Accent3 14" xfId="1291" xr:uid="{D85816AC-8AB6-457B-B14A-D2BFD9B6113D}"/>
    <cellStyle name="40% - Accent3 14 2" xfId="9408" xr:uid="{B531FD67-CC84-4259-99B8-9B0E29BF2113}"/>
    <cellStyle name="40% - Accent3 14 2 2" xfId="9409" xr:uid="{22D0355F-034A-4D3B-8A81-66E3D9D497F1}"/>
    <cellStyle name="40% - Accent3 14 2 3" xfId="9410" xr:uid="{AF41D6B8-73D7-4B0E-BEEA-D162440901B3}"/>
    <cellStyle name="40% - Accent3 14 3" xfId="9411" xr:uid="{3A05A8B5-F7FF-4E5D-BE3D-DF69F0F0C741}"/>
    <cellStyle name="40% - Accent3 14 4" xfId="9412" xr:uid="{AD71067E-B4D7-4CF9-9305-D9921E2EE238}"/>
    <cellStyle name="40% - Accent3 14 5" xfId="9413" xr:uid="{EFEC0F33-7A98-4B26-BF08-6647C4CDC8E4}"/>
    <cellStyle name="40% - Accent3 14 6" xfId="6791" xr:uid="{12E30D1F-2723-43F2-85B5-68825CE34171}"/>
    <cellStyle name="40% - Accent3 14 7" xfId="21420" xr:uid="{6E4B13BB-E3F2-4595-A05E-D578150D9A1E}"/>
    <cellStyle name="40% - Accent3 15" xfId="1292" xr:uid="{2670D8BA-BC49-433E-8D2F-18F83654494C}"/>
    <cellStyle name="40% - Accent3 15 2" xfId="9414" xr:uid="{297BBC39-F8B7-440F-97C9-6F45D507FABB}"/>
    <cellStyle name="40% - Accent3 15 2 2" xfId="9415" xr:uid="{44268487-800B-4410-8574-04D1B5956303}"/>
    <cellStyle name="40% - Accent3 15 2 3" xfId="9416" xr:uid="{F20A27EB-7727-4731-9125-C53998804644}"/>
    <cellStyle name="40% - Accent3 15 3" xfId="9417" xr:uid="{82467114-1D01-4219-91A2-335B999AB806}"/>
    <cellStyle name="40% - Accent3 15 4" xfId="9418" xr:uid="{22ABC63B-F8E2-4945-A6BE-F9AC843835FE}"/>
    <cellStyle name="40% - Accent3 15 5" xfId="9419" xr:uid="{492BD14A-0703-4DDF-B66F-BB7716AD0394}"/>
    <cellStyle name="40% - Accent3 15 6" xfId="6792" xr:uid="{740FCD40-84D1-449B-B3C2-766F93E24847}"/>
    <cellStyle name="40% - Accent3 15 7" xfId="21421" xr:uid="{39E1EE3C-49CE-456A-B7FB-EB476B0C2457}"/>
    <cellStyle name="40% - Accent3 16" xfId="1293" xr:uid="{93DDFCCD-AD1E-4B68-83E3-4185B7690548}"/>
    <cellStyle name="40% - Accent3 16 2" xfId="9420" xr:uid="{52D5FB6A-5B98-434F-8B48-30D4D57BCD61}"/>
    <cellStyle name="40% - Accent3 16 2 2" xfId="9421" xr:uid="{6996C8A0-469C-414E-A371-B37B81466F96}"/>
    <cellStyle name="40% - Accent3 16 2 3" xfId="9422" xr:uid="{A1AC6908-ECFE-4E3A-8695-1B28FBB80EC1}"/>
    <cellStyle name="40% - Accent3 16 3" xfId="9423" xr:uid="{E713979E-81A8-4F2A-9141-824427FC4621}"/>
    <cellStyle name="40% - Accent3 16 4" xfId="9424" xr:uid="{5AB330E4-B774-4616-BFE4-B61DB8E1F951}"/>
    <cellStyle name="40% - Accent3 16 5" xfId="9425" xr:uid="{E9327AEE-D5C9-4192-8946-ECD224DF5927}"/>
    <cellStyle name="40% - Accent3 16 6" xfId="6793" xr:uid="{37BBB487-AF38-4388-A678-4050DD9C683D}"/>
    <cellStyle name="40% - Accent3 16 7" xfId="21422" xr:uid="{43AE7FF9-DBAD-4AA8-93BC-00433674CBD3}"/>
    <cellStyle name="40% - Accent3 17" xfId="1294" xr:uid="{83C1A55A-26F3-4177-A031-C4AA227D03BF}"/>
    <cellStyle name="40% - Accent3 17 2" xfId="9426" xr:uid="{17834C48-BAA3-4AEA-B811-D4A846D7CD7B}"/>
    <cellStyle name="40% - Accent3 17 2 2" xfId="9427" xr:uid="{1D9509D5-6F7D-48AD-A0B0-9B45E4BBA4A4}"/>
    <cellStyle name="40% - Accent3 17 2 3" xfId="9428" xr:uid="{AB32A49D-8FD7-484E-B0CD-8182B97AD3FA}"/>
    <cellStyle name="40% - Accent3 17 3" xfId="9429" xr:uid="{FE3D7E7F-537A-4B47-BE76-50EFA45C262F}"/>
    <cellStyle name="40% - Accent3 17 4" xfId="9430" xr:uid="{24B8651C-9678-43BE-B0C3-FA4C1D7CD18B}"/>
    <cellStyle name="40% - Accent3 17 5" xfId="9431" xr:uid="{BCA62062-0A78-4CC1-B4C3-EC9EA52FDDB9}"/>
    <cellStyle name="40% - Accent3 17 6" xfId="6794" xr:uid="{5D660172-E8C0-4D3B-B534-76026A3F0CB0}"/>
    <cellStyle name="40% - Accent3 17 7" xfId="21423" xr:uid="{E4BD2204-BEDA-41CD-A26D-4C461C6D6C04}"/>
    <cellStyle name="40% - Accent3 18" xfId="1295" xr:uid="{FB7A21C2-089E-4FB4-801C-75814881C0AB}"/>
    <cellStyle name="40% - Accent3 18 2" xfId="9432" xr:uid="{FD4A6F1B-975A-4DD5-840A-A976B2C8AAEF}"/>
    <cellStyle name="40% - Accent3 18 2 2" xfId="9433" xr:uid="{F6C6EABD-8119-45FC-BF39-F81949CD117E}"/>
    <cellStyle name="40% - Accent3 18 2 3" xfId="9434" xr:uid="{3CD2C55B-C975-46A0-8FE9-E042FF1B7B80}"/>
    <cellStyle name="40% - Accent3 18 3" xfId="9435" xr:uid="{B0A461B5-9477-4B28-9705-A99602D27E7F}"/>
    <cellStyle name="40% - Accent3 18 4" xfId="9436" xr:uid="{DE60E2DD-086E-4385-BD3B-3010EF5F98D1}"/>
    <cellStyle name="40% - Accent3 18 5" xfId="9437" xr:uid="{8BC2404D-185A-45F6-8589-5510E0169406}"/>
    <cellStyle name="40% - Accent3 18 6" xfId="6795" xr:uid="{438483C5-7E26-4A16-9D13-F27D1DE87B60}"/>
    <cellStyle name="40% - Accent3 18 7" xfId="21424" xr:uid="{114A563E-26A0-46A0-A9B4-E46D3483BD33}"/>
    <cellStyle name="40% - Accent3 19" xfId="1296" xr:uid="{133DBB35-0603-44D6-A686-978E768A53F9}"/>
    <cellStyle name="40% - Accent3 19 2" xfId="9438" xr:uid="{7E780DB6-821D-42BB-9A8F-262563CEC3BA}"/>
    <cellStyle name="40% - Accent3 19 2 2" xfId="9439" xr:uid="{DE6A9F88-2C9F-420E-9BF9-1DB649B7A66D}"/>
    <cellStyle name="40% - Accent3 19 2 3" xfId="9440" xr:uid="{0A63985F-0C22-417B-B403-A55B842F946B}"/>
    <cellStyle name="40% - Accent3 19 3" xfId="9441" xr:uid="{2FD3C174-0FE5-47D0-A536-F6A2C9283003}"/>
    <cellStyle name="40% - Accent3 19 4" xfId="9442" xr:uid="{A4F77ADD-77BA-46E0-94B0-7D64BAE5F385}"/>
    <cellStyle name="40% - Accent3 19 5" xfId="9443" xr:uid="{EF05561A-AFC0-43C9-A312-7F1B00EB3B83}"/>
    <cellStyle name="40% - Accent3 19 6" xfId="6796" xr:uid="{67F0ACBF-011F-4F01-ABC8-6E32F87DEC08}"/>
    <cellStyle name="40% - Accent3 19 7" xfId="21425" xr:uid="{12ADC3F9-9243-4800-B70F-D365695E2253}"/>
    <cellStyle name="40% - Accent3 2" xfId="1297" xr:uid="{D2EB7479-2272-4F4C-9B2E-056DB6C5A116}"/>
    <cellStyle name="40% - Accent3 2 10" xfId="9444" xr:uid="{3CEC9E79-EC05-488D-9479-648E941C397A}"/>
    <cellStyle name="40% - Accent3 2 11" xfId="9445" xr:uid="{E0363E99-F586-4541-ACB7-6A9ACD055BB5}"/>
    <cellStyle name="40% - Accent3 2 11 2" xfId="9446" xr:uid="{6F26DD40-1F9A-448A-8F90-8E59CF629013}"/>
    <cellStyle name="40% - Accent3 2 12" xfId="9447" xr:uid="{CF6E88D5-4CD3-4071-B2E1-F4F0D4632BF4}"/>
    <cellStyle name="40% - Accent3 2 13" xfId="9448" xr:uid="{CF34BEB8-3B46-474B-9DA6-397C75DA15EB}"/>
    <cellStyle name="40% - Accent3 2 14" xfId="9449" xr:uid="{53CD5C59-DEED-430E-92EC-B22AD65CB84A}"/>
    <cellStyle name="40% - Accent3 2 15" xfId="5142" xr:uid="{3815A089-D8C4-4F81-9DF2-AD20A9732C16}"/>
    <cellStyle name="40% - Accent3 2 2" xfId="4703" xr:uid="{C75AF177-E9C8-45FA-B251-06AA654488F3}"/>
    <cellStyle name="40% - Accent3 2 2 2" xfId="9451" xr:uid="{B3F8FF66-298F-4B9F-A969-A341ACEDA279}"/>
    <cellStyle name="40% - Accent3 2 2 2 2" xfId="9452" xr:uid="{B99F7C9E-7CFB-4CC8-B006-B5A593238FCF}"/>
    <cellStyle name="40% - Accent3 2 2 3" xfId="9453" xr:uid="{E7556145-7B66-4D4D-A9A5-6FD33DB2368F}"/>
    <cellStyle name="40% - Accent3 2 2 4" xfId="9454" xr:uid="{972B88C2-2B9C-43A0-A8BB-FC7A2807F74C}"/>
    <cellStyle name="40% - Accent3 2 2 5" xfId="9450" xr:uid="{EC94C4E0-E85C-4E0D-80E0-266E78E14522}"/>
    <cellStyle name="40% - Accent3 2 3" xfId="9455" xr:uid="{71EF6E1F-FC14-4E7C-A494-9B3435386D70}"/>
    <cellStyle name="40% - Accent3 2 3 2" xfId="9456" xr:uid="{1877F815-D24D-4DB9-BE49-CBA5CE37F351}"/>
    <cellStyle name="40% - Accent3 2 4" xfId="9457" xr:uid="{25B91A77-682C-479E-94AB-A37C688A3657}"/>
    <cellStyle name="40% - Accent3 2 5" xfId="9458" xr:uid="{A3AA2A40-F16C-4F41-92C4-28AA4F3733CA}"/>
    <cellStyle name="40% - Accent3 2 6" xfId="9459" xr:uid="{DBE6B282-18CF-41E4-8084-E70BE0ADF096}"/>
    <cellStyle name="40% - Accent3 2 7" xfId="9460" xr:uid="{981C36C2-4CD2-4F99-9C83-C25D1C10108C}"/>
    <cellStyle name="40% - Accent3 2 8" xfId="9461" xr:uid="{937858C3-1FAF-49B8-AE7F-5E727F94FEA4}"/>
    <cellStyle name="40% - Accent3 2 9" xfId="9462" xr:uid="{E4D34350-3B7D-46E3-B825-7D2E50EE7051}"/>
    <cellStyle name="40% - Accent3 20" xfId="1298" xr:uid="{4AC77865-B428-4FDB-B0D6-32E1ABE328A4}"/>
    <cellStyle name="40% - Accent3 20 2" xfId="9463" xr:uid="{D67315F0-D42E-4E56-B7FA-D958B14B51BF}"/>
    <cellStyle name="40% - Accent3 20 2 2" xfId="9464" xr:uid="{BD8A46AE-1DB1-40F5-824D-7B1FCF1CC882}"/>
    <cellStyle name="40% - Accent3 20 2 3" xfId="9465" xr:uid="{B018AE17-DBDA-4F3D-BF65-80C6011B5B5D}"/>
    <cellStyle name="40% - Accent3 20 3" xfId="9466" xr:uid="{2389F087-1BF5-4367-9314-510A6A97F3B3}"/>
    <cellStyle name="40% - Accent3 20 4" xfId="9467" xr:uid="{F392EFC4-8C39-41A7-A5DD-74256FACF795}"/>
    <cellStyle name="40% - Accent3 20 5" xfId="9468" xr:uid="{2028365C-F811-4AD6-B475-98F6DEB1E262}"/>
    <cellStyle name="40% - Accent3 20 6" xfId="6797" xr:uid="{1D9FF262-21ED-4D3F-97AC-C54AC360EE16}"/>
    <cellStyle name="40% - Accent3 20 7" xfId="21426" xr:uid="{0EB1AAE7-6CDE-4FAC-832B-91CA78E53A20}"/>
    <cellStyle name="40% - Accent3 21" xfId="1299" xr:uid="{CA84FD4B-8607-4208-A31F-88D9C9032166}"/>
    <cellStyle name="40% - Accent3 21 2" xfId="9469" xr:uid="{1A79E7C3-03E4-4845-B91B-EC4E1B6AF8DE}"/>
    <cellStyle name="40% - Accent3 21 2 2" xfId="9470" xr:uid="{049771AD-F364-4F6F-B305-95DB4E47C333}"/>
    <cellStyle name="40% - Accent3 21 2 3" xfId="9471" xr:uid="{90E8EB4D-3CBD-466A-BD84-5AB9FCAAAEAE}"/>
    <cellStyle name="40% - Accent3 21 3" xfId="9472" xr:uid="{DCDC8FC6-C714-4CA6-8DD1-78CDCB323BF0}"/>
    <cellStyle name="40% - Accent3 21 4" xfId="9473" xr:uid="{68F64CD1-C3FD-41F6-AF4F-AB722C94A259}"/>
    <cellStyle name="40% - Accent3 21 5" xfId="9474" xr:uid="{A8A6642E-6499-49D8-A42A-CBC7FC9C0B6E}"/>
    <cellStyle name="40% - Accent3 21 6" xfId="6798" xr:uid="{E46E7DBA-357F-4B4E-8DEA-C8B06A48599D}"/>
    <cellStyle name="40% - Accent3 21 7" xfId="21427" xr:uid="{DBEB155B-2957-4FFD-8851-350804796D74}"/>
    <cellStyle name="40% - Accent3 22" xfId="1300" xr:uid="{EBA7EABF-DAF3-4B3D-89DC-0021D1044DF4}"/>
    <cellStyle name="40% - Accent3 22 2" xfId="9475" xr:uid="{22FE4B34-9138-4DD4-AE0D-10F1A5F3DFF2}"/>
    <cellStyle name="40% - Accent3 22 2 2" xfId="9476" xr:uid="{4A187750-7DE2-4056-93FB-D1B308970CF3}"/>
    <cellStyle name="40% - Accent3 22 2 3" xfId="9477" xr:uid="{8BEFB645-3250-40C8-983A-C91560DF7279}"/>
    <cellStyle name="40% - Accent3 22 3" xfId="9478" xr:uid="{D69F0493-1359-4C9B-AD7F-5772D72718E9}"/>
    <cellStyle name="40% - Accent3 22 4" xfId="9479" xr:uid="{E8491B9A-0357-41B8-BC83-8BFA802331AF}"/>
    <cellStyle name="40% - Accent3 22 5" xfId="9480" xr:uid="{49C74E3C-DCF6-4763-B4DB-ED3CE81BCFFB}"/>
    <cellStyle name="40% - Accent3 22 6" xfId="6799" xr:uid="{18D84623-6804-40D1-96EF-C52C6D462FD5}"/>
    <cellStyle name="40% - Accent3 22 7" xfId="21428" xr:uid="{8287C29C-C3BD-490E-A95E-057BB1C36ABA}"/>
    <cellStyle name="40% - Accent3 23" xfId="1301" xr:uid="{0C409337-7FBB-424A-A491-7C91486FF499}"/>
    <cellStyle name="40% - Accent3 23 2" xfId="9481" xr:uid="{52D33935-1934-45B7-A50B-43E9346A746D}"/>
    <cellStyle name="40% - Accent3 23 2 2" xfId="9482" xr:uid="{85A961ED-4144-4553-89A5-27FA1BAB923D}"/>
    <cellStyle name="40% - Accent3 23 2 3" xfId="9483" xr:uid="{534AE7B5-BE04-422B-A82F-57E9AFF97F60}"/>
    <cellStyle name="40% - Accent3 23 3" xfId="9484" xr:uid="{CFA5FAFF-BAB4-4831-88A9-D8FE2ABC2FC9}"/>
    <cellStyle name="40% - Accent3 23 4" xfId="9485" xr:uid="{001063F9-7A65-46FE-B698-2818842CDE6C}"/>
    <cellStyle name="40% - Accent3 23 5" xfId="9486" xr:uid="{3C20AEDF-4A2D-4004-9DC2-27ED73E17EDC}"/>
    <cellStyle name="40% - Accent3 23 6" xfId="6800" xr:uid="{92A9A2C3-7DF6-44B6-8D1E-3CFE453ED35E}"/>
    <cellStyle name="40% - Accent3 23 7" xfId="21429" xr:uid="{D8378E06-4B7E-4541-9296-517FF6BF7846}"/>
    <cellStyle name="40% - Accent3 24" xfId="1302" xr:uid="{2053FD71-E4EF-4024-B5D7-57B7A211CAB3}"/>
    <cellStyle name="40% - Accent3 24 2" xfId="9487" xr:uid="{8E7AF9B0-2D5E-43E5-A15C-26ACD6F3288F}"/>
    <cellStyle name="40% - Accent3 24 2 2" xfId="9488" xr:uid="{D8A98836-768F-47BE-979B-D82D740E1016}"/>
    <cellStyle name="40% - Accent3 24 2 3" xfId="9489" xr:uid="{D296B54A-EFCE-4D51-9252-42841025ABEF}"/>
    <cellStyle name="40% - Accent3 24 3" xfId="9490" xr:uid="{CA6C0556-DFF5-4D3E-B9B6-42834E91578E}"/>
    <cellStyle name="40% - Accent3 24 4" xfId="9491" xr:uid="{3DC0114A-47AA-4E37-9580-54920E3F6B44}"/>
    <cellStyle name="40% - Accent3 24 5" xfId="9492" xr:uid="{53FCD852-5BA5-4D87-9055-BD1672FD9B1D}"/>
    <cellStyle name="40% - Accent3 24 6" xfId="6801" xr:uid="{7A9B071F-5FB7-43D2-BCC0-FCE0B7E2C73F}"/>
    <cellStyle name="40% - Accent3 24 7" xfId="21430" xr:uid="{19A0BC36-AE2A-43B5-831B-D9A2F1045400}"/>
    <cellStyle name="40% - Accent3 25" xfId="1303" xr:uid="{F0938457-BBF9-44CD-8C52-E8E8C4FE4A70}"/>
    <cellStyle name="40% - Accent3 25 2" xfId="9493" xr:uid="{B4969639-014E-4A9B-89DF-74898AE63237}"/>
    <cellStyle name="40% - Accent3 25 2 2" xfId="9494" xr:uid="{1C7B1537-39FC-4E95-B6C1-EE8DC400883D}"/>
    <cellStyle name="40% - Accent3 25 2 3" xfId="9495" xr:uid="{7DEBD3D2-BAB1-4767-8182-5B7E33614D71}"/>
    <cellStyle name="40% - Accent3 25 3" xfId="9496" xr:uid="{70EB0738-0D09-4553-B0D4-2A56CE7754F8}"/>
    <cellStyle name="40% - Accent3 25 4" xfId="9497" xr:uid="{3E937A26-F848-4DA3-ABDA-116E136D3D92}"/>
    <cellStyle name="40% - Accent3 25 5" xfId="9498" xr:uid="{7EEC62A8-127B-4E2A-B806-D99D38995C26}"/>
    <cellStyle name="40% - Accent3 25 6" xfId="6802" xr:uid="{B26C7363-3674-48A8-8798-CD0FE7B0C0B3}"/>
    <cellStyle name="40% - Accent3 25 7" xfId="21431" xr:uid="{FCD10BBC-CABC-4749-B37F-586597CCF042}"/>
    <cellStyle name="40% - Accent3 26" xfId="1304" xr:uid="{6A89B9B0-AF5D-4D1C-9ABA-A5DD96E27971}"/>
    <cellStyle name="40% - Accent3 26 2" xfId="9499" xr:uid="{9A5B0806-67F9-4493-8903-A2E162E8E39B}"/>
    <cellStyle name="40% - Accent3 26 2 2" xfId="9500" xr:uid="{F02690CC-E72A-43B8-B762-4367509FF5FA}"/>
    <cellStyle name="40% - Accent3 26 2 3" xfId="9501" xr:uid="{FB522E94-B669-4240-8C8D-6EA87B197C65}"/>
    <cellStyle name="40% - Accent3 26 3" xfId="9502" xr:uid="{3EC4F58F-1D85-4430-B2D5-D5FB76426959}"/>
    <cellStyle name="40% - Accent3 26 4" xfId="9503" xr:uid="{D56BD331-C27C-41A2-82D9-3B61911EEFA7}"/>
    <cellStyle name="40% - Accent3 26 5" xfId="9504" xr:uid="{D0F7FD01-912B-481F-8A99-A9F5EE6E4242}"/>
    <cellStyle name="40% - Accent3 26 6" xfId="6803" xr:uid="{79CB3649-BB85-49F8-B538-E5C2FE6C149E}"/>
    <cellStyle name="40% - Accent3 26 7" xfId="21432" xr:uid="{C0FA40EA-0B2D-4088-BF3A-2A64C7845D09}"/>
    <cellStyle name="40% - Accent3 27" xfId="1305" xr:uid="{FBEBE32E-5964-4545-B556-E168E947EC1C}"/>
    <cellStyle name="40% - Accent3 27 2" xfId="9505" xr:uid="{2F1481C4-D73F-4A49-BAFD-217F5DE02E60}"/>
    <cellStyle name="40% - Accent3 27 2 2" xfId="9506" xr:uid="{4ECC25A4-54BC-4E72-8156-B6E78FAB13FA}"/>
    <cellStyle name="40% - Accent3 27 2 2 2" xfId="15564" xr:uid="{3315AB63-5702-4478-8DE5-8994BEBE6E70}"/>
    <cellStyle name="40% - Accent3 27 2 2 2 2" xfId="23315" xr:uid="{CBF159E1-3DC1-4BDE-B50F-443408E157D0}"/>
    <cellStyle name="40% - Accent3 27 2 2 3" xfId="22784" xr:uid="{FFEE1787-DB31-4741-B4F0-BEFEE76A7CED}"/>
    <cellStyle name="40% - Accent3 27 2 3" xfId="15563" xr:uid="{C4678BB7-8409-4E8F-AE49-A83D7B65DAA5}"/>
    <cellStyle name="40% - Accent3 27 2 3 2" xfId="23314" xr:uid="{11860A31-EB3C-41BE-B684-2D2CB7F45ABC}"/>
    <cellStyle name="40% - Accent3 27 2 4" xfId="22783" xr:uid="{054E368C-D22C-45E0-9E72-8B80AF5989DC}"/>
    <cellStyle name="40% - Accent3 27 3" xfId="9507" xr:uid="{A3D9F731-5B5D-43D4-9991-22CD379AB13E}"/>
    <cellStyle name="40% - Accent3 27 3 2" xfId="15565" xr:uid="{D7BE96E9-DAA2-4D29-ADDB-DA8F138532E4}"/>
    <cellStyle name="40% - Accent3 27 3 2 2" xfId="23316" xr:uid="{B096463E-E78E-4687-B8F0-0920FF30B5D2}"/>
    <cellStyle name="40% - Accent3 27 3 3" xfId="22785" xr:uid="{1D70AD12-BCEE-4855-A10C-FA729295A75B}"/>
    <cellStyle name="40% - Accent3 27 4" xfId="6804" xr:uid="{EB67F8E2-641A-4C29-99C8-88F17DE8E587}"/>
    <cellStyle name="40% - Accent3 27 4 2" xfId="22699" xr:uid="{7377EBF7-AA11-4DA2-ACE9-141EE1CA7521}"/>
    <cellStyle name="40% - Accent3 27 5" xfId="15465" xr:uid="{17B687FB-3D34-4328-94B3-5E2955F0DE0A}"/>
    <cellStyle name="40% - Accent3 27 5 2" xfId="23227" xr:uid="{C16AA441-FCA7-44D9-A28C-195D88FF7958}"/>
    <cellStyle name="40% - Accent3 27 6" xfId="21433" xr:uid="{BA50A0AB-8254-4245-8C2C-1D2C43C5E861}"/>
    <cellStyle name="40% - Accent3 28" xfId="1306" xr:uid="{A8FC5CB1-6772-4E22-B45A-13756462DF7C}"/>
    <cellStyle name="40% - Accent3 28 2" xfId="6499" xr:uid="{F01FA024-4ABE-464C-8DBB-5F506EE4DBC3}"/>
    <cellStyle name="40% - Accent3 28 3" xfId="21434" xr:uid="{55C5AEDD-FBC6-4FD7-840C-39B4C38192A7}"/>
    <cellStyle name="40% - Accent3 29" xfId="1307" xr:uid="{2F15A97A-7DB1-493F-BD8A-E5870B5E137F}"/>
    <cellStyle name="40% - Accent3 29 2" xfId="9508" xr:uid="{8F8AED19-9343-4404-91C4-C26BFF5FC6EC}"/>
    <cellStyle name="40% - Accent3 29 2 2" xfId="22786" xr:uid="{8F9C9F05-7A5D-416F-8533-7195906F34FD}"/>
    <cellStyle name="40% - Accent3 29 3" xfId="15566" xr:uid="{5FEF76F9-1332-4345-8BFB-9A21FA2FD939}"/>
    <cellStyle name="40% - Accent3 29 3 2" xfId="23317" xr:uid="{567DAE3E-72E2-4608-9100-5B11A1016F00}"/>
    <cellStyle name="40% - Accent3 29 4" xfId="21435" xr:uid="{1567270E-E4B9-4014-9860-5227B47E80F2}"/>
    <cellStyle name="40% - Accent3 3" xfId="1308" xr:uid="{D08C5D6C-C4ED-4C08-8C9F-6F8F0DE20AEE}"/>
    <cellStyle name="40% - Accent3 3 2" xfId="4885" xr:uid="{31ACDD32-BF47-45EC-8D99-045E6B64DEA3}"/>
    <cellStyle name="40% - Accent3 3 2 2" xfId="9510" xr:uid="{4840EC1F-C8A4-4CEE-83AC-425F1B050BED}"/>
    <cellStyle name="40% - Accent3 3 2 2 2" xfId="9511" xr:uid="{3643B0DC-03D4-4D75-A0C5-B2E140E2D65E}"/>
    <cellStyle name="40% - Accent3 3 2 3" xfId="9512" xr:uid="{14FBDD22-309B-4BC7-A0DB-2B90F00A80F5}"/>
    <cellStyle name="40% - Accent3 3 2 4" xfId="9513" xr:uid="{9B938199-A250-4979-9EA0-76169103D7EF}"/>
    <cellStyle name="40% - Accent3 3 2 5" xfId="9509" xr:uid="{D89E8D76-861B-4B28-81D1-57E1834E376A}"/>
    <cellStyle name="40% - Accent3 3 3" xfId="9514" xr:uid="{0056AC31-D71A-43C2-94A6-853A2DBCCE8B}"/>
    <cellStyle name="40% - Accent3 3 3 2" xfId="9515" xr:uid="{A4432C8F-7506-4131-B5E5-8C5A00E81600}"/>
    <cellStyle name="40% - Accent3 3 4" xfId="9516" xr:uid="{4E634CF4-B313-468B-AD66-027F55636BA9}"/>
    <cellStyle name="40% - Accent3 3 5" xfId="9517" xr:uid="{13C6A0CE-D316-4AC0-B100-F0915D471CCD}"/>
    <cellStyle name="40% - Accent3 3 6" xfId="6805" xr:uid="{6DDE170B-FCBC-4517-9B2A-D3CA62D63433}"/>
    <cellStyle name="40% - Accent3 3 7" xfId="21436" xr:uid="{135A901B-4E38-4D98-8947-CCAD682F0428}"/>
    <cellStyle name="40% - Accent3 30" xfId="1309" xr:uid="{024AD407-B0A9-4866-AEB5-E46988810BEA}"/>
    <cellStyle name="40% - Accent3 30 2" xfId="9518" xr:uid="{8CA04840-69F6-42DC-9C95-F73CC71EF7EA}"/>
    <cellStyle name="40% - Accent3 30 2 2" xfId="22787" xr:uid="{34F321BF-183C-4899-847A-00EE00C99095}"/>
    <cellStyle name="40% - Accent3 30 3" xfId="15567" xr:uid="{82945B72-AF47-4559-809D-10BF80A863F9}"/>
    <cellStyle name="40% - Accent3 30 3 2" xfId="23318" xr:uid="{4604FB54-429E-49AB-8F08-562058E213BC}"/>
    <cellStyle name="40% - Accent3 30 4" xfId="21437" xr:uid="{DD9E8769-8EFA-4CC7-9962-8290064A38CE}"/>
    <cellStyle name="40% - Accent3 31" xfId="1990" xr:uid="{DD69C824-65AF-4A94-B0A9-C31A142E581C}"/>
    <cellStyle name="40% - Accent3 31 2" xfId="9519" xr:uid="{85073746-C3A2-4A80-9B08-F30EB66E9EE2}"/>
    <cellStyle name="40% - Accent3 31 2 2" xfId="22788" xr:uid="{E1F96CD2-881E-4DA4-A0E5-2BF22B1FD980}"/>
    <cellStyle name="40% - Accent3 31 3" xfId="15568" xr:uid="{EB837A2E-17E0-4CF1-BA74-29EB09B47A62}"/>
    <cellStyle name="40% - Accent3 31 3 2" xfId="23319" xr:uid="{DF595EE6-F002-432D-A3C8-A705265B9809}"/>
    <cellStyle name="40% - Accent3 31 4" xfId="22071" xr:uid="{B8C5B17C-0AF6-435F-978E-21A67003CEFB}"/>
    <cellStyle name="40% - Accent3 32" xfId="1991" xr:uid="{1781B2CC-01FC-413F-A6F2-56DE6D717572}"/>
    <cellStyle name="40% - Accent3 32 2" xfId="9520" xr:uid="{0F534C5E-777A-42AB-BD41-40911A10450B}"/>
    <cellStyle name="40% - Accent3 32 2 2" xfId="22789" xr:uid="{6A2CC2AD-AB1C-4962-83A8-43254A6E3F0B}"/>
    <cellStyle name="40% - Accent3 32 3" xfId="15569" xr:uid="{59DE0B17-ADB9-42E0-B3AD-0D7E893E7801}"/>
    <cellStyle name="40% - Accent3 32 3 2" xfId="23320" xr:uid="{9554C369-9C83-441A-9BF4-AFE3FE14B286}"/>
    <cellStyle name="40% - Accent3 32 4" xfId="22072" xr:uid="{634852B8-5E19-48C2-89BD-93022A81EC91}"/>
    <cellStyle name="40% - Accent3 33" xfId="1992" xr:uid="{9E1A9F7F-76F5-4656-B5CC-4B9EB6F25655}"/>
    <cellStyle name="40% - Accent3 33 2" xfId="9521" xr:uid="{C181B8AA-190D-4CCB-89F7-E9A98D03100F}"/>
    <cellStyle name="40% - Accent3 33 2 2" xfId="22790" xr:uid="{17ED77F6-9500-4A91-A378-5DFA4CC2B903}"/>
    <cellStyle name="40% - Accent3 33 3" xfId="15570" xr:uid="{8FE573BE-EE54-4127-A905-790297144F72}"/>
    <cellStyle name="40% - Accent3 33 3 2" xfId="23321" xr:uid="{6B7418D9-FE28-4EEC-8036-77EC3210C95B}"/>
    <cellStyle name="40% - Accent3 33 4" xfId="22073" xr:uid="{185AB624-B00E-42EF-A90E-C35813FCA707}"/>
    <cellStyle name="40% - Accent3 34" xfId="1993" xr:uid="{802D9F27-52B4-4FE7-8B4C-61463FB8D589}"/>
    <cellStyle name="40% - Accent3 34 2" xfId="5777" xr:uid="{AE2FB57F-F8B2-441D-B745-AF0923446D27}"/>
    <cellStyle name="40% - Accent3 34 3" xfId="22074" xr:uid="{38EEBED6-8982-4EF9-8658-3895704CE034}"/>
    <cellStyle name="40% - Accent3 35" xfId="1994" xr:uid="{FBB850AF-8875-411B-A901-B7492E6A7224}"/>
    <cellStyle name="40% - Accent3 35 2" xfId="22075" xr:uid="{45EBD530-B214-40EB-8135-18A5EC5EF9E4}"/>
    <cellStyle name="40% - Accent3 36" xfId="1995" xr:uid="{B4E288E6-DDDC-4393-8C41-75205F0BF832}"/>
    <cellStyle name="40% - Accent3 36 2" xfId="22076" xr:uid="{B827934B-770F-40D8-8212-7B8B64931AB4}"/>
    <cellStyle name="40% - Accent3 37" xfId="1996" xr:uid="{84BA59DA-3941-4F35-ACE2-A93682BA4144}"/>
    <cellStyle name="40% - Accent3 37 2" xfId="22077" xr:uid="{0EAF9489-C65C-49EB-9960-04BDFE53BBEF}"/>
    <cellStyle name="40% - Accent3 38" xfId="1997" xr:uid="{CD0217B2-981C-4FB7-88C1-2D89DAD99A1D}"/>
    <cellStyle name="40% - Accent3 38 2" xfId="22078" xr:uid="{090F0863-85DA-4EC6-9629-D96BE8B902A4}"/>
    <cellStyle name="40% - Accent3 39" xfId="1998" xr:uid="{A4C94146-426E-4792-AF1F-870B4958CB3A}"/>
    <cellStyle name="40% - Accent3 39 2" xfId="22079" xr:uid="{17816737-6D2D-4B68-AAC6-182A32C17A44}"/>
    <cellStyle name="40% - Accent3 4" xfId="1310" xr:uid="{2650D881-4E36-4DB7-8829-04B7949CC4C4}"/>
    <cellStyle name="40% - Accent3 4 2" xfId="4990" xr:uid="{ABF4D0E7-FBD9-47F4-A1E4-EC75A53A4F67}"/>
    <cellStyle name="40% - Accent3 4 2 2" xfId="9523" xr:uid="{7179BF8D-63D4-4348-9854-5F0EA33505B5}"/>
    <cellStyle name="40% - Accent3 4 2 2 2" xfId="9524" xr:uid="{56E86540-006A-4986-9FD1-BD1B34721EB2}"/>
    <cellStyle name="40% - Accent3 4 2 3" xfId="9525" xr:uid="{35BEAEB2-0221-41DC-8103-F5E97FCBE3B3}"/>
    <cellStyle name="40% - Accent3 4 2 4" xfId="9526" xr:uid="{4C59A274-7EDF-4F4E-A15F-6B409B321A73}"/>
    <cellStyle name="40% - Accent3 4 2 5" xfId="9522" xr:uid="{03F3FD88-A371-437E-AC0E-DFB1EDF5F397}"/>
    <cellStyle name="40% - Accent3 4 3" xfId="9527" xr:uid="{80AA8380-211F-4B3C-A09E-241C243E603F}"/>
    <cellStyle name="40% - Accent3 4 3 2" xfId="9528" xr:uid="{00DA5AE9-48A6-49DC-872A-48BFA9C3F515}"/>
    <cellStyle name="40% - Accent3 4 4" xfId="9529" xr:uid="{1A39F7F9-057D-4F81-94D3-E55D257D551D}"/>
    <cellStyle name="40% - Accent3 4 5" xfId="9530" xr:uid="{1C8ABCDE-392A-45AC-92A7-DF5838FECE39}"/>
    <cellStyle name="40% - Accent3 4 6" xfId="6806" xr:uid="{D16BAA8D-A41C-4E39-A936-4A9D42D4FA46}"/>
    <cellStyle name="40% - Accent3 4 7" xfId="21438" xr:uid="{FEFB0E28-A858-4244-8301-6C4F767CE699}"/>
    <cellStyle name="40% - Accent3 40" xfId="1999" xr:uid="{A5BF0508-B249-4C87-A00A-693B3F02B672}"/>
    <cellStyle name="40% - Accent3 40 2" xfId="22080" xr:uid="{FFF2A5A5-D8C0-40F2-BBB7-848AD82661B1}"/>
    <cellStyle name="40% - Accent3 41" xfId="2000" xr:uid="{3C752BC4-EAB3-4FA1-9EA0-68E597A092E7}"/>
    <cellStyle name="40% - Accent3 41 2" xfId="22081" xr:uid="{58217D89-67C9-4855-8C5B-A16CF27C7949}"/>
    <cellStyle name="40% - Accent3 42" xfId="2001" xr:uid="{BEBB3991-3FA7-4C0A-BEAC-7C9C9163093B}"/>
    <cellStyle name="40% - Accent3 42 2" xfId="22082" xr:uid="{484411AE-7C2D-4BD2-8376-0CFE2421983A}"/>
    <cellStyle name="40% - Accent3 43" xfId="2002" xr:uid="{640C62D6-79E5-4D83-81B4-2EF7CD516DA6}"/>
    <cellStyle name="40% - Accent3 43 2" xfId="22083" xr:uid="{8B8286A1-A60B-4A72-ABD1-313328BF304B}"/>
    <cellStyle name="40% - Accent3 44" xfId="2003" xr:uid="{CD095B6C-EA3E-4E11-8C5C-3ABBEE7484CB}"/>
    <cellStyle name="40% - Accent3 44 2" xfId="22084" xr:uid="{10D87E53-6780-410A-97AD-07E82A7DD9D9}"/>
    <cellStyle name="40% - Accent3 45" xfId="2004" xr:uid="{3201F4D8-114D-43AB-8EE2-1C2A876F0B70}"/>
    <cellStyle name="40% - Accent3 45 2" xfId="22085" xr:uid="{B0480268-462E-4F08-B34F-C79DF45F6999}"/>
    <cellStyle name="40% - Accent3 46" xfId="2005" xr:uid="{682EE749-8A75-4D67-B360-6F0E22CC3805}"/>
    <cellStyle name="40% - Accent3 46 2" xfId="22086" xr:uid="{2AA0BAA4-330A-4BF7-A4A8-1FFC0C5B0966}"/>
    <cellStyle name="40% - Accent3 47" xfId="2006" xr:uid="{B3CFA484-54B3-4801-80F1-76D35D764D5F}"/>
    <cellStyle name="40% - Accent3 47 2" xfId="22087" xr:uid="{3FB94B4F-CAF0-4593-9482-74C1D0ED6FD5}"/>
    <cellStyle name="40% - Accent3 48" xfId="2007" xr:uid="{DEEFF52A-8490-4FCE-AC6C-A6F7FA80D979}"/>
    <cellStyle name="40% - Accent3 48 2" xfId="22088" xr:uid="{F06C9173-EEB8-48B8-A542-D8146FA58252}"/>
    <cellStyle name="40% - Accent3 49" xfId="2008" xr:uid="{12024986-65E5-4388-9292-1B24175CC9A2}"/>
    <cellStyle name="40% - Accent3 49 2" xfId="22089" xr:uid="{0FD9AA31-6D2C-44A1-9B10-3736A9D46DC1}"/>
    <cellStyle name="40% - Accent3 5" xfId="1311" xr:uid="{F32B4B4C-4AD1-4096-8CDB-BF0FC5B1816C}"/>
    <cellStyle name="40% - Accent3 5 2" xfId="9531" xr:uid="{99035564-7327-467C-B1CB-E451D1B4551C}"/>
    <cellStyle name="40% - Accent3 5 2 2" xfId="9532" xr:uid="{86EBEB75-CF0B-4684-8893-53A47A1C1858}"/>
    <cellStyle name="40% - Accent3 5 2 2 2" xfId="9533" xr:uid="{58D2E796-9D98-4658-A646-F05681DEB413}"/>
    <cellStyle name="40% - Accent3 5 2 3" xfId="9534" xr:uid="{821C53C1-B992-4FB8-B040-57EDE49A15CC}"/>
    <cellStyle name="40% - Accent3 5 2 4" xfId="9535" xr:uid="{76F364F7-5726-418C-9E2F-B9BF3A051F4C}"/>
    <cellStyle name="40% - Accent3 5 3" xfId="9536" xr:uid="{DAF0CB93-5E02-42C3-BE49-4AFFD574A3AC}"/>
    <cellStyle name="40% - Accent3 5 3 2" xfId="9537" xr:uid="{2A4FF4C0-7D0F-495B-B20D-475F3F3DC102}"/>
    <cellStyle name="40% - Accent3 5 4" xfId="9538" xr:uid="{F0CC523B-A254-4CBB-8D4C-269B5E1E1A76}"/>
    <cellStyle name="40% - Accent3 5 5" xfId="9539" xr:uid="{884C526C-030D-455D-96C1-5C96A29A2646}"/>
    <cellStyle name="40% - Accent3 5 6" xfId="6807" xr:uid="{E9C5177F-593A-4DD7-9660-5D191BBADD62}"/>
    <cellStyle name="40% - Accent3 5 7" xfId="21439" xr:uid="{0CB1CDE6-31A8-4946-988F-8A84B1ED34C2}"/>
    <cellStyle name="40% - Accent3 50" xfId="2009" xr:uid="{00C0A93D-2442-4A8C-9FEC-CD66802C2B2F}"/>
    <cellStyle name="40% - Accent3 50 2" xfId="22090" xr:uid="{0CB304FF-0BDF-4D3E-906F-B5CDFEB53078}"/>
    <cellStyle name="40% - Accent3 51" xfId="2010" xr:uid="{CD6132D9-46E8-4AE0-AD42-20DD1D195F97}"/>
    <cellStyle name="40% - Accent3 51 2" xfId="22091" xr:uid="{E97F25CE-43B1-424C-B2B5-EACA7E318DE2}"/>
    <cellStyle name="40% - Accent3 52" xfId="2011" xr:uid="{7B040038-4271-44BA-BA96-2D72D789B2F9}"/>
    <cellStyle name="40% - Accent3 52 2" xfId="22092" xr:uid="{D306FBEA-639C-4D9B-A3E7-7F80F4427F80}"/>
    <cellStyle name="40% - Accent3 53" xfId="2012" xr:uid="{25DB61F8-08AC-4E0D-8E36-FCC45BFDE60C}"/>
    <cellStyle name="40% - Accent3 53 2" xfId="22093" xr:uid="{FFE7A80F-34B1-4E85-9BA8-F54D31B53643}"/>
    <cellStyle name="40% - Accent3 54" xfId="2013" xr:uid="{15FEEE3E-98A0-4CD6-80B8-9D2454C5F757}"/>
    <cellStyle name="40% - Accent3 54 2" xfId="22094" xr:uid="{BE8AFAAA-08EC-4839-B59F-3A8C902CAA5F}"/>
    <cellStyle name="40% - Accent3 55" xfId="2014" xr:uid="{76B0BF54-4746-4EB1-9045-4930CD6F4708}"/>
    <cellStyle name="40% - Accent3 55 2" xfId="22095" xr:uid="{4AF15CC4-E8AC-467C-926D-BCF7820BF6C9}"/>
    <cellStyle name="40% - Accent3 56" xfId="2015" xr:uid="{ABBCC417-24C3-4D54-8C59-2DF36F319202}"/>
    <cellStyle name="40% - Accent3 56 2" xfId="22096" xr:uid="{47931D3C-00C4-4744-AE42-3FEEB7D1F8C9}"/>
    <cellStyle name="40% - Accent3 57" xfId="2016" xr:uid="{D51A4CC5-C274-40AB-BA55-3750649C5440}"/>
    <cellStyle name="40% - Accent3 57 2" xfId="22097" xr:uid="{7AD5B19B-39AF-4D95-BF82-E6A8C878A0CD}"/>
    <cellStyle name="40% - Accent3 58" xfId="2017" xr:uid="{B0888EFD-9E96-4578-8266-4A8CF693075D}"/>
    <cellStyle name="40% - Accent3 58 2" xfId="22098" xr:uid="{824FAA80-9D28-4998-89B1-BB070943E3CA}"/>
    <cellStyle name="40% - Accent3 59" xfId="2018" xr:uid="{24D006F3-283A-43CF-BB68-5F8CC74734C9}"/>
    <cellStyle name="40% - Accent3 59 2" xfId="22099" xr:uid="{988D4A5A-1350-4A63-B941-2E1AD5E6D3B2}"/>
    <cellStyle name="40% - Accent3 6" xfId="1312" xr:uid="{35327C64-0589-46E3-8121-36103AF3559F}"/>
    <cellStyle name="40% - Accent3 6 2" xfId="9540" xr:uid="{B9472A83-86A9-4245-9DB7-4624FEFA9449}"/>
    <cellStyle name="40% - Accent3 6 2 2" xfId="9541" xr:uid="{93444A13-3CBA-49B5-989A-F1B05FB2A1A8}"/>
    <cellStyle name="40% - Accent3 6 2 2 2" xfId="9542" xr:uid="{4D70A634-9CBF-47B4-8792-BBA7E390EA47}"/>
    <cellStyle name="40% - Accent3 6 2 3" xfId="9543" xr:uid="{9612889E-E1EF-44C9-B5D4-81ABA4EECF4C}"/>
    <cellStyle name="40% - Accent3 6 2 4" xfId="9544" xr:uid="{B5B4A706-71D6-45B2-9DB8-024F8B272B7C}"/>
    <cellStyle name="40% - Accent3 6 3" xfId="9545" xr:uid="{3CD248EA-3BBC-4FC9-804B-AA4D31D4EBCB}"/>
    <cellStyle name="40% - Accent3 6 3 2" xfId="9546" xr:uid="{602572A5-1965-44DA-838D-769790856207}"/>
    <cellStyle name="40% - Accent3 6 4" xfId="9547" xr:uid="{E69D790B-FC2E-4D50-8685-0FF2E64A9165}"/>
    <cellStyle name="40% - Accent3 6 5" xfId="9548" xr:uid="{C1523DC1-485B-45C3-B81A-93057A15E29C}"/>
    <cellStyle name="40% - Accent3 6 6" xfId="6808" xr:uid="{B95D1653-5F2F-4591-BA3A-481FF30C287F}"/>
    <cellStyle name="40% - Accent3 6 7" xfId="21440" xr:uid="{0DF3DEC5-0B65-40C1-9F76-EDB0FD777ACC}"/>
    <cellStyle name="40% - Accent3 60" xfId="2019" xr:uid="{1897D717-B3BE-470B-A6F1-FB1781102C3D}"/>
    <cellStyle name="40% - Accent3 60 2" xfId="22100" xr:uid="{98FAD6A3-0E8B-4920-B52F-652F4ECD1E64}"/>
    <cellStyle name="40% - Accent3 61" xfId="2020" xr:uid="{9FC73C54-0035-402C-8BF6-626FB86C8E76}"/>
    <cellStyle name="40% - Accent3 61 2" xfId="22101" xr:uid="{5BD2A9B6-573C-4245-8718-B80025A258B0}"/>
    <cellStyle name="40% - Accent3 62" xfId="2021" xr:uid="{C3360470-4B22-4908-BC75-6A9E72C07CF0}"/>
    <cellStyle name="40% - Accent3 62 2" xfId="22102" xr:uid="{AE1BE18C-639E-40E7-A68B-FD8778B269B6}"/>
    <cellStyle name="40% - Accent3 63" xfId="2022" xr:uid="{9D572E5A-BF8F-42B8-8C05-846C0867FB0C}"/>
    <cellStyle name="40% - Accent3 63 2" xfId="22103" xr:uid="{AE197A0B-A197-4FA1-B17E-4D0A7FC20802}"/>
    <cellStyle name="40% - Accent3 64" xfId="2023" xr:uid="{9DF29928-25EC-4927-8B33-19C5E4ABA22C}"/>
    <cellStyle name="40% - Accent3 64 2" xfId="22104" xr:uid="{0D2A1D2A-EC03-4B55-8303-AADCD74F6CE7}"/>
    <cellStyle name="40% - Accent3 65" xfId="2024" xr:uid="{32237FED-AE0D-465C-A979-66F168BF9D02}"/>
    <cellStyle name="40% - Accent3 65 2" xfId="22105" xr:uid="{E3334B96-54B7-4DBB-BF23-B418858E41A2}"/>
    <cellStyle name="40% - Accent3 66" xfId="2025" xr:uid="{9191B677-A57F-4B77-9D70-C9B7C7FD1AE1}"/>
    <cellStyle name="40% - Accent3 66 2" xfId="22106" xr:uid="{5386A963-505B-44F1-BD7A-40C2CFC82BE0}"/>
    <cellStyle name="40% - Accent3 67" xfId="2026" xr:uid="{6528FE93-F889-40C7-95D7-557F5C6DEE81}"/>
    <cellStyle name="40% - Accent3 67 2" xfId="22107" xr:uid="{D436CAFD-150E-43EC-BC63-079D26D59493}"/>
    <cellStyle name="40% - Accent3 68" xfId="2027" xr:uid="{B72770E9-0743-46C3-B4B8-97B37DF9216E}"/>
    <cellStyle name="40% - Accent3 68 2" xfId="22108" xr:uid="{40B69D52-400C-465B-A638-AB85666F1CC4}"/>
    <cellStyle name="40% - Accent3 69" xfId="2028" xr:uid="{E397475F-2F56-4AA9-BF7A-0DC38B2198FB}"/>
    <cellStyle name="40% - Accent3 69 2" xfId="22109" xr:uid="{5E57C15A-D594-4F36-9606-C28F43A75385}"/>
    <cellStyle name="40% - Accent3 7" xfId="1313" xr:uid="{17F72AAD-1D8F-4776-AB7C-52BDBBC92147}"/>
    <cellStyle name="40% - Accent3 7 2" xfId="9549" xr:uid="{2C1EDBAF-7858-4E1C-8440-EA19633F5C96}"/>
    <cellStyle name="40% - Accent3 7 2 2" xfId="9550" xr:uid="{6B9B9F09-5B6A-4CDF-B979-0412769A1FFF}"/>
    <cellStyle name="40% - Accent3 7 2 3" xfId="9551" xr:uid="{418C396C-111A-483E-8413-D65017375C44}"/>
    <cellStyle name="40% - Accent3 7 3" xfId="9552" xr:uid="{A2424A2F-EA1D-4381-8A51-AC127D0EE062}"/>
    <cellStyle name="40% - Accent3 7 4" xfId="9553" xr:uid="{B6CB51EA-4D2F-4D38-9515-5EE8AD72F1DC}"/>
    <cellStyle name="40% - Accent3 7 5" xfId="9554" xr:uid="{FD539CFF-1360-4031-956B-D52733F547BB}"/>
    <cellStyle name="40% - Accent3 7 6" xfId="6809" xr:uid="{A5246D43-22F3-41BF-AD29-177B827E8DBF}"/>
    <cellStyle name="40% - Accent3 7 7" xfId="21441" xr:uid="{C67D14D8-5360-4D17-83AB-AECC3CB6DEDA}"/>
    <cellStyle name="40% - Accent3 70" xfId="2029" xr:uid="{75B9D2CF-64D6-458A-8609-B931F9A271C4}"/>
    <cellStyle name="40% - Accent3 70 2" xfId="22110" xr:uid="{E96CCAFF-C9D9-46A3-A9FE-6BF1F142DE19}"/>
    <cellStyle name="40% - Accent3 71" xfId="2030" xr:uid="{243CD8CA-0423-405A-8424-8D5127D886B2}"/>
    <cellStyle name="40% - Accent3 71 2" xfId="22111" xr:uid="{FD8C6D6A-B736-436F-AFB2-35D6F42DC961}"/>
    <cellStyle name="40% - Accent3 72" xfId="2031" xr:uid="{AB5867BA-77E9-4F15-9062-094F70CAD3C7}"/>
    <cellStyle name="40% - Accent3 72 2" xfId="22112" xr:uid="{AAE8031E-2A88-4EF3-877E-B639A1C73F2F}"/>
    <cellStyle name="40% - Accent3 73" xfId="2032" xr:uid="{760BF8EB-E22D-4426-8423-09F29AE0D44E}"/>
    <cellStyle name="40% - Accent3 73 2" xfId="22113" xr:uid="{60477AC2-62D7-4A9E-B0A7-7B2150F70B56}"/>
    <cellStyle name="40% - Accent3 74" xfId="2033" xr:uid="{B4D1B76A-483B-4B3A-A217-40773902DAB0}"/>
    <cellStyle name="40% - Accent3 74 2" xfId="22114" xr:uid="{2555C11E-6F64-4993-93DC-B62A198C65CB}"/>
    <cellStyle name="40% - Accent3 75" xfId="2034" xr:uid="{E0443D27-B746-43EE-8152-67F5C5AA2D71}"/>
    <cellStyle name="40% - Accent3 75 2" xfId="22115" xr:uid="{1C696834-197C-47A7-8AB3-A0D48B6C4E63}"/>
    <cellStyle name="40% - Accent3 76" xfId="2035" xr:uid="{6BE19331-C42E-42E2-B9C4-760FB8CC842A}"/>
    <cellStyle name="40% - Accent3 76 2" xfId="22116" xr:uid="{16196E3D-3B2A-47BC-A8A7-3559D10B0AB1}"/>
    <cellStyle name="40% - Accent3 77" xfId="2036" xr:uid="{251DF4CD-968F-4B1B-BA9C-404D6DF4DB33}"/>
    <cellStyle name="40% - Accent3 77 2" xfId="22117" xr:uid="{3C352A42-1E3A-4729-9402-D0BCA64F60CD}"/>
    <cellStyle name="40% - Accent3 78" xfId="2037" xr:uid="{DF1F0AE3-3D4E-4A47-B770-9AF0905BEE1B}"/>
    <cellStyle name="40% - Accent3 78 2" xfId="22118" xr:uid="{B9EEF058-79DF-4940-9F8B-913F55CBC50D}"/>
    <cellStyle name="40% - Accent3 79" xfId="2038" xr:uid="{2256CB05-F36F-47B4-ADD0-28BFF136033C}"/>
    <cellStyle name="40% - Accent3 79 2" xfId="22119" xr:uid="{B4D5F09A-F8E3-4DEF-9198-849731BA7EB9}"/>
    <cellStyle name="40% - Accent3 8" xfId="1314" xr:uid="{5FD782A5-F5EF-43D0-A7EC-F1C6DB7F1B72}"/>
    <cellStyle name="40% - Accent3 8 2" xfId="9555" xr:uid="{F8F47833-4B01-40CE-B435-1F968AA2AF91}"/>
    <cellStyle name="40% - Accent3 8 2 2" xfId="9556" xr:uid="{F135C880-DBFC-4AFF-8440-5BFDC42F1B8B}"/>
    <cellStyle name="40% - Accent3 8 2 3" xfId="9557" xr:uid="{6CDE1268-7FC1-44C9-9465-DF1E5E2AFE3F}"/>
    <cellStyle name="40% - Accent3 8 3" xfId="9558" xr:uid="{5B1FD00B-7594-41CB-BE32-5C1DD2E38A52}"/>
    <cellStyle name="40% - Accent3 8 4" xfId="9559" xr:uid="{3C3C3008-41AC-47AE-9A38-A0A92371AE25}"/>
    <cellStyle name="40% - Accent3 8 5" xfId="9560" xr:uid="{62B52B3D-108D-4823-9C77-AC212A43348F}"/>
    <cellStyle name="40% - Accent3 8 6" xfId="6810" xr:uid="{E90C6C45-6F0E-4FCA-A84B-37AB9199D4B3}"/>
    <cellStyle name="40% - Accent3 8 7" xfId="21442" xr:uid="{A55A129F-7F02-4DBA-9E51-7B44D9341240}"/>
    <cellStyle name="40% - Accent3 80" xfId="2039" xr:uid="{79550E45-4183-4AFB-BB72-111C60F8CC8E}"/>
    <cellStyle name="40% - Accent3 80 2" xfId="22120" xr:uid="{46D7641C-548B-4525-8B93-878F5E6AB310}"/>
    <cellStyle name="40% - Accent3 81" xfId="2040" xr:uid="{6F71157A-EE11-4707-9562-9AB7D8BF3E87}"/>
    <cellStyle name="40% - Accent3 81 2" xfId="22121" xr:uid="{279ACDE6-54B6-47D6-9D62-7B786DE00A41}"/>
    <cellStyle name="40% - Accent3 82" xfId="2041" xr:uid="{DBCE49E4-512E-423B-A8DC-25C72A9C88DE}"/>
    <cellStyle name="40% - Accent3 82 2" xfId="22122" xr:uid="{604449D3-F00A-4333-9A9E-ADFBE7CC66E8}"/>
    <cellStyle name="40% - Accent3 83" xfId="2042" xr:uid="{C06CA5EA-3009-4423-A0CF-4972C47BEB3E}"/>
    <cellStyle name="40% - Accent3 83 2" xfId="22123" xr:uid="{C3E611CE-A9D2-4704-9B35-EC9CB4EA44B8}"/>
    <cellStyle name="40% - Accent3 84" xfId="2043" xr:uid="{B3A4C3DE-B0D0-4F4A-AD03-C9F397842AA8}"/>
    <cellStyle name="40% - Accent3 84 2" xfId="22124" xr:uid="{D8C208A1-1092-4C94-8F47-7C3BDBF300F9}"/>
    <cellStyle name="40% - Accent3 85" xfId="2044" xr:uid="{34B7DE08-0753-4DAE-9BEE-0A73707A6504}"/>
    <cellStyle name="40% - Accent3 85 2" xfId="22125" xr:uid="{61257C50-45E6-4E96-B9C2-0FA6D701B291}"/>
    <cellStyle name="40% - Accent3 86" xfId="2045" xr:uid="{1FAF6CBB-3E03-43F8-A3C1-9F83CD143EE4}"/>
    <cellStyle name="40% - Accent3 86 2" xfId="22126" xr:uid="{10124006-63CA-40A0-8BDE-4CBC3BC0452C}"/>
    <cellStyle name="40% - Accent3 87" xfId="2046" xr:uid="{6769A633-4B31-496D-B710-2B8DFEB47597}"/>
    <cellStyle name="40% - Accent3 87 2" xfId="22127" xr:uid="{94CA83CC-694B-478B-99A8-EA1D91D0FA72}"/>
    <cellStyle name="40% - Accent3 88" xfId="2047" xr:uid="{74793550-F52A-45A8-A92C-8BEB4B072B10}"/>
    <cellStyle name="40% - Accent3 88 2" xfId="22128" xr:uid="{912F1FB9-2EA3-4F3B-A543-998BDD561CD3}"/>
    <cellStyle name="40% - Accent3 89" xfId="15713" xr:uid="{8BF7965D-C1EC-4FFC-AD51-0B0187346B3F}"/>
    <cellStyle name="40% - Accent3 89 2" xfId="23443" xr:uid="{E2D373DC-832F-4A9B-9B6D-5E3F53347CC1}"/>
    <cellStyle name="40% - Accent3 9" xfId="1315" xr:uid="{DD5EEB27-89B9-4646-8B58-A3A3A83BEBD4}"/>
    <cellStyle name="40% - Accent3 9 2" xfId="9561" xr:uid="{92D8BAF1-4441-40F9-8804-0FF9EEF513B4}"/>
    <cellStyle name="40% - Accent3 9 2 2" xfId="9562" xr:uid="{880478D2-A3F9-4E4C-A667-004057564857}"/>
    <cellStyle name="40% - Accent3 9 2 3" xfId="9563" xr:uid="{90419D36-286C-4A61-B5E3-D8868BDCBE17}"/>
    <cellStyle name="40% - Accent3 9 3" xfId="9564" xr:uid="{CC1C5557-FB38-4F0A-A58F-AA1379D5CC15}"/>
    <cellStyle name="40% - Accent3 9 4" xfId="9565" xr:uid="{1C513854-AA4F-4E72-BC4D-63C72B026D0E}"/>
    <cellStyle name="40% - Accent3 9 5" xfId="9566" xr:uid="{47375219-BE35-47CB-8887-CDB10A2AC21C}"/>
    <cellStyle name="40% - Accent3 9 6" xfId="6811" xr:uid="{A8B63399-BEAA-4E6D-8E1E-9F1DF028CD4F}"/>
    <cellStyle name="40% - Accent3 9 7" xfId="21443" xr:uid="{088D30E4-AF2C-4C9A-91D2-A33160CB60BA}"/>
    <cellStyle name="40% - Accent3 90" xfId="21048" xr:uid="{AD0FA157-BF84-4A54-B00D-69023605A58E}"/>
    <cellStyle name="40% - Accent4" xfId="37" builtinId="43" customBuiltin="1"/>
    <cellStyle name="40% - Accent4 10" xfId="1316" xr:uid="{F209C578-84EF-4F0E-9BA6-2A9132558D02}"/>
    <cellStyle name="40% - Accent4 10 2" xfId="9567" xr:uid="{72D52292-0959-462E-B3D9-F76CB495C9BF}"/>
    <cellStyle name="40% - Accent4 10 2 2" xfId="9568" xr:uid="{0AC00D25-6F8E-45FC-9FAC-4AE42745B570}"/>
    <cellStyle name="40% - Accent4 10 2 3" xfId="9569" xr:uid="{DB4F0D3D-0738-45A0-A371-5517093B21AB}"/>
    <cellStyle name="40% - Accent4 10 3" xfId="9570" xr:uid="{B9F7E852-A796-46D0-ABB2-2C2E6847B8F8}"/>
    <cellStyle name="40% - Accent4 10 4" xfId="9571" xr:uid="{BD9ABBEE-206A-468C-8E12-28E7DA7E4472}"/>
    <cellStyle name="40% - Accent4 10 5" xfId="9572" xr:uid="{527D0A40-6A3B-4600-944F-F04165D0E509}"/>
    <cellStyle name="40% - Accent4 10 6" xfId="6812" xr:uid="{8CDD5DBD-B5FA-4E5C-BE10-9B8D98B760F5}"/>
    <cellStyle name="40% - Accent4 10 7" xfId="21444" xr:uid="{0BE104F1-D1EA-44C9-836C-2C067680A77A}"/>
    <cellStyle name="40% - Accent4 11" xfId="1317" xr:uid="{734EAE81-3201-45FD-B93C-5FF97E14C219}"/>
    <cellStyle name="40% - Accent4 11 2" xfId="9573" xr:uid="{03FE5FD8-D8C6-4B39-81A7-2B5A49A3A633}"/>
    <cellStyle name="40% - Accent4 11 2 2" xfId="9574" xr:uid="{77DE596E-A91E-4EC6-A86F-16BABFAAAA8F}"/>
    <cellStyle name="40% - Accent4 11 2 3" xfId="9575" xr:uid="{2C1E435F-456C-4119-8ED0-FF85F92F65F0}"/>
    <cellStyle name="40% - Accent4 11 3" xfId="9576" xr:uid="{204611C7-DA1F-4B25-AF79-A88D8DFC449D}"/>
    <cellStyle name="40% - Accent4 11 4" xfId="9577" xr:uid="{67CDFD24-50FD-42F6-BE72-63A19195A6FA}"/>
    <cellStyle name="40% - Accent4 11 5" xfId="9578" xr:uid="{5C11E8CB-1066-4039-B76A-0E89023E5C5C}"/>
    <cellStyle name="40% - Accent4 11 6" xfId="6813" xr:uid="{1DB4B8AB-5837-48E1-BB92-A9D264791DAD}"/>
    <cellStyle name="40% - Accent4 11 7" xfId="21445" xr:uid="{79F3FDD2-E9E7-4C35-851D-3DF53944F8CC}"/>
    <cellStyle name="40% - Accent4 12" xfId="1318" xr:uid="{ECE53739-7076-40DD-BC77-83D673E942B9}"/>
    <cellStyle name="40% - Accent4 12 2" xfId="9579" xr:uid="{3A33722E-489F-456E-BAD2-244481050C93}"/>
    <cellStyle name="40% - Accent4 12 2 2" xfId="9580" xr:uid="{BC15C61C-287B-47B8-80DB-510F2F405729}"/>
    <cellStyle name="40% - Accent4 12 2 3" xfId="9581" xr:uid="{C5BE737E-7855-4908-A45E-4B92D9ADB675}"/>
    <cellStyle name="40% - Accent4 12 3" xfId="9582" xr:uid="{DA00D201-25E7-46F6-94C9-67C6DE3E58D6}"/>
    <cellStyle name="40% - Accent4 12 4" xfId="9583" xr:uid="{ECA59E30-799B-4175-9D58-F5D6CFCC76CA}"/>
    <cellStyle name="40% - Accent4 12 5" xfId="9584" xr:uid="{60D7AA62-D53F-410A-9F79-F2118259BF6A}"/>
    <cellStyle name="40% - Accent4 12 6" xfId="6814" xr:uid="{FDFD16E1-23C2-4A3D-A890-AF5E6D8B4E40}"/>
    <cellStyle name="40% - Accent4 12 7" xfId="21446" xr:uid="{49349858-55B9-4022-94EC-E4D7B1C4D0E2}"/>
    <cellStyle name="40% - Accent4 13" xfId="1319" xr:uid="{46B4FBA8-160B-4CF3-9714-A034EA8DF9E8}"/>
    <cellStyle name="40% - Accent4 13 2" xfId="9585" xr:uid="{BDC2B349-2D3D-46BA-892B-6B4FCEB12736}"/>
    <cellStyle name="40% - Accent4 13 2 2" xfId="9586" xr:uid="{A2DE3888-2CCA-4640-ADB3-E8AE9D2DED95}"/>
    <cellStyle name="40% - Accent4 13 2 3" xfId="9587" xr:uid="{555D4F74-FE4D-4147-A18E-0A68EA8F817E}"/>
    <cellStyle name="40% - Accent4 13 3" xfId="9588" xr:uid="{81A0AA09-3451-4EED-BEB7-8DECF20C8946}"/>
    <cellStyle name="40% - Accent4 13 4" xfId="9589" xr:uid="{906A9A86-571B-476D-98F7-F84B27F8A3CC}"/>
    <cellStyle name="40% - Accent4 13 5" xfId="9590" xr:uid="{A00B29A0-CB51-4D57-8CD9-F7E78BF0439B}"/>
    <cellStyle name="40% - Accent4 13 6" xfId="6815" xr:uid="{63404376-9FE5-40D0-AEE1-4F31196D81C5}"/>
    <cellStyle name="40% - Accent4 13 7" xfId="21447" xr:uid="{D9A24CD2-3BB0-4352-B675-F0399186795E}"/>
    <cellStyle name="40% - Accent4 14" xfId="1320" xr:uid="{39181130-024C-417F-A915-F921502D9601}"/>
    <cellStyle name="40% - Accent4 14 2" xfId="9591" xr:uid="{73251AA2-0ECE-4CEA-A5EE-DDBFA1B9A752}"/>
    <cellStyle name="40% - Accent4 14 2 2" xfId="9592" xr:uid="{75C4CD75-EBFA-4DD0-8D89-E06E1C32DE41}"/>
    <cellStyle name="40% - Accent4 14 2 3" xfId="9593" xr:uid="{20BE2536-B673-4751-8DCE-9A728E1A6FDD}"/>
    <cellStyle name="40% - Accent4 14 3" xfId="9594" xr:uid="{6CF6E07E-0B2F-42DD-8FB4-6F258056D02E}"/>
    <cellStyle name="40% - Accent4 14 4" xfId="9595" xr:uid="{4464EA89-DB5F-46C5-B7F3-AB0612713516}"/>
    <cellStyle name="40% - Accent4 14 5" xfId="9596" xr:uid="{2E987477-535D-4C14-9C77-90F8C6373A49}"/>
    <cellStyle name="40% - Accent4 14 6" xfId="6816" xr:uid="{92BEC4E1-E22A-4DC4-9E55-5B232025928C}"/>
    <cellStyle name="40% - Accent4 14 7" xfId="21448" xr:uid="{30A00A9A-D5C5-4952-8D1B-15D1FC6222E4}"/>
    <cellStyle name="40% - Accent4 15" xfId="1321" xr:uid="{45E0A18B-5595-4FE5-8BAC-F620A6FAE4DA}"/>
    <cellStyle name="40% - Accent4 15 2" xfId="9597" xr:uid="{7B7B50EF-15F9-4516-B029-8B01B7CB65F9}"/>
    <cellStyle name="40% - Accent4 15 2 2" xfId="9598" xr:uid="{55B132C4-D050-4B51-98D3-9CF96CD84FA8}"/>
    <cellStyle name="40% - Accent4 15 2 3" xfId="9599" xr:uid="{2325071C-BD23-476B-B3B5-1AA0288FCCD7}"/>
    <cellStyle name="40% - Accent4 15 3" xfId="9600" xr:uid="{234E5F58-B56D-45C4-B36A-B05F368A7A9A}"/>
    <cellStyle name="40% - Accent4 15 4" xfId="9601" xr:uid="{3798D32E-DDE0-47EA-9326-C862764ECD66}"/>
    <cellStyle name="40% - Accent4 15 5" xfId="9602" xr:uid="{FF7B1A8B-9F9D-4109-9E3B-8E791D78B236}"/>
    <cellStyle name="40% - Accent4 15 6" xfId="6817" xr:uid="{E0D122BE-0F7C-4DDD-AAEC-E5801270646A}"/>
    <cellStyle name="40% - Accent4 15 7" xfId="21449" xr:uid="{DD84AF83-3155-4076-9002-6555C0CCF407}"/>
    <cellStyle name="40% - Accent4 16" xfId="1322" xr:uid="{FE3EB575-269A-49EC-B72C-842D02F5FFCB}"/>
    <cellStyle name="40% - Accent4 16 2" xfId="9603" xr:uid="{8B63FFA2-9646-47AB-9612-12DF7AA9F6F7}"/>
    <cellStyle name="40% - Accent4 16 2 2" xfId="9604" xr:uid="{0C6869D0-6031-40B4-93B4-35F3B4505DAF}"/>
    <cellStyle name="40% - Accent4 16 2 3" xfId="9605" xr:uid="{5B5E6403-94F2-44FE-8705-A748325198AF}"/>
    <cellStyle name="40% - Accent4 16 3" xfId="9606" xr:uid="{7C4F1C36-DD4E-4250-AB19-A8F7CB01C33C}"/>
    <cellStyle name="40% - Accent4 16 4" xfId="9607" xr:uid="{E024FAB0-12DC-4867-A9A2-DDA698E63006}"/>
    <cellStyle name="40% - Accent4 16 5" xfId="9608" xr:uid="{D95DE593-F11D-4079-B404-73E1A3C64FE7}"/>
    <cellStyle name="40% - Accent4 16 6" xfId="6818" xr:uid="{90937D7C-20C7-4411-8AB8-20881DD22A52}"/>
    <cellStyle name="40% - Accent4 16 7" xfId="21450" xr:uid="{440B600D-C678-4D0D-A137-1C5B5BC5B0AB}"/>
    <cellStyle name="40% - Accent4 17" xfId="1323" xr:uid="{4830F678-E957-4477-8068-D75712CEE26A}"/>
    <cellStyle name="40% - Accent4 17 2" xfId="9609" xr:uid="{F3F4C6DA-E664-4395-9430-BE060583264D}"/>
    <cellStyle name="40% - Accent4 17 2 2" xfId="9610" xr:uid="{96446FC6-C206-4C1B-A0A6-E65D19BCD7B8}"/>
    <cellStyle name="40% - Accent4 17 2 3" xfId="9611" xr:uid="{79E1433D-18D0-4C4B-9EFC-B20C510A020E}"/>
    <cellStyle name="40% - Accent4 17 3" xfId="9612" xr:uid="{2C3205CF-BAD9-4F9F-A476-9A294ABD840B}"/>
    <cellStyle name="40% - Accent4 17 4" xfId="9613" xr:uid="{135B1B5E-8A1F-4BC8-A46A-7E6730301A0B}"/>
    <cellStyle name="40% - Accent4 17 5" xfId="9614" xr:uid="{842B89E1-714E-47E8-A940-BBE4132427D8}"/>
    <cellStyle name="40% - Accent4 17 6" xfId="6819" xr:uid="{C52DC77B-0E05-48EC-8C81-AD7780B55A76}"/>
    <cellStyle name="40% - Accent4 17 7" xfId="21451" xr:uid="{680F30B7-DF74-4E41-9E2A-46B582D9011B}"/>
    <cellStyle name="40% - Accent4 18" xfId="1324" xr:uid="{8DF63AD5-7385-44B7-8329-E5FF2BE17E30}"/>
    <cellStyle name="40% - Accent4 18 2" xfId="9615" xr:uid="{A78E39DB-CE35-4351-BA4A-F53263E86401}"/>
    <cellStyle name="40% - Accent4 18 2 2" xfId="9616" xr:uid="{607394E2-3028-42F5-95C7-081A97352B63}"/>
    <cellStyle name="40% - Accent4 18 2 3" xfId="9617" xr:uid="{61F58C2F-FCE8-40F4-B487-8B38221DCCAB}"/>
    <cellStyle name="40% - Accent4 18 3" xfId="9618" xr:uid="{A0CBD250-CE90-4BA0-B138-5755A331EA0D}"/>
    <cellStyle name="40% - Accent4 18 4" xfId="9619" xr:uid="{8EF8185D-475A-4C1F-AA6C-28764D7B387C}"/>
    <cellStyle name="40% - Accent4 18 5" xfId="9620" xr:uid="{291AD774-2F38-49F5-AB1D-E8F4A1EDBFF8}"/>
    <cellStyle name="40% - Accent4 18 6" xfId="6820" xr:uid="{38785B36-243C-443B-8C68-F9E9F3282AEA}"/>
    <cellStyle name="40% - Accent4 18 7" xfId="21452" xr:uid="{63E479C2-1869-4272-A021-2520BE3EA4CE}"/>
    <cellStyle name="40% - Accent4 19" xfId="1325" xr:uid="{DE419723-7886-46EC-A840-A3314308A594}"/>
    <cellStyle name="40% - Accent4 19 2" xfId="9621" xr:uid="{DECFD4EE-C2CF-46CD-AC3B-3A603B548916}"/>
    <cellStyle name="40% - Accent4 19 2 2" xfId="9622" xr:uid="{676986BF-BE93-4C5A-9E64-111B1F95BD3E}"/>
    <cellStyle name="40% - Accent4 19 2 3" xfId="9623" xr:uid="{DDAA7FBE-CF7A-455B-90C3-1BCFE9364FBD}"/>
    <cellStyle name="40% - Accent4 19 3" xfId="9624" xr:uid="{85499DCB-29A9-476A-AD8A-62F501935D4E}"/>
    <cellStyle name="40% - Accent4 19 4" xfId="9625" xr:uid="{5AFBBB52-24FE-4205-874A-407BE3CDF768}"/>
    <cellStyle name="40% - Accent4 19 5" xfId="9626" xr:uid="{81C7B48E-E482-4822-BDC6-8A144B629913}"/>
    <cellStyle name="40% - Accent4 19 6" xfId="6821" xr:uid="{0826FD61-8758-4E29-9FB9-54C5F8395B17}"/>
    <cellStyle name="40% - Accent4 19 7" xfId="21453" xr:uid="{78E4D9C4-2739-41D4-9804-0C61C014EDE5}"/>
    <cellStyle name="40% - Accent4 2" xfId="1326" xr:uid="{AF62EB34-E5B9-463E-B2C1-EEC5EBAE8D72}"/>
    <cellStyle name="40% - Accent4 2 10" xfId="9627" xr:uid="{759B3585-6DA7-43C0-8A9E-2AC3C8008BEF}"/>
    <cellStyle name="40% - Accent4 2 11" xfId="9628" xr:uid="{0423D546-8567-40CE-ABFF-2824B94CFDEA}"/>
    <cellStyle name="40% - Accent4 2 11 2" xfId="9629" xr:uid="{C48D83F3-599B-4CDD-9FB2-13EB0C7247F2}"/>
    <cellStyle name="40% - Accent4 2 12" xfId="9630" xr:uid="{9BF4CB0B-43D4-4F41-AFC6-6BCE6155F5AB}"/>
    <cellStyle name="40% - Accent4 2 13" xfId="9631" xr:uid="{4442148C-B1CA-420A-B8BE-D8F7D8CF6FBA}"/>
    <cellStyle name="40% - Accent4 2 14" xfId="9632" xr:uid="{6C278599-58D7-4D19-A5E9-0FCA9D80782A}"/>
    <cellStyle name="40% - Accent4 2 15" xfId="5143" xr:uid="{8EEBFF2D-E451-4148-A9A4-69A5A9E512E1}"/>
    <cellStyle name="40% - Accent4 2 2" xfId="4704" xr:uid="{25F61118-684E-4AB6-942E-DF65C6BF64D4}"/>
    <cellStyle name="40% - Accent4 2 2 2" xfId="9634" xr:uid="{982A6B1C-2F88-41B2-A749-9795BE86684E}"/>
    <cellStyle name="40% - Accent4 2 2 2 2" xfId="9635" xr:uid="{1CFE4E07-47E0-4952-9117-C82A00CBDF65}"/>
    <cellStyle name="40% - Accent4 2 2 3" xfId="9636" xr:uid="{7481316B-FF0E-4FBA-85C0-4DF04EFFCF8A}"/>
    <cellStyle name="40% - Accent4 2 2 4" xfId="9637" xr:uid="{10BB90AF-DEFB-4320-B899-A23376057DF9}"/>
    <cellStyle name="40% - Accent4 2 2 5" xfId="9633" xr:uid="{A7BA8B8A-AEA3-4E72-A83A-FD1DC050E3A6}"/>
    <cellStyle name="40% - Accent4 2 3" xfId="9638" xr:uid="{A45D6528-6F6E-4E16-9830-0C9CF878C8B1}"/>
    <cellStyle name="40% - Accent4 2 3 2" xfId="9639" xr:uid="{46B7DA2E-6659-4F93-BF73-D78CE280A971}"/>
    <cellStyle name="40% - Accent4 2 4" xfId="9640" xr:uid="{8D6A5B70-2C4C-4697-829E-8B525516C87C}"/>
    <cellStyle name="40% - Accent4 2 5" xfId="9641" xr:uid="{1AF035FC-B07A-48EF-ABA5-7358C58795B9}"/>
    <cellStyle name="40% - Accent4 2 6" xfId="9642" xr:uid="{943B00BF-83B6-4AA1-8970-11BC0BAAF40B}"/>
    <cellStyle name="40% - Accent4 2 7" xfId="9643" xr:uid="{1D531BEC-C24B-4B30-878F-654DDFAA6FFC}"/>
    <cellStyle name="40% - Accent4 2 8" xfId="9644" xr:uid="{6669704E-DD1E-48F7-A942-43A2832B0D6D}"/>
    <cellStyle name="40% - Accent4 2 9" xfId="9645" xr:uid="{562DFCA8-1867-41DB-AD8A-3A46BF99C1A2}"/>
    <cellStyle name="40% - Accent4 20" xfId="1327" xr:uid="{5A0D7240-9302-4AD5-8545-52AB791B131A}"/>
    <cellStyle name="40% - Accent4 20 2" xfId="9646" xr:uid="{108CFBB3-445E-4D13-839B-9F7F73DFA9C2}"/>
    <cellStyle name="40% - Accent4 20 2 2" xfId="9647" xr:uid="{E56EFC7F-532E-4F61-B532-B78B02B86CD5}"/>
    <cellStyle name="40% - Accent4 20 2 3" xfId="9648" xr:uid="{DACDB37C-9BEF-48AC-8079-8EDFDEC24DCE}"/>
    <cellStyle name="40% - Accent4 20 3" xfId="9649" xr:uid="{EC233AB9-FEBE-4D8C-A944-7D6ADF00BE5B}"/>
    <cellStyle name="40% - Accent4 20 4" xfId="9650" xr:uid="{4E0A4C80-53BA-4A70-9485-0F548C5E89F7}"/>
    <cellStyle name="40% - Accent4 20 5" xfId="9651" xr:uid="{EAF2CB54-6CC8-459F-AC76-58E413C01504}"/>
    <cellStyle name="40% - Accent4 20 6" xfId="6822" xr:uid="{E5B9507A-EE0A-47A1-A5F6-CA5DD2C07921}"/>
    <cellStyle name="40% - Accent4 20 7" xfId="21454" xr:uid="{877A036C-8D74-41DB-853F-B2BF30331B3D}"/>
    <cellStyle name="40% - Accent4 21" xfId="1328" xr:uid="{8833D23C-23CF-4DDC-94B2-198389E5DB27}"/>
    <cellStyle name="40% - Accent4 21 2" xfId="9652" xr:uid="{A0498194-D4B7-46F1-89D6-AA84459342B1}"/>
    <cellStyle name="40% - Accent4 21 2 2" xfId="9653" xr:uid="{6DA6D3DE-EE14-4EBF-9985-2BE84DD81F87}"/>
    <cellStyle name="40% - Accent4 21 2 3" xfId="9654" xr:uid="{F35E5252-E2A4-4770-A923-442A92350F3B}"/>
    <cellStyle name="40% - Accent4 21 3" xfId="9655" xr:uid="{E3DE47CA-083C-45F6-BFD6-CBB4E62962C6}"/>
    <cellStyle name="40% - Accent4 21 4" xfId="9656" xr:uid="{D5BD2F31-6533-47B2-BD91-49F114300873}"/>
    <cellStyle name="40% - Accent4 21 5" xfId="9657" xr:uid="{14311A47-9380-4D41-BCBE-64FD1A2DF469}"/>
    <cellStyle name="40% - Accent4 21 6" xfId="6823" xr:uid="{00F25868-4B6F-47E3-972C-D225A6E7EF4E}"/>
    <cellStyle name="40% - Accent4 21 7" xfId="21455" xr:uid="{3066B105-116F-455F-A649-996740C8F08F}"/>
    <cellStyle name="40% - Accent4 22" xfId="1329" xr:uid="{A81A772F-D28C-4AF4-8676-1F6553ABF79A}"/>
    <cellStyle name="40% - Accent4 22 2" xfId="9658" xr:uid="{4C389D33-32F4-4213-85AA-4D173B30735E}"/>
    <cellStyle name="40% - Accent4 22 2 2" xfId="9659" xr:uid="{D0F4858D-708E-4019-B6CF-B1A34167EA35}"/>
    <cellStyle name="40% - Accent4 22 2 3" xfId="9660" xr:uid="{2F38CE56-D210-4E6A-B8DC-319872D3EED0}"/>
    <cellStyle name="40% - Accent4 22 3" xfId="9661" xr:uid="{ED2C9672-2364-4CF1-888E-8F14D1A86BAA}"/>
    <cellStyle name="40% - Accent4 22 4" xfId="9662" xr:uid="{B5B3F0FF-6E29-42F5-8DDF-CBE33986C617}"/>
    <cellStyle name="40% - Accent4 22 5" xfId="9663" xr:uid="{D05E3A38-4D8F-45C0-B765-DE12DC44AA49}"/>
    <cellStyle name="40% - Accent4 22 6" xfId="6824" xr:uid="{527F9084-1222-4B58-8CC9-9632B5754B53}"/>
    <cellStyle name="40% - Accent4 22 7" xfId="21456" xr:uid="{0098B503-FBAA-4DE6-B2D0-9AB1E8D6821A}"/>
    <cellStyle name="40% - Accent4 23" xfId="1330" xr:uid="{100061ED-EF3E-4CF5-88C3-1C7FF2AEAF86}"/>
    <cellStyle name="40% - Accent4 23 2" xfId="9664" xr:uid="{6C706E66-ADD6-4B2D-9046-B2EDC839BDF1}"/>
    <cellStyle name="40% - Accent4 23 2 2" xfId="9665" xr:uid="{605AA2A6-D069-4CE9-9917-E9688071CE90}"/>
    <cellStyle name="40% - Accent4 23 2 3" xfId="9666" xr:uid="{0DA81749-7CFD-44D4-9DD0-B1C3A35E34D2}"/>
    <cellStyle name="40% - Accent4 23 3" xfId="9667" xr:uid="{BE29B3DE-23AA-47B8-8B43-A9BFA84906C7}"/>
    <cellStyle name="40% - Accent4 23 4" xfId="9668" xr:uid="{509EE8D1-B0AC-4A35-8D9D-52D7085AED78}"/>
    <cellStyle name="40% - Accent4 23 5" xfId="9669" xr:uid="{DC20354E-D3CA-4EAB-AC58-98D8E8940B59}"/>
    <cellStyle name="40% - Accent4 23 6" xfId="6825" xr:uid="{9E1DFEB9-5670-4293-868A-DD1CA73CC39D}"/>
    <cellStyle name="40% - Accent4 23 7" xfId="21457" xr:uid="{68F7DAFA-36E9-4559-AE78-7AD06A651120}"/>
    <cellStyle name="40% - Accent4 24" xfId="1331" xr:uid="{8EB32440-24FD-45C4-9F0C-28E0553EF917}"/>
    <cellStyle name="40% - Accent4 24 2" xfId="9670" xr:uid="{F555A6BD-D20F-4E10-B723-AB8DD633D256}"/>
    <cellStyle name="40% - Accent4 24 2 2" xfId="9671" xr:uid="{A2B0BA23-F82D-4A63-A972-543FE5170742}"/>
    <cellStyle name="40% - Accent4 24 2 3" xfId="9672" xr:uid="{1AAA8237-12FC-414D-83C1-A52914F711EC}"/>
    <cellStyle name="40% - Accent4 24 3" xfId="9673" xr:uid="{84C155D6-0BF6-4DBB-901D-7AAA3F3A2EA6}"/>
    <cellStyle name="40% - Accent4 24 4" xfId="9674" xr:uid="{96FD2232-EB91-4F53-A32D-479C7CB9EB44}"/>
    <cellStyle name="40% - Accent4 24 5" xfId="9675" xr:uid="{94E2960B-84F0-4576-8E33-544118C3437A}"/>
    <cellStyle name="40% - Accent4 24 6" xfId="6826" xr:uid="{42B18377-C25A-43AC-8DAF-5905F158C5B7}"/>
    <cellStyle name="40% - Accent4 24 7" xfId="21458" xr:uid="{E79D540E-E681-4549-93D7-CE87A0BAB42A}"/>
    <cellStyle name="40% - Accent4 25" xfId="1332" xr:uid="{B6B938BE-32A5-4AD4-982D-5619C69FB89A}"/>
    <cellStyle name="40% - Accent4 25 2" xfId="9676" xr:uid="{FFF37DB1-8139-4147-9A54-A4F8BAAF34A5}"/>
    <cellStyle name="40% - Accent4 25 2 2" xfId="9677" xr:uid="{DA03249B-E4F5-42A7-832B-710C43BF1DFA}"/>
    <cellStyle name="40% - Accent4 25 2 3" xfId="9678" xr:uid="{B3C36FDC-7485-48B3-93B3-4384DE312835}"/>
    <cellStyle name="40% - Accent4 25 3" xfId="9679" xr:uid="{676DA5BA-B482-4EF8-A77B-7996D74BFD52}"/>
    <cellStyle name="40% - Accent4 25 4" xfId="9680" xr:uid="{B2891C8F-BCE2-43A4-92D8-703ED421D1DE}"/>
    <cellStyle name="40% - Accent4 25 5" xfId="9681" xr:uid="{2215DBD1-30F4-4FD0-A7BD-AD4B8240F54B}"/>
    <cellStyle name="40% - Accent4 25 6" xfId="6827" xr:uid="{06314B2B-B033-4FE8-AD7C-D17E852A2FB0}"/>
    <cellStyle name="40% - Accent4 25 7" xfId="21459" xr:uid="{5EB94AD0-0884-4823-A8BA-FD86FA8BED3B}"/>
    <cellStyle name="40% - Accent4 26" xfId="1333" xr:uid="{8FAD687A-4B96-455D-BDE0-D1C2FA65ECB3}"/>
    <cellStyle name="40% - Accent4 26 2" xfId="9682" xr:uid="{D2386552-5139-4DC4-BD14-0C976414B53B}"/>
    <cellStyle name="40% - Accent4 26 2 2" xfId="9683" xr:uid="{4F2DF344-A58F-42AF-9B14-5AF5955E27BA}"/>
    <cellStyle name="40% - Accent4 26 2 3" xfId="9684" xr:uid="{41BCAAAD-C29E-41D0-9148-09C78E569901}"/>
    <cellStyle name="40% - Accent4 26 3" xfId="9685" xr:uid="{5EEC5DC1-AFFB-47F5-B48B-5B614E909C6B}"/>
    <cellStyle name="40% - Accent4 26 4" xfId="9686" xr:uid="{5D8F453F-7DDD-4354-A340-2AF46A3E3267}"/>
    <cellStyle name="40% - Accent4 26 5" xfId="9687" xr:uid="{924389C9-6B98-4419-B896-08A9F0386D99}"/>
    <cellStyle name="40% - Accent4 26 6" xfId="6828" xr:uid="{632191D4-1053-4BBE-A2A5-61C35EAC6ABC}"/>
    <cellStyle name="40% - Accent4 26 7" xfId="21460" xr:uid="{34B7881A-DFD1-4CBF-A18D-F654BB11E40D}"/>
    <cellStyle name="40% - Accent4 27" xfId="1334" xr:uid="{CB202957-D571-45F7-8970-C24BB7AF4554}"/>
    <cellStyle name="40% - Accent4 27 2" xfId="9688" xr:uid="{AB0AF8C8-207F-4F5D-8DAA-0220A8BE96FD}"/>
    <cellStyle name="40% - Accent4 27 2 2" xfId="9689" xr:uid="{E66D6398-8753-422D-8BCF-117DF470AC0B}"/>
    <cellStyle name="40% - Accent4 27 2 2 2" xfId="15572" xr:uid="{3E6F7D75-D7A2-4163-94E1-C6B520ACF05B}"/>
    <cellStyle name="40% - Accent4 27 2 2 2 2" xfId="23323" xr:uid="{778375E4-A283-4504-8F6C-EF9FEA920BC8}"/>
    <cellStyle name="40% - Accent4 27 2 2 3" xfId="22792" xr:uid="{8C135492-9781-423D-96B8-B2EA2B4F98FC}"/>
    <cellStyle name="40% - Accent4 27 2 3" xfId="15571" xr:uid="{49B37287-3C47-476A-884D-4C0056B6CC81}"/>
    <cellStyle name="40% - Accent4 27 2 3 2" xfId="23322" xr:uid="{42C158BA-6183-439E-A6F6-590DF250F830}"/>
    <cellStyle name="40% - Accent4 27 2 4" xfId="22791" xr:uid="{FC5DD444-1C27-4852-ADD7-DA28589866A9}"/>
    <cellStyle name="40% - Accent4 27 3" xfId="9690" xr:uid="{DF57ECAB-CF43-4259-99D9-31784E9A6AEA}"/>
    <cellStyle name="40% - Accent4 27 3 2" xfId="15573" xr:uid="{88733B5A-6251-4848-9FC6-460B03B0CB21}"/>
    <cellStyle name="40% - Accent4 27 3 2 2" xfId="23324" xr:uid="{090D4CF8-3827-4F06-A5A3-E87140C11C9A}"/>
    <cellStyle name="40% - Accent4 27 3 3" xfId="22793" xr:uid="{677785CF-7C8F-4E4D-825F-7F8C79CD8C3D}"/>
    <cellStyle name="40% - Accent4 27 4" xfId="6829" xr:uid="{E7288878-2C8B-4289-BFC9-1AEC8F3D4C45}"/>
    <cellStyle name="40% - Accent4 27 4 2" xfId="22700" xr:uid="{C82D23D3-250E-4F12-80AF-7D8253DB40F5}"/>
    <cellStyle name="40% - Accent4 27 5" xfId="15466" xr:uid="{3E9C9829-2EAE-4353-BA85-5017776F3470}"/>
    <cellStyle name="40% - Accent4 27 5 2" xfId="23228" xr:uid="{10F97499-C0E4-4954-B13C-2CBB745B2CAF}"/>
    <cellStyle name="40% - Accent4 27 6" xfId="21461" xr:uid="{86992BB6-3421-4059-8386-B30CECAAB0B3}"/>
    <cellStyle name="40% - Accent4 28" xfId="1335" xr:uid="{AA50BDE1-EBC5-4339-8639-5C54F238890C}"/>
    <cellStyle name="40% - Accent4 28 2" xfId="6500" xr:uid="{2A7FD37A-8218-4358-B595-601BFD9573CE}"/>
    <cellStyle name="40% - Accent4 28 3" xfId="21462" xr:uid="{7A7ABFCC-61CC-453E-9B5B-4B321574EA3B}"/>
    <cellStyle name="40% - Accent4 29" xfId="1336" xr:uid="{EB90E163-66D1-441F-904E-8F82F7D776D6}"/>
    <cellStyle name="40% - Accent4 29 2" xfId="9691" xr:uid="{98A8D571-5065-419E-9637-48C5D19D3CCF}"/>
    <cellStyle name="40% - Accent4 29 2 2" xfId="22794" xr:uid="{FA420B4E-5B5C-4A76-8746-DFCF12DB7352}"/>
    <cellStyle name="40% - Accent4 29 3" xfId="15574" xr:uid="{C07DF600-AFD2-41D5-B5B1-0D98B8E2228B}"/>
    <cellStyle name="40% - Accent4 29 3 2" xfId="23325" xr:uid="{96788245-34A6-4622-AA19-668EA805E4A6}"/>
    <cellStyle name="40% - Accent4 29 4" xfId="21463" xr:uid="{94CD65BA-25B0-4201-89F1-A0848E94D58C}"/>
    <cellStyle name="40% - Accent4 3" xfId="1337" xr:uid="{EFB880F3-281A-40F9-B876-5D1123F44BE4}"/>
    <cellStyle name="40% - Accent4 3 2" xfId="4886" xr:uid="{3844F0FA-73FC-45E5-9B29-D552A7BB6628}"/>
    <cellStyle name="40% - Accent4 3 2 2" xfId="9693" xr:uid="{1725C8C2-4406-45AA-889F-E7BB4EA63985}"/>
    <cellStyle name="40% - Accent4 3 2 2 2" xfId="9694" xr:uid="{94174054-8DF1-4817-A419-7948F6AA165B}"/>
    <cellStyle name="40% - Accent4 3 2 3" xfId="9695" xr:uid="{7DE176B0-FE3E-4A2E-9D7D-267790B6C260}"/>
    <cellStyle name="40% - Accent4 3 2 4" xfId="9696" xr:uid="{E6C0657A-6D6A-433D-A26F-8CDB5B1CD14B}"/>
    <cellStyle name="40% - Accent4 3 2 5" xfId="9692" xr:uid="{2510998C-C139-4E6A-B119-261304D5F026}"/>
    <cellStyle name="40% - Accent4 3 3" xfId="9697" xr:uid="{65725322-A695-48AF-987E-6912C1DD3222}"/>
    <cellStyle name="40% - Accent4 3 3 2" xfId="9698" xr:uid="{3EADAA77-0DA0-4ED6-B812-31809D09CEFC}"/>
    <cellStyle name="40% - Accent4 3 4" xfId="9699" xr:uid="{A5683073-6D4F-44A3-B3A4-6B6E39C2E14A}"/>
    <cellStyle name="40% - Accent4 3 5" xfId="9700" xr:uid="{8EC1F7BE-7B95-446C-BB62-5904A7B12FD5}"/>
    <cellStyle name="40% - Accent4 3 6" xfId="6830" xr:uid="{9FED4689-CBCA-4510-8864-F2037B474E45}"/>
    <cellStyle name="40% - Accent4 3 7" xfId="21464" xr:uid="{241C64B1-6E8D-49AC-B04F-85314A9E25FE}"/>
    <cellStyle name="40% - Accent4 30" xfId="1338" xr:uid="{136F81FF-3B71-4943-A3C3-668E85F5459E}"/>
    <cellStyle name="40% - Accent4 30 2" xfId="9701" xr:uid="{E22896DB-8656-4F8F-B09A-9AF6D1BF4F41}"/>
    <cellStyle name="40% - Accent4 30 2 2" xfId="22795" xr:uid="{93A80D87-7141-4EEF-99A0-D7700BF073D9}"/>
    <cellStyle name="40% - Accent4 30 3" xfId="15575" xr:uid="{C19C79AB-C8F1-4DB5-A28E-194F25720E1C}"/>
    <cellStyle name="40% - Accent4 30 3 2" xfId="23326" xr:uid="{B6837A0C-181E-4A7A-ABAF-839354F7082A}"/>
    <cellStyle name="40% - Accent4 30 4" xfId="21465" xr:uid="{64D4CC89-8F11-4351-B45F-22F2ECAC5E1F}"/>
    <cellStyle name="40% - Accent4 31" xfId="2048" xr:uid="{83D04C50-0CA4-4123-BA0A-3F8535B2D126}"/>
    <cellStyle name="40% - Accent4 31 2" xfId="9702" xr:uid="{8E396907-9AFF-4E71-85FF-441E57C7C806}"/>
    <cellStyle name="40% - Accent4 31 2 2" xfId="22796" xr:uid="{ECC6886B-5C2F-407D-8819-BCE690A84227}"/>
    <cellStyle name="40% - Accent4 31 3" xfId="15576" xr:uid="{6EB91892-8AB1-4D6E-8E40-298DC264E52B}"/>
    <cellStyle name="40% - Accent4 31 3 2" xfId="23327" xr:uid="{53379F4D-2E64-4264-A49F-E630615B4D2F}"/>
    <cellStyle name="40% - Accent4 31 4" xfId="22129" xr:uid="{0C92FB04-E9B0-40BC-8ED9-D7B612E7FEA8}"/>
    <cellStyle name="40% - Accent4 32" xfId="2049" xr:uid="{4A1ED3D1-D3BD-452E-98B1-2DDAD37F5055}"/>
    <cellStyle name="40% - Accent4 32 2" xfId="9703" xr:uid="{C38B0445-A41D-4261-8958-2A4B5456C91A}"/>
    <cellStyle name="40% - Accent4 32 2 2" xfId="22797" xr:uid="{5D2FBF4F-B6B0-4CBC-A3F7-5C96EE1FD3B8}"/>
    <cellStyle name="40% - Accent4 32 3" xfId="15577" xr:uid="{2FE7EAB2-1870-4ED5-83AD-59C4B5D6CFBC}"/>
    <cellStyle name="40% - Accent4 32 3 2" xfId="23328" xr:uid="{76AD5ADC-C116-4851-8257-3A539CA3E2B8}"/>
    <cellStyle name="40% - Accent4 32 4" xfId="22130" xr:uid="{EB765141-7B39-4D1E-8C23-484333F26D06}"/>
    <cellStyle name="40% - Accent4 33" xfId="2050" xr:uid="{C10A1701-4782-47FB-A4CF-85D9F286FCBC}"/>
    <cellStyle name="40% - Accent4 33 2" xfId="9704" xr:uid="{C7BEC269-D562-4B57-A1E3-169012469BEC}"/>
    <cellStyle name="40% - Accent4 33 2 2" xfId="22798" xr:uid="{6123E8B0-51D4-4DCB-894C-9D0DAF42894F}"/>
    <cellStyle name="40% - Accent4 33 3" xfId="15578" xr:uid="{7D321667-7FB4-4F58-A676-33C83C2F1AE4}"/>
    <cellStyle name="40% - Accent4 33 3 2" xfId="23329" xr:uid="{0D3B67F4-1B56-4C8E-BAFA-09A6E1582EAB}"/>
    <cellStyle name="40% - Accent4 33 4" xfId="22131" xr:uid="{A49C6AA8-FBEB-4328-AED4-F9107DC2D2A1}"/>
    <cellStyle name="40% - Accent4 34" xfId="2051" xr:uid="{1A865CE4-6252-4A2E-9065-DDCECFE4ED9D}"/>
    <cellStyle name="40% - Accent4 34 2" xfId="5778" xr:uid="{02E9EA47-C469-4320-A7B7-CEE42DA96FEF}"/>
    <cellStyle name="40% - Accent4 34 3" xfId="22132" xr:uid="{9538D659-F6E7-48EA-AB20-3D52F5F41BC2}"/>
    <cellStyle name="40% - Accent4 35" xfId="2052" xr:uid="{9846CBCF-4460-4EBC-B131-F3EEEA3B4D88}"/>
    <cellStyle name="40% - Accent4 35 2" xfId="22133" xr:uid="{0EFBAE32-8485-422C-A14D-DF5A7D975609}"/>
    <cellStyle name="40% - Accent4 36" xfId="2053" xr:uid="{BE1E2B1B-EE1A-4413-A3F7-028D675E39D5}"/>
    <cellStyle name="40% - Accent4 36 2" xfId="22134" xr:uid="{3783BB56-F4DF-4D02-A512-E05B1C394B43}"/>
    <cellStyle name="40% - Accent4 37" xfId="2054" xr:uid="{5B0007BB-316B-4E4F-93E5-E6191DB6A3C0}"/>
    <cellStyle name="40% - Accent4 37 2" xfId="22135" xr:uid="{F70E89B7-169E-4BA2-96B5-7DBB98BD494F}"/>
    <cellStyle name="40% - Accent4 38" xfId="2055" xr:uid="{F102D308-A72D-4D35-90E8-AE504AEA35B5}"/>
    <cellStyle name="40% - Accent4 38 2" xfId="22136" xr:uid="{C3BAE52C-635A-48FF-B4EF-ABF4D3947B5D}"/>
    <cellStyle name="40% - Accent4 39" xfId="2056" xr:uid="{87E7ED85-E26E-446E-9F5F-E2EC5D07147F}"/>
    <cellStyle name="40% - Accent4 39 2" xfId="22137" xr:uid="{0AF903DB-27CA-4BD2-8A76-9C6C6504EC0E}"/>
    <cellStyle name="40% - Accent4 4" xfId="1339" xr:uid="{C58F13B1-7257-4790-AC35-2FF92709E5B3}"/>
    <cellStyle name="40% - Accent4 4 2" xfId="4989" xr:uid="{9B9E3522-C424-4C20-8852-EC638DEC40D9}"/>
    <cellStyle name="40% - Accent4 4 2 2" xfId="9706" xr:uid="{48F9334A-9CD3-42BA-AD3D-8E641FC51E43}"/>
    <cellStyle name="40% - Accent4 4 2 2 2" xfId="9707" xr:uid="{03A9248D-2AD6-4437-8D72-13799FB47CDD}"/>
    <cellStyle name="40% - Accent4 4 2 3" xfId="9708" xr:uid="{6D53C597-E2FF-4EBB-9705-07007F32A0FD}"/>
    <cellStyle name="40% - Accent4 4 2 4" xfId="9709" xr:uid="{FFC7B8D1-ECB2-4AC3-A1C6-78B505217F41}"/>
    <cellStyle name="40% - Accent4 4 2 5" xfId="9705" xr:uid="{DFFCFDC3-AE0D-42B4-BC05-BDEF8754BD91}"/>
    <cellStyle name="40% - Accent4 4 3" xfId="9710" xr:uid="{6843818B-D6A9-4D1F-A07C-FB07C0B85ECA}"/>
    <cellStyle name="40% - Accent4 4 3 2" xfId="9711" xr:uid="{37F066AC-005B-419A-90D5-D29F7BBB60DB}"/>
    <cellStyle name="40% - Accent4 4 4" xfId="9712" xr:uid="{0C92F042-0717-42EC-94BA-9C04568CF4ED}"/>
    <cellStyle name="40% - Accent4 4 5" xfId="9713" xr:uid="{B82F1F27-F8BF-4120-84D9-2F471B524FCA}"/>
    <cellStyle name="40% - Accent4 4 6" xfId="6831" xr:uid="{4F43768D-04AE-46D5-9CEA-E0B2013D9FD6}"/>
    <cellStyle name="40% - Accent4 4 7" xfId="21466" xr:uid="{616F92AF-1E00-4AFE-87F2-5939484B8C1B}"/>
    <cellStyle name="40% - Accent4 40" xfId="2057" xr:uid="{59F7076D-40EF-4595-8064-6106A9EB5D95}"/>
    <cellStyle name="40% - Accent4 40 2" xfId="22138" xr:uid="{1C8A7073-8891-4A7D-B26B-2F969E9A18F8}"/>
    <cellStyle name="40% - Accent4 41" xfId="2058" xr:uid="{0396578F-993E-4C34-A829-B1CB0AF2FA76}"/>
    <cellStyle name="40% - Accent4 41 2" xfId="22139" xr:uid="{D523E31F-5891-4D31-8965-EC2DC62688F2}"/>
    <cellStyle name="40% - Accent4 42" xfId="2059" xr:uid="{F9E9D8DF-6D31-47BE-87DC-A8509C58C991}"/>
    <cellStyle name="40% - Accent4 42 2" xfId="22140" xr:uid="{4DA4F180-3BD2-4AB7-A0BE-588B7C9987D5}"/>
    <cellStyle name="40% - Accent4 43" xfId="2060" xr:uid="{3B0BA8CC-96C4-4428-8E4F-27EE4B855076}"/>
    <cellStyle name="40% - Accent4 43 2" xfId="22141" xr:uid="{6E63601B-CD9D-472C-BB01-6EC0E4C35AB5}"/>
    <cellStyle name="40% - Accent4 44" xfId="2061" xr:uid="{A4742769-7032-465F-B31A-3927AA9F16E1}"/>
    <cellStyle name="40% - Accent4 44 2" xfId="22142" xr:uid="{AEFD3A46-8362-4A0C-B884-F87C1B05D2A6}"/>
    <cellStyle name="40% - Accent4 45" xfId="2062" xr:uid="{6A339A5D-0B31-4140-BEE6-D50EE4BC1948}"/>
    <cellStyle name="40% - Accent4 45 2" xfId="22143" xr:uid="{EC3D4861-71FF-472F-850E-E6C270C04341}"/>
    <cellStyle name="40% - Accent4 46" xfId="2063" xr:uid="{AC5FCF2B-0EC5-4520-8B2F-01420D18563B}"/>
    <cellStyle name="40% - Accent4 46 2" xfId="22144" xr:uid="{FEC3B7AD-96BD-4364-B058-D758CB854F90}"/>
    <cellStyle name="40% - Accent4 47" xfId="2064" xr:uid="{1358D9F5-7240-4480-9594-6E8F6E5D7F6B}"/>
    <cellStyle name="40% - Accent4 47 2" xfId="22145" xr:uid="{43AE2604-99A0-4DA3-8B11-83BE3E675BBE}"/>
    <cellStyle name="40% - Accent4 48" xfId="2065" xr:uid="{D72A8159-E835-459C-8918-AC9BD350EDD8}"/>
    <cellStyle name="40% - Accent4 48 2" xfId="22146" xr:uid="{6C764DAE-5DA5-4F35-8308-A4371EAF4E32}"/>
    <cellStyle name="40% - Accent4 49" xfId="2066" xr:uid="{B2A714CF-D1B9-4692-9A91-D703B98059AE}"/>
    <cellStyle name="40% - Accent4 49 2" xfId="22147" xr:uid="{2221A8DB-7B90-47C8-A1E7-3DFB4957D5D1}"/>
    <cellStyle name="40% - Accent4 5" xfId="1340" xr:uid="{1945761B-8E96-4CD9-AB85-3AEE2F373AAB}"/>
    <cellStyle name="40% - Accent4 5 2" xfId="9714" xr:uid="{62D9FB43-6385-4A25-8412-9ED53201217D}"/>
    <cellStyle name="40% - Accent4 5 2 2" xfId="9715" xr:uid="{5A5E96C4-D03D-473D-A0F9-CCB54F22ADB1}"/>
    <cellStyle name="40% - Accent4 5 2 2 2" xfId="9716" xr:uid="{FC9CBDFE-664F-4877-BF93-2F92601C6FC8}"/>
    <cellStyle name="40% - Accent4 5 2 3" xfId="9717" xr:uid="{8D55CEE4-8203-4419-80FA-0A0B175D7884}"/>
    <cellStyle name="40% - Accent4 5 2 4" xfId="9718" xr:uid="{EC61A16E-2D1D-4EDA-8D13-D3A3D7965221}"/>
    <cellStyle name="40% - Accent4 5 3" xfId="9719" xr:uid="{C1A6708C-DBA8-43B5-A9C0-F2E856C099AF}"/>
    <cellStyle name="40% - Accent4 5 3 2" xfId="9720" xr:uid="{0DF8CCD2-9667-42EE-A974-BAE2B753A04B}"/>
    <cellStyle name="40% - Accent4 5 4" xfId="9721" xr:uid="{B6E2E417-7F6E-4E32-A81B-9797B38D9107}"/>
    <cellStyle name="40% - Accent4 5 5" xfId="9722" xr:uid="{F39D227E-7DFA-4826-B449-9DF22670C13C}"/>
    <cellStyle name="40% - Accent4 5 6" xfId="6832" xr:uid="{2895B243-3D12-43C1-8D8A-439FD17197C9}"/>
    <cellStyle name="40% - Accent4 5 7" xfId="21467" xr:uid="{EE07DA6A-AB00-48AD-B309-B176120C1796}"/>
    <cellStyle name="40% - Accent4 50" xfId="2067" xr:uid="{52657558-8991-4720-9DB0-6827F6EF33A5}"/>
    <cellStyle name="40% - Accent4 50 2" xfId="22148" xr:uid="{E54CF8FA-98A4-47BA-A5A1-47D5D5B6FAAB}"/>
    <cellStyle name="40% - Accent4 51" xfId="2068" xr:uid="{8930C9AE-D2DD-4221-B248-2127A9CA4C63}"/>
    <cellStyle name="40% - Accent4 51 2" xfId="22149" xr:uid="{C9332ACC-5E2D-41F9-815E-B5440442EC75}"/>
    <cellStyle name="40% - Accent4 52" xfId="2069" xr:uid="{98B16AE6-B3BF-4FAD-8653-5F175755AA30}"/>
    <cellStyle name="40% - Accent4 52 2" xfId="22150" xr:uid="{3B054A13-B527-424E-99FC-005DE14B47AF}"/>
    <cellStyle name="40% - Accent4 53" xfId="2070" xr:uid="{F4C5531D-A5DC-44C0-A9B7-515DB38570AB}"/>
    <cellStyle name="40% - Accent4 53 2" xfId="22151" xr:uid="{9FB691A1-0B09-4D83-AD09-52FFA277B12C}"/>
    <cellStyle name="40% - Accent4 54" xfId="2071" xr:uid="{47B37781-1985-45AF-B4F7-FEDDC8503983}"/>
    <cellStyle name="40% - Accent4 54 2" xfId="22152" xr:uid="{EE9C69D2-B6AF-45D0-88FA-A8A199EBFAD2}"/>
    <cellStyle name="40% - Accent4 55" xfId="2072" xr:uid="{2BD57026-020B-4AB8-9F79-3AE14CDF457E}"/>
    <cellStyle name="40% - Accent4 55 2" xfId="22153" xr:uid="{40383A83-2DFA-4810-BF8E-AEA6B8BC0C3C}"/>
    <cellStyle name="40% - Accent4 56" xfId="2073" xr:uid="{3A9A0A1D-0915-4FE7-A797-B745F5C21860}"/>
    <cellStyle name="40% - Accent4 56 2" xfId="22154" xr:uid="{8BBAA587-3C92-47ED-AD6B-D8C880944B96}"/>
    <cellStyle name="40% - Accent4 57" xfId="2074" xr:uid="{6A4338D0-0FC1-4A11-A9E7-27BF2B72FAAD}"/>
    <cellStyle name="40% - Accent4 57 2" xfId="22155" xr:uid="{70AF31A6-1576-499F-A7C8-101C48DC06BF}"/>
    <cellStyle name="40% - Accent4 58" xfId="2075" xr:uid="{B721A17C-4F72-4791-BE58-64AD34A2978A}"/>
    <cellStyle name="40% - Accent4 58 2" xfId="22156" xr:uid="{C3FE545F-6420-42B7-8B62-2DA4A708393B}"/>
    <cellStyle name="40% - Accent4 59" xfId="2076" xr:uid="{E199F19C-BEE8-4DAC-BE6D-5B308E065D6E}"/>
    <cellStyle name="40% - Accent4 59 2" xfId="22157" xr:uid="{2F3EDF44-BE0C-403D-AF20-0CDBF5B9C197}"/>
    <cellStyle name="40% - Accent4 6" xfId="1341" xr:uid="{EAB00252-9B0D-4C4D-8FE9-72BF5E5A8D5C}"/>
    <cellStyle name="40% - Accent4 6 2" xfId="9723" xr:uid="{27E6F32C-8B68-4090-9EA6-0C15E7DCED0A}"/>
    <cellStyle name="40% - Accent4 6 2 2" xfId="9724" xr:uid="{809DD1FC-DDF7-4C7A-94CA-4463B1D62DDF}"/>
    <cellStyle name="40% - Accent4 6 2 2 2" xfId="9725" xr:uid="{B7D97019-F0BE-484E-9233-4E8AC8F542A1}"/>
    <cellStyle name="40% - Accent4 6 2 3" xfId="9726" xr:uid="{3972A1E9-A23F-4847-AE92-42F001F7766D}"/>
    <cellStyle name="40% - Accent4 6 2 4" xfId="9727" xr:uid="{D005CDD6-A04F-4191-9EFA-E9C4EB383698}"/>
    <cellStyle name="40% - Accent4 6 3" xfId="9728" xr:uid="{4B70BF4C-A03B-432E-90A7-8E1DAB092B51}"/>
    <cellStyle name="40% - Accent4 6 3 2" xfId="9729" xr:uid="{C2CB083A-318F-4CE8-BEBD-9E9F93F102EF}"/>
    <cellStyle name="40% - Accent4 6 4" xfId="9730" xr:uid="{3BDC127D-EB13-4B74-A8E4-42AA10094EA2}"/>
    <cellStyle name="40% - Accent4 6 5" xfId="9731" xr:uid="{EED977CC-9629-4DCA-8133-99C1F3CD6B6E}"/>
    <cellStyle name="40% - Accent4 6 6" xfId="6833" xr:uid="{551BD779-3FC5-4E0B-8887-3FCCCD69D6C3}"/>
    <cellStyle name="40% - Accent4 6 7" xfId="21468" xr:uid="{5C30A46B-D605-499A-8219-07C690A90B7B}"/>
    <cellStyle name="40% - Accent4 60" xfId="2077" xr:uid="{4BAB0243-E3CB-4975-A187-A94082A909AC}"/>
    <cellStyle name="40% - Accent4 60 2" xfId="22158" xr:uid="{F0B705C4-C4C1-4E9D-AAC8-B6DC856DB390}"/>
    <cellStyle name="40% - Accent4 61" xfId="2078" xr:uid="{4048B3CF-7601-4157-B09F-9FD3F7AAB8B0}"/>
    <cellStyle name="40% - Accent4 61 2" xfId="22159" xr:uid="{7F30E31C-1BF2-4A33-85E1-B74EFB784D14}"/>
    <cellStyle name="40% - Accent4 62" xfId="2079" xr:uid="{0A3381F0-6EA6-4DFB-BCB2-D4478F03F8D2}"/>
    <cellStyle name="40% - Accent4 62 2" xfId="22160" xr:uid="{2C77BC68-0DCB-42E3-A1F1-9B8772D73237}"/>
    <cellStyle name="40% - Accent4 63" xfId="2080" xr:uid="{23F8E87B-0994-44D4-BC81-9FAA5A6E44DB}"/>
    <cellStyle name="40% - Accent4 63 2" xfId="22161" xr:uid="{343458F7-9DB4-40BC-98E3-89693419BF92}"/>
    <cellStyle name="40% - Accent4 64" xfId="2081" xr:uid="{BDBAFC7F-F738-4628-9CDF-43A11DABA3E0}"/>
    <cellStyle name="40% - Accent4 64 2" xfId="22162" xr:uid="{1F7967C1-D48E-4CF6-826B-1F83467F3C80}"/>
    <cellStyle name="40% - Accent4 65" xfId="2082" xr:uid="{411CF73F-62B0-475D-9431-5FB6E9BEDB3B}"/>
    <cellStyle name="40% - Accent4 65 2" xfId="22163" xr:uid="{B4442878-1346-44BD-8A79-641FA90B5A05}"/>
    <cellStyle name="40% - Accent4 66" xfId="2083" xr:uid="{E11B1897-C8B2-4D24-9E62-8DD06C2E0BD7}"/>
    <cellStyle name="40% - Accent4 66 2" xfId="22164" xr:uid="{CF14C622-9A3A-4CF2-B0F0-71EB398BAE99}"/>
    <cellStyle name="40% - Accent4 67" xfId="2084" xr:uid="{C6B94171-F5A9-4FC0-99F6-F0D50A95BB61}"/>
    <cellStyle name="40% - Accent4 67 2" xfId="22165" xr:uid="{21CCBB6C-4492-4B51-8288-BFCD1473486D}"/>
    <cellStyle name="40% - Accent4 68" xfId="2085" xr:uid="{09C0BBD8-7EF0-4A64-900F-DEC53E92111E}"/>
    <cellStyle name="40% - Accent4 68 2" xfId="22166" xr:uid="{8307DC45-7ACC-410F-8554-B82EBCAAEDB2}"/>
    <cellStyle name="40% - Accent4 69" xfId="2086" xr:uid="{DD7764C1-75B5-4092-8BCB-FB38FFD786F3}"/>
    <cellStyle name="40% - Accent4 69 2" xfId="22167" xr:uid="{4C5C371C-4800-4182-B511-AF96FA3DBF9F}"/>
    <cellStyle name="40% - Accent4 7" xfId="1342" xr:uid="{536A4C08-EC34-4C19-B526-DDB351FD6F1B}"/>
    <cellStyle name="40% - Accent4 7 2" xfId="9732" xr:uid="{56DDF1AE-2576-4B1E-9518-B9A41AADFF50}"/>
    <cellStyle name="40% - Accent4 7 2 2" xfId="9733" xr:uid="{7EB16B44-0CEC-4570-AD86-86378E641C04}"/>
    <cellStyle name="40% - Accent4 7 2 3" xfId="9734" xr:uid="{0161ECAB-81D5-4783-836A-CF52CC633411}"/>
    <cellStyle name="40% - Accent4 7 3" xfId="9735" xr:uid="{E716DF70-88F2-4113-8950-5E6B5A67A396}"/>
    <cellStyle name="40% - Accent4 7 4" xfId="9736" xr:uid="{9E60384C-B811-4CF0-9058-90DACA4DE83D}"/>
    <cellStyle name="40% - Accent4 7 5" xfId="9737" xr:uid="{E20E92DE-97CB-4FBC-A0A9-B5FF8D5AA10B}"/>
    <cellStyle name="40% - Accent4 7 6" xfId="6834" xr:uid="{134FB6B5-7EDB-4094-AB2D-CA8B3B3CB1F6}"/>
    <cellStyle name="40% - Accent4 7 7" xfId="21469" xr:uid="{07A54F2E-1DBE-467A-92FE-C53BB8FAFD7B}"/>
    <cellStyle name="40% - Accent4 70" xfId="2087" xr:uid="{2DF46F3E-C6B5-4623-9808-5AEFAF881A11}"/>
    <cellStyle name="40% - Accent4 70 2" xfId="22168" xr:uid="{968AA3E0-E7EE-43BF-9A4B-ABF2294849C6}"/>
    <cellStyle name="40% - Accent4 71" xfId="2088" xr:uid="{BE76898E-D3CA-471D-9FD7-ED1802F7D62A}"/>
    <cellStyle name="40% - Accent4 71 2" xfId="22169" xr:uid="{98322E5D-9FA9-4870-8ED1-B5D9EB9C2F51}"/>
    <cellStyle name="40% - Accent4 72" xfId="2089" xr:uid="{5319E6C6-26B2-4E8C-AE06-4CDB51850013}"/>
    <cellStyle name="40% - Accent4 72 2" xfId="22170" xr:uid="{BC78C4D9-351D-4B6F-9441-86FC252D7264}"/>
    <cellStyle name="40% - Accent4 73" xfId="2090" xr:uid="{0303CC01-9CE4-4522-85E3-111307A215A5}"/>
    <cellStyle name="40% - Accent4 73 2" xfId="22171" xr:uid="{DA6BA34B-6665-456C-9365-A65EFCB160E2}"/>
    <cellStyle name="40% - Accent4 74" xfId="2091" xr:uid="{D292A997-59EF-46A7-AF08-FC9D57447C57}"/>
    <cellStyle name="40% - Accent4 74 2" xfId="22172" xr:uid="{2184F505-923B-410F-8846-7AB3810BF570}"/>
    <cellStyle name="40% - Accent4 75" xfId="2092" xr:uid="{7799C7E0-763E-4C69-8A47-A687341F04F1}"/>
    <cellStyle name="40% - Accent4 75 2" xfId="22173" xr:uid="{8A957ADE-4D93-44BB-A581-74215B41B39E}"/>
    <cellStyle name="40% - Accent4 76" xfId="2093" xr:uid="{09719A39-474B-4157-8E14-5DE4CAE016DB}"/>
    <cellStyle name="40% - Accent4 76 2" xfId="22174" xr:uid="{F94FCD66-E011-4B9A-849B-33F1127B6304}"/>
    <cellStyle name="40% - Accent4 77" xfId="2094" xr:uid="{C11D04F4-17F1-440B-905C-0B13A46D246D}"/>
    <cellStyle name="40% - Accent4 77 2" xfId="22175" xr:uid="{B8AAF497-378D-4912-9BAE-99E67B3DFBC4}"/>
    <cellStyle name="40% - Accent4 78" xfId="2095" xr:uid="{C9D9728D-C9DA-4DED-AEEF-2E16A731DB93}"/>
    <cellStyle name="40% - Accent4 78 2" xfId="22176" xr:uid="{D2250414-674F-436E-9303-3C6FEB7A39AF}"/>
    <cellStyle name="40% - Accent4 79" xfId="2096" xr:uid="{28E7271D-3225-4AA3-99F3-06B4301A4F17}"/>
    <cellStyle name="40% - Accent4 79 2" xfId="22177" xr:uid="{1C7F4985-6967-46CE-9307-F29C497A2284}"/>
    <cellStyle name="40% - Accent4 8" xfId="1343" xr:uid="{9FC7399D-83D0-4B26-837D-3BBBA9637B2E}"/>
    <cellStyle name="40% - Accent4 8 2" xfId="9738" xr:uid="{1E717EE2-BBAE-451E-9BBB-BB41F3F97140}"/>
    <cellStyle name="40% - Accent4 8 2 2" xfId="9739" xr:uid="{44A3D1D7-6DA1-4C20-8A1A-186E421BBB6E}"/>
    <cellStyle name="40% - Accent4 8 2 3" xfId="9740" xr:uid="{D4E2DD39-7D2E-408D-9B56-867D073A41A3}"/>
    <cellStyle name="40% - Accent4 8 3" xfId="9741" xr:uid="{70F028E6-9F08-4207-99B8-0CCB8360C1C5}"/>
    <cellStyle name="40% - Accent4 8 4" xfId="9742" xr:uid="{64DE0F75-0CCA-44F4-855E-C60C9294413E}"/>
    <cellStyle name="40% - Accent4 8 5" xfId="9743" xr:uid="{261C80FC-F7BE-4E8F-AE61-F3C95F1186F0}"/>
    <cellStyle name="40% - Accent4 8 6" xfId="6835" xr:uid="{80EC02ED-226B-4E0D-BC0E-3E2DA7C872BC}"/>
    <cellStyle name="40% - Accent4 8 7" xfId="21470" xr:uid="{DAA782CF-84CB-4AB1-9DC6-717E765CF6FB}"/>
    <cellStyle name="40% - Accent4 80" xfId="2097" xr:uid="{2A16A85C-9BBC-41BC-8478-561F7C33AF5A}"/>
    <cellStyle name="40% - Accent4 80 2" xfId="22178" xr:uid="{8974B5F3-69D2-4703-B4FB-4373CB87608D}"/>
    <cellStyle name="40% - Accent4 81" xfId="2098" xr:uid="{E192F774-7F75-4841-84BC-5833A5034FC8}"/>
    <cellStyle name="40% - Accent4 81 2" xfId="22179" xr:uid="{3C7E1BD9-F954-432C-A262-37853F76F141}"/>
    <cellStyle name="40% - Accent4 82" xfId="2099" xr:uid="{B2C6CB34-E793-4A17-880E-9BAB938EA1EF}"/>
    <cellStyle name="40% - Accent4 82 2" xfId="22180" xr:uid="{DB2ACB9D-5D43-4E61-B098-0C7D92E4D53F}"/>
    <cellStyle name="40% - Accent4 83" xfId="2100" xr:uid="{B532D0A9-C321-4C5A-A8F4-9E08E67EA521}"/>
    <cellStyle name="40% - Accent4 83 2" xfId="22181" xr:uid="{DAA57540-0AE1-4CFE-BC99-5EF20EB2D22B}"/>
    <cellStyle name="40% - Accent4 84" xfId="2101" xr:uid="{3846DA0D-6AA9-4E82-BCFD-5CE5132FE825}"/>
    <cellStyle name="40% - Accent4 84 2" xfId="22182" xr:uid="{70867F8B-0959-4273-BBF8-53991C2434E2}"/>
    <cellStyle name="40% - Accent4 85" xfId="2102" xr:uid="{2CEF9AAB-652C-4A3B-B6EC-8C8ADB4B2558}"/>
    <cellStyle name="40% - Accent4 85 2" xfId="22183" xr:uid="{8E742634-0F4D-4CAF-AF5B-F56E15FCB751}"/>
    <cellStyle name="40% - Accent4 86" xfId="2103" xr:uid="{E6D181D3-4616-48E1-A2DD-2CF63BD5C311}"/>
    <cellStyle name="40% - Accent4 86 2" xfId="22184" xr:uid="{1C784F73-2DDA-4A0C-8E59-821A64A0EBFC}"/>
    <cellStyle name="40% - Accent4 87" xfId="2104" xr:uid="{D2A74045-6B87-4ACF-A977-9E906A737F85}"/>
    <cellStyle name="40% - Accent4 87 2" xfId="22185" xr:uid="{58C745AC-DD08-4A15-9748-7810B9CAA949}"/>
    <cellStyle name="40% - Accent4 88" xfId="2105" xr:uid="{004BEF8F-CAD7-4613-9F8B-040FFC73B77B}"/>
    <cellStyle name="40% - Accent4 88 2" xfId="22186" xr:uid="{CEDCE2A5-B3F2-42FE-9BD1-01ED0681E152}"/>
    <cellStyle name="40% - Accent4 89" xfId="15715" xr:uid="{5FE7A510-6375-42D9-B6A5-A17A53ECC006}"/>
    <cellStyle name="40% - Accent4 89 2" xfId="23445" xr:uid="{B5D9E599-E18B-43BF-9A83-3D75D6C89B7A}"/>
    <cellStyle name="40% - Accent4 9" xfId="1344" xr:uid="{1BDD4537-45D8-4723-8980-CFD9EEF01054}"/>
    <cellStyle name="40% - Accent4 9 2" xfId="9744" xr:uid="{45DAC743-131F-4A31-89E8-84741183F1C8}"/>
    <cellStyle name="40% - Accent4 9 2 2" xfId="9745" xr:uid="{ECD44A6E-C902-44A7-9126-BC5127E7E919}"/>
    <cellStyle name="40% - Accent4 9 2 3" xfId="9746" xr:uid="{0538B6CA-2E49-44FF-A51A-99768066A874}"/>
    <cellStyle name="40% - Accent4 9 3" xfId="9747" xr:uid="{BDEEAB8C-6572-45C8-A86E-5E9BD62BAB6A}"/>
    <cellStyle name="40% - Accent4 9 4" xfId="9748" xr:uid="{7C7EDA89-2DC7-490B-A4DA-3A9ECC417AEF}"/>
    <cellStyle name="40% - Accent4 9 5" xfId="9749" xr:uid="{622C823B-7898-4726-9DFD-C6A28A229F46}"/>
    <cellStyle name="40% - Accent4 9 6" xfId="6836" xr:uid="{6EFE4174-C872-46B7-B156-6D2760D98DA6}"/>
    <cellStyle name="40% - Accent4 9 7" xfId="21471" xr:uid="{B36B9219-4944-4BAA-AA9E-B102A21FE091}"/>
    <cellStyle name="40% - Accent4 90" xfId="21050" xr:uid="{F7F3A56D-2D06-4DE4-8DD1-D3DC36DEC086}"/>
    <cellStyle name="40% - Accent5" xfId="40" builtinId="47" customBuiltin="1"/>
    <cellStyle name="40% - Accent5 10" xfId="1345" xr:uid="{987BF5BE-5B8B-412E-996C-03D16EC2B8D6}"/>
    <cellStyle name="40% - Accent5 10 2" xfId="9750" xr:uid="{BAEFC7A2-3B4D-494C-B47B-1DC3E810E836}"/>
    <cellStyle name="40% - Accent5 10 2 2" xfId="9751" xr:uid="{6E7B8781-4C94-4910-96A3-ED9724B62D4A}"/>
    <cellStyle name="40% - Accent5 10 2 3" xfId="9752" xr:uid="{D9CB2766-B8DC-489D-89C8-24080338E980}"/>
    <cellStyle name="40% - Accent5 10 3" xfId="9753" xr:uid="{D69511AB-45C2-4973-B01E-269AD823D6AF}"/>
    <cellStyle name="40% - Accent5 10 4" xfId="9754" xr:uid="{8D2DFBC8-8735-4286-916C-8CF4874E8E78}"/>
    <cellStyle name="40% - Accent5 10 5" xfId="9755" xr:uid="{27A33FCB-D916-4FD5-A0DB-D38EF6C227CC}"/>
    <cellStyle name="40% - Accent5 10 6" xfId="6837" xr:uid="{A565B5BC-15D1-4AB5-98A4-6F50B21407C5}"/>
    <cellStyle name="40% - Accent5 10 7" xfId="21472" xr:uid="{FBE5DB42-57A4-4CBF-AC5A-913319F08E65}"/>
    <cellStyle name="40% - Accent5 11" xfId="1346" xr:uid="{4EA8266C-0A98-4DB4-BC52-E9CE89B30D62}"/>
    <cellStyle name="40% - Accent5 11 2" xfId="9756" xr:uid="{7343DC71-4163-47BC-B9CD-60093B609FED}"/>
    <cellStyle name="40% - Accent5 11 2 2" xfId="9757" xr:uid="{D775CE78-C1D9-432A-A34B-BE9CC87D1E9E}"/>
    <cellStyle name="40% - Accent5 11 2 3" xfId="9758" xr:uid="{4C029946-546F-4DD7-87CC-6B5D6332A977}"/>
    <cellStyle name="40% - Accent5 11 3" xfId="9759" xr:uid="{B7D06265-84AC-4C21-96C5-5AD92E2B380C}"/>
    <cellStyle name="40% - Accent5 11 4" xfId="9760" xr:uid="{CE73AC5B-8183-477A-BDE5-E689F12838CF}"/>
    <cellStyle name="40% - Accent5 11 5" xfId="9761" xr:uid="{30734831-D86A-49E7-AD19-E838401268FB}"/>
    <cellStyle name="40% - Accent5 11 6" xfId="6838" xr:uid="{AE0DE969-E403-4D2A-911B-7B92470DE187}"/>
    <cellStyle name="40% - Accent5 11 7" xfId="21473" xr:uid="{45A731FB-939A-4068-B606-FE761898B366}"/>
    <cellStyle name="40% - Accent5 12" xfId="1347" xr:uid="{C55D9EA7-3C11-4908-ABCF-A38FDB77B8B3}"/>
    <cellStyle name="40% - Accent5 12 2" xfId="9762" xr:uid="{725DD6B8-ABDB-43EB-8CD4-EA92264F305D}"/>
    <cellStyle name="40% - Accent5 12 2 2" xfId="9763" xr:uid="{CBBD2BAA-BFCE-4DE0-8662-40F1EE98AF70}"/>
    <cellStyle name="40% - Accent5 12 2 3" xfId="9764" xr:uid="{C8063A5C-46D5-4085-806F-C48ED2808012}"/>
    <cellStyle name="40% - Accent5 12 3" xfId="9765" xr:uid="{FBAA9577-2BFA-4D06-A3CC-DC33E110043A}"/>
    <cellStyle name="40% - Accent5 12 4" xfId="9766" xr:uid="{15A649BE-E3A5-42BD-AE8B-326816F8B6D9}"/>
    <cellStyle name="40% - Accent5 12 5" xfId="9767" xr:uid="{75630047-5A72-402C-AE1F-10DF7ED45E3A}"/>
    <cellStyle name="40% - Accent5 12 6" xfId="6839" xr:uid="{1B0C1D3F-F4F9-4382-8265-40BA551459F9}"/>
    <cellStyle name="40% - Accent5 12 7" xfId="21474" xr:uid="{05D90172-584D-4244-B3DF-2E2C696455A7}"/>
    <cellStyle name="40% - Accent5 13" xfId="1348" xr:uid="{FB3BE77B-EC89-42D0-875C-D2E03274469E}"/>
    <cellStyle name="40% - Accent5 13 2" xfId="9768" xr:uid="{451C3E35-A465-4E9B-98E5-34AE5CA58B12}"/>
    <cellStyle name="40% - Accent5 13 2 2" xfId="9769" xr:uid="{74866D5F-B2EB-455D-9771-6D7DB1072321}"/>
    <cellStyle name="40% - Accent5 13 2 3" xfId="9770" xr:uid="{8B572210-8F93-466C-B34C-940F0BD60DF9}"/>
    <cellStyle name="40% - Accent5 13 3" xfId="9771" xr:uid="{18D166A9-04F8-4C78-98A4-FA58CD64DAEE}"/>
    <cellStyle name="40% - Accent5 13 4" xfId="9772" xr:uid="{DB8B0371-6B78-431B-AFD7-79D252FDA71B}"/>
    <cellStyle name="40% - Accent5 13 5" xfId="9773" xr:uid="{9FFFFEA8-25D5-4A20-B2B7-0B607C402798}"/>
    <cellStyle name="40% - Accent5 13 6" xfId="6840" xr:uid="{FA564102-87D5-42AF-8F77-39E3ECF3AAC7}"/>
    <cellStyle name="40% - Accent5 13 7" xfId="21475" xr:uid="{93F39B79-6400-41BD-B867-F1FFFE1B7FB0}"/>
    <cellStyle name="40% - Accent5 14" xfId="1349" xr:uid="{A3B98F01-DD3E-4DFA-8D0F-40FBB5D295C8}"/>
    <cellStyle name="40% - Accent5 14 2" xfId="9774" xr:uid="{E3FF5461-DBC0-475F-B354-E8E4F840DC17}"/>
    <cellStyle name="40% - Accent5 14 2 2" xfId="9775" xr:uid="{AB14B1EB-0BC7-4721-B799-47471BD4D70A}"/>
    <cellStyle name="40% - Accent5 14 2 3" xfId="9776" xr:uid="{A185E70E-CF0F-48AD-8620-3D9DD8D982E6}"/>
    <cellStyle name="40% - Accent5 14 3" xfId="9777" xr:uid="{184E2FD8-E830-4DCE-BD37-912D51D4C56F}"/>
    <cellStyle name="40% - Accent5 14 4" xfId="9778" xr:uid="{CC29D423-E317-4D27-9526-870F470D6D27}"/>
    <cellStyle name="40% - Accent5 14 5" xfId="9779" xr:uid="{20F77D53-0C5C-4297-BB6B-F068645D8693}"/>
    <cellStyle name="40% - Accent5 14 6" xfId="6841" xr:uid="{C1674E1A-09FA-4644-8C7B-FFFA7607F7F1}"/>
    <cellStyle name="40% - Accent5 14 7" xfId="21476" xr:uid="{1372A7F7-8235-4092-B107-E9FD37085182}"/>
    <cellStyle name="40% - Accent5 15" xfId="1350" xr:uid="{661258DD-5470-44B6-BD07-DC046272A45B}"/>
    <cellStyle name="40% - Accent5 15 2" xfId="9780" xr:uid="{FF37682D-B8DF-47F7-AC9B-9103F25BE9FB}"/>
    <cellStyle name="40% - Accent5 15 2 2" xfId="9781" xr:uid="{60F63876-5719-4290-B303-5946BBDCE31A}"/>
    <cellStyle name="40% - Accent5 15 2 3" xfId="9782" xr:uid="{6ABE0F6C-972F-4ADE-B011-90D4620D6210}"/>
    <cellStyle name="40% - Accent5 15 3" xfId="9783" xr:uid="{A8DD3462-3B28-467C-984A-0EF0AD4EC4AF}"/>
    <cellStyle name="40% - Accent5 15 4" xfId="9784" xr:uid="{6F5660A4-89C6-4A98-B3FF-2592645DB0D4}"/>
    <cellStyle name="40% - Accent5 15 5" xfId="9785" xr:uid="{EEB9ECD6-C960-47E2-AAB7-63C2F92FCBA5}"/>
    <cellStyle name="40% - Accent5 15 6" xfId="6842" xr:uid="{EE0FDFAF-1D20-44A5-A8C0-A01436B3A501}"/>
    <cellStyle name="40% - Accent5 15 7" xfId="21477" xr:uid="{69CF7E31-5668-4642-BCC2-488F9C55D758}"/>
    <cellStyle name="40% - Accent5 16" xfId="1351" xr:uid="{D0165644-F995-4282-98BA-4201A345F1A6}"/>
    <cellStyle name="40% - Accent5 16 2" xfId="9786" xr:uid="{36CADBD1-BB79-4566-ACAB-CE34B5F81AC9}"/>
    <cellStyle name="40% - Accent5 16 2 2" xfId="9787" xr:uid="{4EC0CFF4-E863-4A81-9FCD-96D8DF18EB88}"/>
    <cellStyle name="40% - Accent5 16 2 3" xfId="9788" xr:uid="{6B55D487-8EE2-4EE0-A523-63078ADFF6ED}"/>
    <cellStyle name="40% - Accent5 16 3" xfId="9789" xr:uid="{5D1BE3B5-DE9C-44D9-89C9-BD99384A8CEB}"/>
    <cellStyle name="40% - Accent5 16 4" xfId="9790" xr:uid="{9FDF0913-91F7-4851-B05D-42A58807097F}"/>
    <cellStyle name="40% - Accent5 16 5" xfId="9791" xr:uid="{46547EAB-A672-4562-B546-989CB51BE437}"/>
    <cellStyle name="40% - Accent5 16 6" xfId="6843" xr:uid="{DFF3CEB2-1C73-48BB-B911-08B70578710B}"/>
    <cellStyle name="40% - Accent5 16 7" xfId="21478" xr:uid="{6CD56F93-A3EF-4B41-93FF-E7B81172184B}"/>
    <cellStyle name="40% - Accent5 17" xfId="1352" xr:uid="{EA92B686-2ACC-40D0-8D38-3A8F9F0733D1}"/>
    <cellStyle name="40% - Accent5 17 2" xfId="9792" xr:uid="{5F596AF2-0051-4C33-8E07-5D39A5903214}"/>
    <cellStyle name="40% - Accent5 17 2 2" xfId="9793" xr:uid="{8C81E9CB-106E-499A-9341-32383AA802F0}"/>
    <cellStyle name="40% - Accent5 17 2 3" xfId="9794" xr:uid="{BA306807-C123-42DC-9827-F4D71462234C}"/>
    <cellStyle name="40% - Accent5 17 3" xfId="9795" xr:uid="{2358F77B-ABA0-4366-B079-15199DCEE30C}"/>
    <cellStyle name="40% - Accent5 17 4" xfId="9796" xr:uid="{759D4E82-8C05-4F8E-B2E8-DEB421F928A2}"/>
    <cellStyle name="40% - Accent5 17 5" xfId="9797" xr:uid="{947746B7-E1F5-4CAD-9F07-A919BCF0F9E6}"/>
    <cellStyle name="40% - Accent5 17 6" xfId="6844" xr:uid="{44F3159E-B1A1-4C63-ABC1-4E03ED19B837}"/>
    <cellStyle name="40% - Accent5 17 7" xfId="21479" xr:uid="{48AD3E85-BE7E-4C7A-A703-A7B31FEFE313}"/>
    <cellStyle name="40% - Accent5 18" xfId="1353" xr:uid="{93BC5CB7-F76D-4EEF-B73A-8379176916A2}"/>
    <cellStyle name="40% - Accent5 18 2" xfId="9798" xr:uid="{68485066-0906-489E-B7DC-5DE220DC6244}"/>
    <cellStyle name="40% - Accent5 18 2 2" xfId="9799" xr:uid="{CD3DAC9C-30E9-4F51-B407-DAF7378CE1A5}"/>
    <cellStyle name="40% - Accent5 18 2 3" xfId="9800" xr:uid="{62C3759B-652F-49A6-93DE-7A7398A44793}"/>
    <cellStyle name="40% - Accent5 18 3" xfId="9801" xr:uid="{AD2E3BB9-7EFA-4A66-8A21-FAE2714CDFD8}"/>
    <cellStyle name="40% - Accent5 18 4" xfId="9802" xr:uid="{A2DBC3B8-6BB8-4519-A922-48CD0406C960}"/>
    <cellStyle name="40% - Accent5 18 5" xfId="9803" xr:uid="{18882656-0688-483C-80B5-3C817ADB6FCE}"/>
    <cellStyle name="40% - Accent5 18 6" xfId="6845" xr:uid="{01804F4D-FAD2-49EE-9142-E1B8BAC65740}"/>
    <cellStyle name="40% - Accent5 18 7" xfId="21480" xr:uid="{A74B6562-51CA-485E-8440-2E046BC4FAD9}"/>
    <cellStyle name="40% - Accent5 19" xfId="1354" xr:uid="{16096875-0EAA-4162-AC26-DCD24498619C}"/>
    <cellStyle name="40% - Accent5 19 2" xfId="9804" xr:uid="{328C44FB-0E8B-42FA-928C-74DB4F62B3A4}"/>
    <cellStyle name="40% - Accent5 19 2 2" xfId="9805" xr:uid="{DC6A4B05-8ADC-4506-9267-1109A98E4012}"/>
    <cellStyle name="40% - Accent5 19 2 3" xfId="9806" xr:uid="{725F7983-4582-40DE-ACC3-AD78D7BE9EB6}"/>
    <cellStyle name="40% - Accent5 19 3" xfId="9807" xr:uid="{AED4BE95-205D-4E3F-BB8A-78E737DBD0E7}"/>
    <cellStyle name="40% - Accent5 19 4" xfId="9808" xr:uid="{3FDD9DEB-C512-4526-AC5F-6FA7D4B23543}"/>
    <cellStyle name="40% - Accent5 19 5" xfId="9809" xr:uid="{20DCACE0-7602-4AA9-9AB4-411C1AC1245C}"/>
    <cellStyle name="40% - Accent5 19 6" xfId="6846" xr:uid="{A8304E57-7E63-4897-98BB-76A6559A5039}"/>
    <cellStyle name="40% - Accent5 19 7" xfId="21481" xr:uid="{46DEAC26-9A61-431C-8FAA-03F5737F98C4}"/>
    <cellStyle name="40% - Accent5 2" xfId="1355" xr:uid="{3EF56429-0CE9-4BD6-800A-B053AC1726F8}"/>
    <cellStyle name="40% - Accent5 2 2" xfId="4705" xr:uid="{FCA0621E-1E20-40A6-B3A6-B694F1B2734D}"/>
    <cellStyle name="40% - Accent5 2 2 2" xfId="9811" xr:uid="{E7F720A8-F5EC-4C0C-AACA-3E86C1BC965F}"/>
    <cellStyle name="40% - Accent5 2 2 2 2" xfId="9812" xr:uid="{E155DC52-13A7-4115-98E3-3682AFF01FAB}"/>
    <cellStyle name="40% - Accent5 2 2 3" xfId="9813" xr:uid="{B4DF4D55-4529-4188-8C2C-2D798A312C88}"/>
    <cellStyle name="40% - Accent5 2 2 4" xfId="9814" xr:uid="{71C57E4B-82C5-4900-B460-E6946B84DBFA}"/>
    <cellStyle name="40% - Accent5 2 2 5" xfId="9810" xr:uid="{7199070F-B835-41AB-8DD9-144E288F44DD}"/>
    <cellStyle name="40% - Accent5 2 3" xfId="9815" xr:uid="{CD356DBB-D438-4504-85A3-161EA76B776A}"/>
    <cellStyle name="40% - Accent5 2 3 2" xfId="9816" xr:uid="{8EEE0C0E-6629-4B60-80CF-D3963CCD98EC}"/>
    <cellStyle name="40% - Accent5 2 4" xfId="9817" xr:uid="{381E6968-EBB8-4676-8CB4-3B8D9E789115}"/>
    <cellStyle name="40% - Accent5 2 5" xfId="9818" xr:uid="{69B3983C-2101-4FF3-A47B-E5D4A4344FB9}"/>
    <cellStyle name="40% - Accent5 2 6" xfId="5144" xr:uid="{E0653F3F-0CC1-4745-807F-DEBF056A8AF4}"/>
    <cellStyle name="40% - Accent5 20" xfId="1356" xr:uid="{02920775-0CE8-4D68-9908-B6D1B36CBBD2}"/>
    <cellStyle name="40% - Accent5 20 2" xfId="9819" xr:uid="{F4FEF010-C740-4D7A-AED3-C947E0D08061}"/>
    <cellStyle name="40% - Accent5 20 2 2" xfId="9820" xr:uid="{A2DE500A-954F-48C5-996F-7DAEEF3DD458}"/>
    <cellStyle name="40% - Accent5 20 2 3" xfId="9821" xr:uid="{2C8433C8-72EF-4F93-B272-8C7EE6AEFF95}"/>
    <cellStyle name="40% - Accent5 20 3" xfId="9822" xr:uid="{01C4B19B-2C29-4499-B32F-BE2D103379F8}"/>
    <cellStyle name="40% - Accent5 20 4" xfId="9823" xr:uid="{33D50779-78FA-4000-A3CF-89884FF409CD}"/>
    <cellStyle name="40% - Accent5 20 5" xfId="9824" xr:uid="{1F397E9B-28ED-40D1-A22D-0E8A8273EA93}"/>
    <cellStyle name="40% - Accent5 20 6" xfId="6847" xr:uid="{E18C5F73-FFC0-4A65-9491-6FD1D0AA5D0C}"/>
    <cellStyle name="40% - Accent5 20 7" xfId="21482" xr:uid="{E0548C8E-B03B-45D1-B996-751588B3BCEB}"/>
    <cellStyle name="40% - Accent5 21" xfId="1357" xr:uid="{2FF80418-9865-4CBD-A3CD-1AA5323FACC2}"/>
    <cellStyle name="40% - Accent5 21 2" xfId="9825" xr:uid="{86DD7FF5-C20B-4C38-9C0B-6CB956008179}"/>
    <cellStyle name="40% - Accent5 21 2 2" xfId="9826" xr:uid="{06DCE540-2962-4368-89B9-B0BC4479A85F}"/>
    <cellStyle name="40% - Accent5 21 2 3" xfId="9827" xr:uid="{FA2C82EF-58EB-4B8D-84DC-09749DEDAC25}"/>
    <cellStyle name="40% - Accent5 21 3" xfId="9828" xr:uid="{708FE2A4-F33A-4336-B55E-EA2BDC6CB48D}"/>
    <cellStyle name="40% - Accent5 21 4" xfId="9829" xr:uid="{13EEEC3A-8D7F-4423-B6C2-028D6ADC3FE1}"/>
    <cellStyle name="40% - Accent5 21 5" xfId="9830" xr:uid="{7D6D2E93-3696-42E9-AE24-838DF400042C}"/>
    <cellStyle name="40% - Accent5 21 6" xfId="6848" xr:uid="{65E4BC0E-0066-46B3-A1B0-5867EE520FB1}"/>
    <cellStyle name="40% - Accent5 21 7" xfId="21483" xr:uid="{E9CD75DE-BDC2-4F46-A781-688319D51B4B}"/>
    <cellStyle name="40% - Accent5 22" xfId="1358" xr:uid="{B859E07D-64FE-446C-9569-3F76B62B5158}"/>
    <cellStyle name="40% - Accent5 22 2" xfId="9831" xr:uid="{0DF13A6B-2211-4131-A949-18DDC75B1CDF}"/>
    <cellStyle name="40% - Accent5 22 2 2" xfId="9832" xr:uid="{B7B6AB36-52F3-4639-8E7F-E050480B33CA}"/>
    <cellStyle name="40% - Accent5 22 2 3" xfId="9833" xr:uid="{F0308B8E-05C4-4152-BBC2-62933F510C0B}"/>
    <cellStyle name="40% - Accent5 22 3" xfId="9834" xr:uid="{906DC026-EF9F-40F9-8E43-051B26A92DEC}"/>
    <cellStyle name="40% - Accent5 22 4" xfId="9835" xr:uid="{5AA65784-9F0C-4D34-81FA-1DAE1C8A6DD7}"/>
    <cellStyle name="40% - Accent5 22 5" xfId="9836" xr:uid="{523413E2-7E72-4E18-8DEC-4D9A5ADE3F55}"/>
    <cellStyle name="40% - Accent5 22 6" xfId="6849" xr:uid="{7EAF8005-D14B-4544-B881-813D1EA89062}"/>
    <cellStyle name="40% - Accent5 22 7" xfId="21484" xr:uid="{1D6357FA-E23F-4BB6-8939-88D40D68FBA8}"/>
    <cellStyle name="40% - Accent5 23" xfId="1359" xr:uid="{C9AE6E1D-26D0-4E4E-9D3D-AB6625945DE1}"/>
    <cellStyle name="40% - Accent5 23 2" xfId="9837" xr:uid="{61FB797F-14EC-4B70-AAA1-5161DE9AA440}"/>
    <cellStyle name="40% - Accent5 23 2 2" xfId="9838" xr:uid="{406FDBDD-E65E-4D86-87D1-6ECC756A6F41}"/>
    <cellStyle name="40% - Accent5 23 2 3" xfId="9839" xr:uid="{C49DD456-4411-4780-AC62-82C51FED299C}"/>
    <cellStyle name="40% - Accent5 23 3" xfId="9840" xr:uid="{7A16BCAE-91BB-412E-80DE-42DE9478B804}"/>
    <cellStyle name="40% - Accent5 23 4" xfId="9841" xr:uid="{4CA71E98-B3B5-4EF6-835F-AE85602BABA7}"/>
    <cellStyle name="40% - Accent5 23 5" xfId="9842" xr:uid="{79382EB7-F103-47EE-BDA7-D9F8802B5453}"/>
    <cellStyle name="40% - Accent5 23 6" xfId="6850" xr:uid="{2545C405-3989-440F-BF79-76C68F319CDB}"/>
    <cellStyle name="40% - Accent5 23 7" xfId="21485" xr:uid="{C5E89BA5-A503-45DF-A354-F26F96FBEE24}"/>
    <cellStyle name="40% - Accent5 24" xfId="1360" xr:uid="{612F1424-EB4A-41B0-AACA-B549A8169747}"/>
    <cellStyle name="40% - Accent5 24 2" xfId="9843" xr:uid="{82C114DD-A416-4322-93B6-0193BCCB99B2}"/>
    <cellStyle name="40% - Accent5 24 2 2" xfId="9844" xr:uid="{4D74E4B2-9FC3-4592-9C6E-E268713868CC}"/>
    <cellStyle name="40% - Accent5 24 2 3" xfId="9845" xr:uid="{C1B03F5E-3387-4598-B37F-30E35249079D}"/>
    <cellStyle name="40% - Accent5 24 3" xfId="9846" xr:uid="{CF49641D-0C9C-48E2-ACA6-B8EDC3927744}"/>
    <cellStyle name="40% - Accent5 24 4" xfId="9847" xr:uid="{32BB2211-5EC3-4DC5-8E97-6060D513E4C2}"/>
    <cellStyle name="40% - Accent5 24 5" xfId="9848" xr:uid="{FD225A97-918F-4DFA-B8E0-1DD09EFFD5FC}"/>
    <cellStyle name="40% - Accent5 24 6" xfId="6851" xr:uid="{4D01845B-D6DF-4C43-9210-14CA91BB7B0A}"/>
    <cellStyle name="40% - Accent5 24 7" xfId="21486" xr:uid="{5465810A-761E-4BF9-83C2-97105707D7B2}"/>
    <cellStyle name="40% - Accent5 25" xfId="1361" xr:uid="{92694FBA-B151-4A01-BFF5-0DD135A17260}"/>
    <cellStyle name="40% - Accent5 25 2" xfId="9849" xr:uid="{0D075E8D-3A8C-4003-9BCF-7BEBB616A1BC}"/>
    <cellStyle name="40% - Accent5 25 2 2" xfId="9850" xr:uid="{7C9A38AA-B60B-42DA-90BB-89F242A5FFA2}"/>
    <cellStyle name="40% - Accent5 25 2 3" xfId="9851" xr:uid="{081A13F1-11DC-42E4-BCC3-FD2CED4F067B}"/>
    <cellStyle name="40% - Accent5 25 3" xfId="9852" xr:uid="{C96E266E-71DD-4635-AE28-D0B2A79D7F6F}"/>
    <cellStyle name="40% - Accent5 25 4" xfId="9853" xr:uid="{10BDB718-6E2B-4E58-BFCB-95011CF64023}"/>
    <cellStyle name="40% - Accent5 25 5" xfId="9854" xr:uid="{B8BE4449-2604-4401-9344-BAADD0075C07}"/>
    <cellStyle name="40% - Accent5 25 6" xfId="6852" xr:uid="{C5C457CD-51CB-4748-A2AC-7E40EDF58D1C}"/>
    <cellStyle name="40% - Accent5 25 7" xfId="21487" xr:uid="{8C1CFCFA-9D02-4F92-8CBA-878AADE36F96}"/>
    <cellStyle name="40% - Accent5 26" xfId="1362" xr:uid="{67065577-3C4D-477F-905B-CB64675D163E}"/>
    <cellStyle name="40% - Accent5 26 2" xfId="9855" xr:uid="{7D7E00D2-9932-4E1B-A11C-70E92D232114}"/>
    <cellStyle name="40% - Accent5 26 2 2" xfId="9856" xr:uid="{F1C8C1DA-C08B-4DDB-AD9A-5F38602A3BEA}"/>
    <cellStyle name="40% - Accent5 26 2 3" xfId="9857" xr:uid="{977B2ED2-34E8-4BD4-8205-4F633BE05377}"/>
    <cellStyle name="40% - Accent5 26 3" xfId="9858" xr:uid="{2E8023B9-2F69-4A75-A381-56606678DC16}"/>
    <cellStyle name="40% - Accent5 26 4" xfId="9859" xr:uid="{2EEB7A0D-A206-4883-AB76-8F6F2E83269A}"/>
    <cellStyle name="40% - Accent5 26 5" xfId="9860" xr:uid="{A47CA66E-3FDA-4F11-BF05-2A298CAC5732}"/>
    <cellStyle name="40% - Accent5 26 6" xfId="6853" xr:uid="{3B64B53B-EFD3-4383-B222-CDEF7EF4D8A1}"/>
    <cellStyle name="40% - Accent5 26 7" xfId="21488" xr:uid="{21AA5BE1-4C53-4281-AB13-9D66298D5B7B}"/>
    <cellStyle name="40% - Accent5 27" xfId="1363" xr:uid="{E80833F0-2A3A-4FA1-83AA-D33C2D2C1E92}"/>
    <cellStyle name="40% - Accent5 27 2" xfId="9861" xr:uid="{FC0292F5-79D4-4AE3-A52B-88D8E308530B}"/>
    <cellStyle name="40% - Accent5 27 2 2" xfId="9862" xr:uid="{4C32F39A-623D-4A2D-88E9-1314266F06A9}"/>
    <cellStyle name="40% - Accent5 27 2 2 2" xfId="15580" xr:uid="{65841CA4-7615-488A-AC27-47AA39FC6988}"/>
    <cellStyle name="40% - Accent5 27 2 2 2 2" xfId="23331" xr:uid="{5234DABE-3BCF-419D-B34B-05D50D62AD3D}"/>
    <cellStyle name="40% - Accent5 27 2 2 3" xfId="22800" xr:uid="{8CF093C7-414D-40D6-8847-88718AF2106A}"/>
    <cellStyle name="40% - Accent5 27 2 3" xfId="15579" xr:uid="{5F400A28-F9B3-4023-A235-40106E043F72}"/>
    <cellStyle name="40% - Accent5 27 2 3 2" xfId="23330" xr:uid="{C6615ACB-5B36-4E8F-AF8D-B6CCBAA77105}"/>
    <cellStyle name="40% - Accent5 27 2 4" xfId="22799" xr:uid="{E245E946-0542-4111-8606-23856C47552D}"/>
    <cellStyle name="40% - Accent5 27 3" xfId="9863" xr:uid="{CEDC8D12-DCA8-449A-BD51-5A6221DF720B}"/>
    <cellStyle name="40% - Accent5 27 3 2" xfId="15581" xr:uid="{A09969FE-2AB8-45F5-9157-0C0962278F0A}"/>
    <cellStyle name="40% - Accent5 27 3 2 2" xfId="23332" xr:uid="{C7DEAB81-A123-4C10-B5DF-ABAFC24487FE}"/>
    <cellStyle name="40% - Accent5 27 3 3" xfId="22801" xr:uid="{21BED89D-94F8-4F61-AFE6-E2EC37069C4A}"/>
    <cellStyle name="40% - Accent5 27 4" xfId="6854" xr:uid="{80318EE1-18B5-4E7B-ADBB-0871FB1CD89C}"/>
    <cellStyle name="40% - Accent5 27 4 2" xfId="22701" xr:uid="{C7C8F10C-F174-41A6-B25B-9AEC0F68FADA}"/>
    <cellStyle name="40% - Accent5 27 5" xfId="15467" xr:uid="{9FA61C34-C3A2-4DEC-96EF-27E9D3E69B5E}"/>
    <cellStyle name="40% - Accent5 27 5 2" xfId="23229" xr:uid="{950B2EDD-67E5-4B6B-B91B-C28B77F967D0}"/>
    <cellStyle name="40% - Accent5 27 6" xfId="21489" xr:uid="{8E605222-0F52-4303-A034-EDE05487D580}"/>
    <cellStyle name="40% - Accent5 28" xfId="1364" xr:uid="{2B60A40A-BA4C-423B-AA22-DFD4B51182BA}"/>
    <cellStyle name="40% - Accent5 28 2" xfId="6501" xr:uid="{DBFB502C-126B-4136-9546-81F75641BEAD}"/>
    <cellStyle name="40% - Accent5 28 3" xfId="21490" xr:uid="{09DF093B-458A-4057-838F-65CCA0982A24}"/>
    <cellStyle name="40% - Accent5 29" xfId="1365" xr:uid="{34C0E4EE-FC12-4128-A51A-D79448ED4DA8}"/>
    <cellStyle name="40% - Accent5 29 2" xfId="9864" xr:uid="{25A6AC90-5FF7-4C6C-8021-69D76B76BAD9}"/>
    <cellStyle name="40% - Accent5 29 2 2" xfId="22802" xr:uid="{167D832D-C268-41D1-94F8-9955CF39CF43}"/>
    <cellStyle name="40% - Accent5 29 3" xfId="15582" xr:uid="{386242A7-25A0-41F8-B0E8-D313287644BC}"/>
    <cellStyle name="40% - Accent5 29 3 2" xfId="23333" xr:uid="{DC824D6F-D966-4E9C-805B-04E9342320EA}"/>
    <cellStyle name="40% - Accent5 29 4" xfId="21491" xr:uid="{A121DB31-C810-4726-880F-709510ACB947}"/>
    <cellStyle name="40% - Accent5 3" xfId="1366" xr:uid="{C0655149-B4C3-4202-A0F9-8DCC9461ED1A}"/>
    <cellStyle name="40% - Accent5 3 2" xfId="4887" xr:uid="{7C7B3DC2-D77E-4421-8460-7B37E65A30D9}"/>
    <cellStyle name="40% - Accent5 3 2 2" xfId="9866" xr:uid="{FB12BD24-1E54-4A32-99B4-A695453FF0C4}"/>
    <cellStyle name="40% - Accent5 3 2 2 2" xfId="9867" xr:uid="{32111EAB-A04E-429E-9720-175252DA6739}"/>
    <cellStyle name="40% - Accent5 3 2 3" xfId="9868" xr:uid="{1131D856-D4C1-4DBA-8132-6FEA3417BA9A}"/>
    <cellStyle name="40% - Accent5 3 2 4" xfId="9869" xr:uid="{76149A56-1A15-47B7-8024-E5023488CD64}"/>
    <cellStyle name="40% - Accent5 3 2 5" xfId="9865" xr:uid="{1AA5EA34-5D0C-4CB7-A375-1E04A646E71C}"/>
    <cellStyle name="40% - Accent5 3 3" xfId="9870" xr:uid="{7B1AA3A9-C79F-40BE-B9D1-8C38DD2C72CB}"/>
    <cellStyle name="40% - Accent5 3 3 2" xfId="9871" xr:uid="{55B2F69B-341F-41A9-B69B-C9CEFFA546ED}"/>
    <cellStyle name="40% - Accent5 3 4" xfId="9872" xr:uid="{DD7571C1-6F53-460D-AC08-679AFDB83233}"/>
    <cellStyle name="40% - Accent5 3 5" xfId="9873" xr:uid="{261CDAB0-1C21-413F-A812-1E79860D3649}"/>
    <cellStyle name="40% - Accent5 3 6" xfId="6855" xr:uid="{79218861-50CE-4BCC-91A4-790E9791DF6D}"/>
    <cellStyle name="40% - Accent5 3 7" xfId="21492" xr:uid="{5C256FAA-10FE-4F2F-A413-47073188031D}"/>
    <cellStyle name="40% - Accent5 30" xfId="1367" xr:uid="{5DE5A962-855A-44EC-8106-90FB203B437C}"/>
    <cellStyle name="40% - Accent5 30 2" xfId="9874" xr:uid="{DED97591-D4F3-444F-A058-492A446DA2CF}"/>
    <cellStyle name="40% - Accent5 30 2 2" xfId="22803" xr:uid="{F53366C6-F770-4988-A779-15A39A6E5A94}"/>
    <cellStyle name="40% - Accent5 30 3" xfId="15583" xr:uid="{2B4FB2DB-59CA-44D0-BDD9-B2A46E2E27DA}"/>
    <cellStyle name="40% - Accent5 30 3 2" xfId="23334" xr:uid="{615CA238-5F47-4004-89AE-7447C80BAB4D}"/>
    <cellStyle name="40% - Accent5 30 4" xfId="21493" xr:uid="{377B8630-2F12-455D-ABD4-42B75BE145DF}"/>
    <cellStyle name="40% - Accent5 31" xfId="2106" xr:uid="{C82E879D-3DFE-4217-BB93-6DFA22AF61D0}"/>
    <cellStyle name="40% - Accent5 31 2" xfId="9875" xr:uid="{29E2811C-B32C-4E37-A1D4-163BAD85E638}"/>
    <cellStyle name="40% - Accent5 31 2 2" xfId="22804" xr:uid="{4E9F5836-D8A9-4650-9E17-158D2F0F924B}"/>
    <cellStyle name="40% - Accent5 31 3" xfId="15584" xr:uid="{F933F443-5575-49EB-9C12-36EAE73FD478}"/>
    <cellStyle name="40% - Accent5 31 3 2" xfId="23335" xr:uid="{6ADDAE5D-1C1F-4352-9FFD-74877EAC84EE}"/>
    <cellStyle name="40% - Accent5 31 4" xfId="22187" xr:uid="{D6F103FA-2652-4F74-9463-6B5001C102D0}"/>
    <cellStyle name="40% - Accent5 32" xfId="2107" xr:uid="{744E03F2-EA70-4688-AD65-A115E065F2E8}"/>
    <cellStyle name="40% - Accent5 32 2" xfId="9876" xr:uid="{C677B622-32B7-46C9-BBB6-FF5D02E37024}"/>
    <cellStyle name="40% - Accent5 32 2 2" xfId="22805" xr:uid="{63D8795D-6C39-447A-A026-ED1C513D4A62}"/>
    <cellStyle name="40% - Accent5 32 3" xfId="15585" xr:uid="{F9C5F62C-045E-47FB-B2A0-1D0AC3CBBBDE}"/>
    <cellStyle name="40% - Accent5 32 3 2" xfId="23336" xr:uid="{A59B0FF7-9B94-4F02-9217-7CD2D6197B44}"/>
    <cellStyle name="40% - Accent5 32 4" xfId="22188" xr:uid="{110B8D97-ACEC-48CF-8224-21E0B7AAC6C4}"/>
    <cellStyle name="40% - Accent5 33" xfId="2108" xr:uid="{C476B6AB-E460-4A53-9ABA-421303E2C2B8}"/>
    <cellStyle name="40% - Accent5 33 2" xfId="9877" xr:uid="{87390445-C185-4460-8E2E-1230AB62D70B}"/>
    <cellStyle name="40% - Accent5 33 2 2" xfId="22806" xr:uid="{F99AE18F-2DE2-4DA6-8560-277D931C0AB5}"/>
    <cellStyle name="40% - Accent5 33 3" xfId="15586" xr:uid="{6D02B01D-9ACD-4FBA-8877-38ABEBF70BF0}"/>
    <cellStyle name="40% - Accent5 33 3 2" xfId="23337" xr:uid="{03B30790-29D2-4E39-8FDD-C73E389A8912}"/>
    <cellStyle name="40% - Accent5 33 4" xfId="22189" xr:uid="{2429C415-C945-4259-A572-E74C69EAA997}"/>
    <cellStyle name="40% - Accent5 34" xfId="2109" xr:uid="{3E716A0E-84FF-4513-BD42-B6E2C9320B74}"/>
    <cellStyle name="40% - Accent5 34 2" xfId="5779" xr:uid="{334EAE9F-3993-48A3-B0D5-D1A007F398E9}"/>
    <cellStyle name="40% - Accent5 34 3" xfId="22190" xr:uid="{E117A7CA-7A65-4C64-BCD9-3BEB8AFF18D0}"/>
    <cellStyle name="40% - Accent5 35" xfId="2110" xr:uid="{A760A20A-B788-4482-82CE-609981739123}"/>
    <cellStyle name="40% - Accent5 35 2" xfId="22191" xr:uid="{9C10DE24-7C36-45CD-8492-B7BF9FBDE7FA}"/>
    <cellStyle name="40% - Accent5 36" xfId="2111" xr:uid="{2F8CF658-E8CE-47A0-8DA5-89981D457191}"/>
    <cellStyle name="40% - Accent5 36 2" xfId="22192" xr:uid="{F8F80EBC-DAAE-4F7C-807E-F7649B6665CE}"/>
    <cellStyle name="40% - Accent5 37" xfId="2112" xr:uid="{41FF8959-33AA-4C7C-AE04-8D9C74E8691A}"/>
    <cellStyle name="40% - Accent5 37 2" xfId="22193" xr:uid="{8959F962-9A7E-4671-9C35-1A03776AD215}"/>
    <cellStyle name="40% - Accent5 38" xfId="2113" xr:uid="{8C5FDB14-47A2-460D-A3E9-97C10C2851AD}"/>
    <cellStyle name="40% - Accent5 38 2" xfId="22194" xr:uid="{AF5C5EC2-3DC4-4D38-BE06-71271D99E8E8}"/>
    <cellStyle name="40% - Accent5 39" xfId="2114" xr:uid="{81EEEBF9-7848-40DE-B26D-FFDC07CA3A56}"/>
    <cellStyle name="40% - Accent5 39 2" xfId="22195" xr:uid="{14E72B96-AB97-49E1-9308-95C4D6AF9C65}"/>
    <cellStyle name="40% - Accent5 4" xfId="1368" xr:uid="{5924AC86-6D11-4D41-A429-D326F7E44DAC}"/>
    <cellStyle name="40% - Accent5 4 2" xfId="4988" xr:uid="{41AFF2D3-37E9-4984-B234-70F0A7633946}"/>
    <cellStyle name="40% - Accent5 4 2 2" xfId="9879" xr:uid="{2B267FEC-16F0-4CA6-B362-EA8DE2DA345D}"/>
    <cellStyle name="40% - Accent5 4 2 2 2" xfId="9880" xr:uid="{32BC4A33-C4D3-4200-9683-3877610E0A46}"/>
    <cellStyle name="40% - Accent5 4 2 3" xfId="9881" xr:uid="{C7A095D8-BEA9-4B34-95F7-E63B1A8594A6}"/>
    <cellStyle name="40% - Accent5 4 2 4" xfId="9882" xr:uid="{09E2CBCB-6D94-412E-958C-7FB5BDE79218}"/>
    <cellStyle name="40% - Accent5 4 2 5" xfId="9878" xr:uid="{8F8A2FB5-EBBA-4B6C-8A8F-A43DD8828EE1}"/>
    <cellStyle name="40% - Accent5 4 3" xfId="9883" xr:uid="{D9D9EBEB-D856-474A-A5D3-3557706E0DD9}"/>
    <cellStyle name="40% - Accent5 4 3 2" xfId="9884" xr:uid="{3619D5E9-81DC-4F23-833F-AE453530DB47}"/>
    <cellStyle name="40% - Accent5 4 4" xfId="9885" xr:uid="{50048D24-20CF-4215-B65C-E82304713DE9}"/>
    <cellStyle name="40% - Accent5 4 5" xfId="9886" xr:uid="{888AFC58-5247-4B27-8607-66F44C46CE2D}"/>
    <cellStyle name="40% - Accent5 4 6" xfId="6856" xr:uid="{AE7FEA3A-F0AA-4897-9499-89EFE729D60C}"/>
    <cellStyle name="40% - Accent5 4 7" xfId="21494" xr:uid="{36292065-73C9-4000-89C3-5BDBEC042A4C}"/>
    <cellStyle name="40% - Accent5 40" xfId="2115" xr:uid="{1B4D082A-8F80-46E6-A734-8E63624AA0B7}"/>
    <cellStyle name="40% - Accent5 40 2" xfId="22196" xr:uid="{BBA9369A-A58C-411E-BFFC-E890A485E4AB}"/>
    <cellStyle name="40% - Accent5 41" xfId="2116" xr:uid="{F5D0C263-A975-407C-956E-BFFA0049DC39}"/>
    <cellStyle name="40% - Accent5 41 2" xfId="22197" xr:uid="{76BEA5FE-148E-4ADA-A889-4AAD8733BD55}"/>
    <cellStyle name="40% - Accent5 42" xfId="2117" xr:uid="{91C403E3-A52E-4018-9813-15C9A31D3B17}"/>
    <cellStyle name="40% - Accent5 42 2" xfId="22198" xr:uid="{4A158A1F-2AAF-486E-ABBF-C755EA83FDF6}"/>
    <cellStyle name="40% - Accent5 43" xfId="2118" xr:uid="{3E18C5BD-7EDA-4E4E-973B-188059292C35}"/>
    <cellStyle name="40% - Accent5 43 2" xfId="22199" xr:uid="{B5FD340B-073F-44B4-BE69-71B421A3866D}"/>
    <cellStyle name="40% - Accent5 44" xfId="2119" xr:uid="{678C1ED7-2CBA-4E22-976C-45780A37F225}"/>
    <cellStyle name="40% - Accent5 44 2" xfId="22200" xr:uid="{60C8944D-123E-4F74-B675-BA80B9EEACAE}"/>
    <cellStyle name="40% - Accent5 45" xfId="2120" xr:uid="{0479674C-CBAA-447E-BF9E-C70E62E64018}"/>
    <cellStyle name="40% - Accent5 45 2" xfId="22201" xr:uid="{C48896BA-6D77-4EED-91AD-A5E9C4612335}"/>
    <cellStyle name="40% - Accent5 46" xfId="2121" xr:uid="{8983BC10-97BF-4FF6-B606-93F3A00161EC}"/>
    <cellStyle name="40% - Accent5 46 2" xfId="22202" xr:uid="{1492A39D-61E5-4F9D-9155-25FD72D8E98B}"/>
    <cellStyle name="40% - Accent5 47" xfId="2122" xr:uid="{897CAB39-556B-4458-8717-C72561A3D9FB}"/>
    <cellStyle name="40% - Accent5 47 2" xfId="22203" xr:uid="{5FA7C1A8-CE94-46E7-9D8F-C292EED7F846}"/>
    <cellStyle name="40% - Accent5 48" xfId="2123" xr:uid="{E257FE0F-965F-43CF-BB63-E4AA8BC51026}"/>
    <cellStyle name="40% - Accent5 48 2" xfId="22204" xr:uid="{517DDCFA-E7AD-4086-8A24-05BC4F62FCEE}"/>
    <cellStyle name="40% - Accent5 49" xfId="2124" xr:uid="{BEF01A81-2167-4180-8CC3-2932CB942014}"/>
    <cellStyle name="40% - Accent5 49 2" xfId="22205" xr:uid="{10A4B08A-E983-44A8-9F89-41115CCFA50C}"/>
    <cellStyle name="40% - Accent5 5" xfId="1369" xr:uid="{D1FFF910-64F3-4E21-B453-05A7C16F6D8E}"/>
    <cellStyle name="40% - Accent5 5 2" xfId="9887" xr:uid="{75D73475-57DA-4B96-996D-9BEB7C4EB18F}"/>
    <cellStyle name="40% - Accent5 5 2 2" xfId="9888" xr:uid="{12A60DD9-4062-4110-9F46-117692B5BB03}"/>
    <cellStyle name="40% - Accent5 5 2 2 2" xfId="9889" xr:uid="{C778A97F-AAC4-44ED-8E6A-C5DEAA9F332A}"/>
    <cellStyle name="40% - Accent5 5 2 3" xfId="9890" xr:uid="{247ACB35-0598-427D-9897-EE0846E30D0D}"/>
    <cellStyle name="40% - Accent5 5 2 4" xfId="9891" xr:uid="{A36A7268-D0E8-4804-AA84-06DB1EC50B77}"/>
    <cellStyle name="40% - Accent5 5 3" xfId="9892" xr:uid="{D36BEC07-FC3F-4FBE-837E-DFC3E358A302}"/>
    <cellStyle name="40% - Accent5 5 3 2" xfId="9893" xr:uid="{55AE72C9-473A-4FD4-AC71-C4F48237C353}"/>
    <cellStyle name="40% - Accent5 5 4" xfId="9894" xr:uid="{BA22B6E3-6F63-4D4E-B8C2-DD0CE964A129}"/>
    <cellStyle name="40% - Accent5 5 5" xfId="9895" xr:uid="{44FC8068-EE06-4D5D-94B4-E6B50A7EBFAA}"/>
    <cellStyle name="40% - Accent5 5 6" xfId="6857" xr:uid="{DC386E67-B419-434E-9007-F4CFDAB5D2CB}"/>
    <cellStyle name="40% - Accent5 5 7" xfId="21495" xr:uid="{8277AB01-0940-42FC-B0AB-553F9B8CC2D2}"/>
    <cellStyle name="40% - Accent5 50" xfId="2125" xr:uid="{D94E1EB5-FCDB-4582-9DCC-3F9D5150696C}"/>
    <cellStyle name="40% - Accent5 50 2" xfId="22206" xr:uid="{306E9EBE-B1DE-4272-903E-1E25CAA1B5BA}"/>
    <cellStyle name="40% - Accent5 51" xfId="2126" xr:uid="{E3A51B5D-A0B3-47D6-A57A-1EF6EE78DC59}"/>
    <cellStyle name="40% - Accent5 51 2" xfId="22207" xr:uid="{88D08715-4A6E-453F-9069-33AFD04B9817}"/>
    <cellStyle name="40% - Accent5 52" xfId="2127" xr:uid="{2091FAE4-45CF-4542-92C0-4081605C0632}"/>
    <cellStyle name="40% - Accent5 52 2" xfId="22208" xr:uid="{F23688E8-569D-42B9-BAFE-F4FD8530AB47}"/>
    <cellStyle name="40% - Accent5 53" xfId="2128" xr:uid="{BA766E0A-10A6-479A-AD4A-D8D369836E4F}"/>
    <cellStyle name="40% - Accent5 53 2" xfId="22209" xr:uid="{E45D0570-31B6-4294-B429-B3FD2C9355BD}"/>
    <cellStyle name="40% - Accent5 54" xfId="2129" xr:uid="{B3251846-E2A2-4446-A944-66C862E6A042}"/>
    <cellStyle name="40% - Accent5 54 2" xfId="22210" xr:uid="{CEBD9BEC-A7A1-47DC-97B7-5721C9220EDD}"/>
    <cellStyle name="40% - Accent5 55" xfId="2130" xr:uid="{312FBC2B-334A-42BA-BE65-AF7DD98A77E5}"/>
    <cellStyle name="40% - Accent5 55 2" xfId="22211" xr:uid="{D54F4B51-8CBC-46F9-90D0-EC36DDB947C0}"/>
    <cellStyle name="40% - Accent5 56" xfId="2131" xr:uid="{559388DF-A701-4404-96C5-83D16BDCBE38}"/>
    <cellStyle name="40% - Accent5 56 2" xfId="22212" xr:uid="{5107A260-0A9D-4012-B689-E684D8F9A0DF}"/>
    <cellStyle name="40% - Accent5 57" xfId="2132" xr:uid="{727B9E64-6D3F-4BC8-8B1B-1D23724EC215}"/>
    <cellStyle name="40% - Accent5 57 2" xfId="22213" xr:uid="{1D2E3139-C661-4642-8C87-BFF4BDFB3577}"/>
    <cellStyle name="40% - Accent5 58" xfId="2133" xr:uid="{97F26DA5-08A9-4259-B1BD-ADFF808227A0}"/>
    <cellStyle name="40% - Accent5 58 2" xfId="22214" xr:uid="{18509392-56BD-4C99-9093-BFC938FF08D6}"/>
    <cellStyle name="40% - Accent5 59" xfId="2134" xr:uid="{48B38F8C-1AC7-467E-8F1C-F4845BD774FD}"/>
    <cellStyle name="40% - Accent5 59 2" xfId="22215" xr:uid="{7DD14461-9ECF-486F-ADDB-D1D709EC6650}"/>
    <cellStyle name="40% - Accent5 6" xfId="1370" xr:uid="{A7BD2C62-2ACE-4010-A7C6-A06306D2449C}"/>
    <cellStyle name="40% - Accent5 6 2" xfId="9896" xr:uid="{9300CF60-0DE1-4B72-8F7B-9C2373D5DE52}"/>
    <cellStyle name="40% - Accent5 6 2 2" xfId="9897" xr:uid="{C9B3B1B2-30C8-4200-88CE-3EB244404AA0}"/>
    <cellStyle name="40% - Accent5 6 2 2 2" xfId="9898" xr:uid="{730A16D7-B2DC-4985-A314-75606A81E8C4}"/>
    <cellStyle name="40% - Accent5 6 2 3" xfId="9899" xr:uid="{A4F4802E-87E3-44E4-8C84-C5B8AC14FF6C}"/>
    <cellStyle name="40% - Accent5 6 2 4" xfId="9900" xr:uid="{3CF9484F-9D0E-4253-917B-A2426EEE9D4D}"/>
    <cellStyle name="40% - Accent5 6 3" xfId="9901" xr:uid="{CAF0FBF9-CB2F-4147-95BD-E26AB23A5805}"/>
    <cellStyle name="40% - Accent5 6 3 2" xfId="9902" xr:uid="{02C12386-E025-4705-8823-40D76171FED1}"/>
    <cellStyle name="40% - Accent5 6 4" xfId="9903" xr:uid="{9C28C0B2-9840-4EA2-A86F-1074A36472B2}"/>
    <cellStyle name="40% - Accent5 6 5" xfId="9904" xr:uid="{D02F3998-A0A2-4ABD-A779-992365CF45D9}"/>
    <cellStyle name="40% - Accent5 6 6" xfId="6858" xr:uid="{54B7E3F3-EDA6-4FE9-9578-7A14BC1EF396}"/>
    <cellStyle name="40% - Accent5 6 7" xfId="21496" xr:uid="{A900EB7A-EC45-4D40-9C86-F946D3AD0AE9}"/>
    <cellStyle name="40% - Accent5 60" xfId="2135" xr:uid="{60064900-3069-4876-A2CC-72743534159E}"/>
    <cellStyle name="40% - Accent5 60 2" xfId="22216" xr:uid="{5D87D2F2-B7F9-404D-94D2-4C3F103D0113}"/>
    <cellStyle name="40% - Accent5 61" xfId="2136" xr:uid="{4BAAA129-3FB5-4EE9-8D8C-7D5B4D2C55C6}"/>
    <cellStyle name="40% - Accent5 61 2" xfId="22217" xr:uid="{69A4D880-299C-4830-8BDB-5751042D909B}"/>
    <cellStyle name="40% - Accent5 62" xfId="2137" xr:uid="{8B09DDAE-D6B0-4271-9EC2-F96F0135CE2A}"/>
    <cellStyle name="40% - Accent5 62 2" xfId="22218" xr:uid="{C5F006EF-96FD-4186-A9D5-71BDA5DEF784}"/>
    <cellStyle name="40% - Accent5 63" xfId="2138" xr:uid="{34371F3C-7015-4BED-B8CD-8AB6EFF256BB}"/>
    <cellStyle name="40% - Accent5 63 2" xfId="22219" xr:uid="{55341BFD-88F0-4E68-BC5F-EBAA50C1B714}"/>
    <cellStyle name="40% - Accent5 64" xfId="2139" xr:uid="{E95B784A-983F-45F2-AC62-31DDB3082923}"/>
    <cellStyle name="40% - Accent5 64 2" xfId="22220" xr:uid="{48581D2D-0DA4-4786-B561-5ADAE0C6EB8E}"/>
    <cellStyle name="40% - Accent5 65" xfId="2140" xr:uid="{DB55C51F-200E-4173-8328-286372AFA0A3}"/>
    <cellStyle name="40% - Accent5 65 2" xfId="22221" xr:uid="{5ADD36D4-D29A-4812-8004-BA2189664649}"/>
    <cellStyle name="40% - Accent5 66" xfId="2141" xr:uid="{1CD3D81A-46C8-4471-88F2-A841353052C5}"/>
    <cellStyle name="40% - Accent5 66 2" xfId="22222" xr:uid="{07CE3E40-DEFC-4E85-826D-5710D4AE545A}"/>
    <cellStyle name="40% - Accent5 67" xfId="2142" xr:uid="{E95423A3-EDB9-4B7E-88E6-421FB73D1388}"/>
    <cellStyle name="40% - Accent5 67 2" xfId="22223" xr:uid="{2A9E90E9-654B-43E9-BD7F-80DF8AF388E5}"/>
    <cellStyle name="40% - Accent5 68" xfId="2143" xr:uid="{AC9FB9AC-C303-4C25-8890-550CD1228DB4}"/>
    <cellStyle name="40% - Accent5 68 2" xfId="22224" xr:uid="{A2994811-9668-484F-8CEB-67819D35206A}"/>
    <cellStyle name="40% - Accent5 69" xfId="2144" xr:uid="{1A5FC242-2E99-4B70-A1BB-4085FE850762}"/>
    <cellStyle name="40% - Accent5 69 2" xfId="22225" xr:uid="{BB6FB932-79A3-4E71-9284-99DFA63DFA9A}"/>
    <cellStyle name="40% - Accent5 7" xfId="1371" xr:uid="{7B2E55C7-C3EB-46C5-83E2-42C46D88F62C}"/>
    <cellStyle name="40% - Accent5 7 2" xfId="9905" xr:uid="{7337FA68-A653-4881-A47F-0A141796E064}"/>
    <cellStyle name="40% - Accent5 7 2 2" xfId="9906" xr:uid="{8C9EBB8D-1B36-4733-882C-16644C10B7E8}"/>
    <cellStyle name="40% - Accent5 7 2 3" xfId="9907" xr:uid="{2CA7E69D-0DA9-4C28-8A05-F7152C9A8D51}"/>
    <cellStyle name="40% - Accent5 7 3" xfId="9908" xr:uid="{72CD1896-61FB-4F75-BA03-A51BF78C6003}"/>
    <cellStyle name="40% - Accent5 7 4" xfId="9909" xr:uid="{8E63C164-4A1A-4CC0-A484-A4DB60FDAF16}"/>
    <cellStyle name="40% - Accent5 7 5" xfId="9910" xr:uid="{EF3CFFBE-4CD1-4922-9966-29F4B17653ED}"/>
    <cellStyle name="40% - Accent5 7 6" xfId="6859" xr:uid="{D3311588-A834-4E21-B2CD-A4EAEE7EBC81}"/>
    <cellStyle name="40% - Accent5 7 7" xfId="21497" xr:uid="{B78C0696-9F48-425A-8DD2-AABC66793871}"/>
    <cellStyle name="40% - Accent5 70" xfId="2145" xr:uid="{163849CC-BC64-4B9D-8559-F660E9566764}"/>
    <cellStyle name="40% - Accent5 70 2" xfId="22226" xr:uid="{7A993A24-491C-4628-9627-938E3CD8230E}"/>
    <cellStyle name="40% - Accent5 71" xfId="2146" xr:uid="{DB894C27-181D-4731-944C-619FDA2A9099}"/>
    <cellStyle name="40% - Accent5 71 2" xfId="22227" xr:uid="{23A61CDA-23B5-45EA-9FFE-B260026B4679}"/>
    <cellStyle name="40% - Accent5 72" xfId="2147" xr:uid="{23C39F3D-8F14-49EE-90DB-AB2F8A00C139}"/>
    <cellStyle name="40% - Accent5 72 2" xfId="22228" xr:uid="{A44D681E-2F8E-43F8-8873-C67C68901DAD}"/>
    <cellStyle name="40% - Accent5 73" xfId="2148" xr:uid="{B1FA4A03-F424-4963-B470-D906E33A7512}"/>
    <cellStyle name="40% - Accent5 73 2" xfId="22229" xr:uid="{1ED08BD1-B454-4D54-8C49-257F61435DD8}"/>
    <cellStyle name="40% - Accent5 74" xfId="2149" xr:uid="{368D156D-824D-4EE8-9956-CEBB06A892C4}"/>
    <cellStyle name="40% - Accent5 74 2" xfId="22230" xr:uid="{E7692D91-BE1D-4005-AF1D-5CBDBBFCE7F5}"/>
    <cellStyle name="40% - Accent5 75" xfId="2150" xr:uid="{3198FB5C-EF91-4CDB-BF9D-D4BA97EBB5A0}"/>
    <cellStyle name="40% - Accent5 75 2" xfId="22231" xr:uid="{BE1727D6-C4D4-48D2-95C8-8250A0F21F8D}"/>
    <cellStyle name="40% - Accent5 76" xfId="2151" xr:uid="{C49AE494-273B-458C-8F3A-7F7521B63CD4}"/>
    <cellStyle name="40% - Accent5 76 2" xfId="22232" xr:uid="{34FE82BC-58E5-4FF8-8689-24D613EAB26F}"/>
    <cellStyle name="40% - Accent5 77" xfId="2152" xr:uid="{1139513C-68F2-4B76-AE90-67F1DEA3619A}"/>
    <cellStyle name="40% - Accent5 77 2" xfId="22233" xr:uid="{7C552758-0D5B-45FF-8C72-EDFF86074614}"/>
    <cellStyle name="40% - Accent5 78" xfId="2153" xr:uid="{2CF1128E-18E8-4434-9DEE-D91F82492BC7}"/>
    <cellStyle name="40% - Accent5 78 2" xfId="22234" xr:uid="{F6B1D0FA-514A-4C50-8238-F6A4EC718877}"/>
    <cellStyle name="40% - Accent5 79" xfId="2154" xr:uid="{4E841A0F-DBD2-4C27-AB80-062CEDCA4C3B}"/>
    <cellStyle name="40% - Accent5 79 2" xfId="22235" xr:uid="{CF88DA58-FF69-4BC6-A427-FBD9F5870DF7}"/>
    <cellStyle name="40% - Accent5 8" xfId="1372" xr:uid="{F10B09E2-D61A-4369-ABE1-2BFF6DC3E17A}"/>
    <cellStyle name="40% - Accent5 8 2" xfId="9911" xr:uid="{17A18351-10B8-45A5-B3A8-A86D57117C4A}"/>
    <cellStyle name="40% - Accent5 8 2 2" xfId="9912" xr:uid="{FFFFB092-D0A6-4532-9F7D-35A252851D67}"/>
    <cellStyle name="40% - Accent5 8 2 3" xfId="9913" xr:uid="{14958F3F-DDDE-45A9-AF37-FA5E8FF780F7}"/>
    <cellStyle name="40% - Accent5 8 3" xfId="9914" xr:uid="{A200323E-FF82-483B-BC24-54A7710D8C7B}"/>
    <cellStyle name="40% - Accent5 8 4" xfId="9915" xr:uid="{339691E2-0176-4C72-B266-4D773D9DCAFB}"/>
    <cellStyle name="40% - Accent5 8 5" xfId="9916" xr:uid="{2AD33C55-080A-43BE-9F73-064A7AF1EEC8}"/>
    <cellStyle name="40% - Accent5 8 6" xfId="6860" xr:uid="{28CDFC4A-358F-4C3D-BBE4-E64FBBF1DD14}"/>
    <cellStyle name="40% - Accent5 8 7" xfId="21498" xr:uid="{ADDF0F6D-8894-45F2-B17C-5B7234606712}"/>
    <cellStyle name="40% - Accent5 80" xfId="2155" xr:uid="{91336415-2E58-4C61-90D2-F8429CEF4615}"/>
    <cellStyle name="40% - Accent5 80 2" xfId="22236" xr:uid="{58CB5AA1-75D5-4D9D-B823-B2AEA09C91DA}"/>
    <cellStyle name="40% - Accent5 81" xfId="2156" xr:uid="{F6B2922E-1277-4D6C-A2FC-F9C3983BD912}"/>
    <cellStyle name="40% - Accent5 81 2" xfId="22237" xr:uid="{5A1F0E20-0597-49F4-9437-1A9AA6E07F2B}"/>
    <cellStyle name="40% - Accent5 82" xfId="2157" xr:uid="{7B26AC30-1525-43FC-8851-706EFE9E5BDA}"/>
    <cellStyle name="40% - Accent5 82 2" xfId="22238" xr:uid="{1C0DFFEB-97D4-4CB3-8071-9BC4962ABF54}"/>
    <cellStyle name="40% - Accent5 83" xfId="2158" xr:uid="{8B534B82-09FC-4FB7-A385-74E1AFD6B487}"/>
    <cellStyle name="40% - Accent5 83 2" xfId="22239" xr:uid="{9FCC0660-E44F-4E91-AB98-0A3D7852A64F}"/>
    <cellStyle name="40% - Accent5 84" xfId="2159" xr:uid="{833BAE14-DD9D-4151-90B6-B400CA427071}"/>
    <cellStyle name="40% - Accent5 84 2" xfId="22240" xr:uid="{B41E7391-38F0-4C7D-8D12-088A7778FC4C}"/>
    <cellStyle name="40% - Accent5 85" xfId="2160" xr:uid="{8CF53442-E60C-4915-AAF4-F550654D3827}"/>
    <cellStyle name="40% - Accent5 85 2" xfId="22241" xr:uid="{29913D88-7DA9-4CC5-9A0B-657FC599F426}"/>
    <cellStyle name="40% - Accent5 86" xfId="2161" xr:uid="{B0EE548C-6040-4BD1-8F39-3378F55A25B0}"/>
    <cellStyle name="40% - Accent5 86 2" xfId="22242" xr:uid="{A14ED718-9BCE-4E91-875D-DE2D90F8151B}"/>
    <cellStyle name="40% - Accent5 87" xfId="2162" xr:uid="{3DEE1BF8-4878-4607-97AF-99FC4C684109}"/>
    <cellStyle name="40% - Accent5 87 2" xfId="22243" xr:uid="{315A3AB4-C795-4C17-A41B-62D1AE467485}"/>
    <cellStyle name="40% - Accent5 88" xfId="2163" xr:uid="{E8F156FD-2904-4E75-BF2E-920E91975EFE}"/>
    <cellStyle name="40% - Accent5 88 2" xfId="22244" xr:uid="{C06888B3-AE4A-45AE-AFF7-A81A6826BB5A}"/>
    <cellStyle name="40% - Accent5 89" xfId="15717" xr:uid="{D5312EFE-61EA-428F-A7CD-61FECDD4EB7E}"/>
    <cellStyle name="40% - Accent5 89 2" xfId="23447" xr:uid="{A5E6B755-ABC5-460F-A226-56FFAD2730DC}"/>
    <cellStyle name="40% - Accent5 9" xfId="1373" xr:uid="{D70F1C03-25C3-4BC4-93AB-B9BF53E7BF7F}"/>
    <cellStyle name="40% - Accent5 9 2" xfId="9917" xr:uid="{87AFCC68-9B7F-42C5-8AF2-459BDEEF7270}"/>
    <cellStyle name="40% - Accent5 9 2 2" xfId="9918" xr:uid="{38C8C91E-08F6-4F6A-ACE2-2C1596C33BE8}"/>
    <cellStyle name="40% - Accent5 9 2 3" xfId="9919" xr:uid="{AE246E29-027C-44B1-A1C4-0D39254858F0}"/>
    <cellStyle name="40% - Accent5 9 3" xfId="9920" xr:uid="{826CB9B7-35D2-49FD-92C8-52DEE48A11A7}"/>
    <cellStyle name="40% - Accent5 9 4" xfId="9921" xr:uid="{DC7BF978-E16E-475C-9D44-E075E59B4919}"/>
    <cellStyle name="40% - Accent5 9 5" xfId="9922" xr:uid="{6B961F63-F697-49D1-B184-DD71622EFDA5}"/>
    <cellStyle name="40% - Accent5 9 6" xfId="6861" xr:uid="{6043E778-F6BA-4FEB-A969-0F8A7ADDC134}"/>
    <cellStyle name="40% - Accent5 9 7" xfId="21499" xr:uid="{B65FAC41-9260-40EA-B27E-095919FF1C2B}"/>
    <cellStyle name="40% - Accent5 90" xfId="21052" xr:uid="{A8B5DA08-3690-47B9-A5AE-F39E12ABB86B}"/>
    <cellStyle name="40% - Accent6" xfId="43" builtinId="51" customBuiltin="1"/>
    <cellStyle name="40% - Accent6 10" xfId="1374" xr:uid="{DD6F4C55-9F27-4684-B6A6-87E709FB5BFD}"/>
    <cellStyle name="40% - Accent6 10 2" xfId="9923" xr:uid="{5E8C4966-3D53-4FB2-86D7-AA476D9FB602}"/>
    <cellStyle name="40% - Accent6 10 2 2" xfId="9924" xr:uid="{25830CEF-18A5-481D-96AE-EC9B3A55C1B9}"/>
    <cellStyle name="40% - Accent6 10 2 3" xfId="9925" xr:uid="{F2E99E02-AA06-4CF4-B038-09607FEFC014}"/>
    <cellStyle name="40% - Accent6 10 3" xfId="9926" xr:uid="{EF805C09-30F5-497F-8AFB-E928D60B947F}"/>
    <cellStyle name="40% - Accent6 10 4" xfId="9927" xr:uid="{5D64D385-5F67-4DAA-89E7-72A5B0BEFD97}"/>
    <cellStyle name="40% - Accent6 10 5" xfId="9928" xr:uid="{D5872876-CFA5-44AD-8A1D-1C325C5ACE04}"/>
    <cellStyle name="40% - Accent6 10 6" xfId="6862" xr:uid="{CB66EE7E-6B0E-4FE7-9870-162D6CD7A9A5}"/>
    <cellStyle name="40% - Accent6 10 7" xfId="21500" xr:uid="{6C32CC35-A8C7-464C-8DB4-98B95C08BC28}"/>
    <cellStyle name="40% - Accent6 11" xfId="1375" xr:uid="{B38BE837-0804-425B-BF0A-3204377DE118}"/>
    <cellStyle name="40% - Accent6 11 2" xfId="9929" xr:uid="{346A1F32-24D5-4CFC-9B11-4DF7511EA4FE}"/>
    <cellStyle name="40% - Accent6 11 2 2" xfId="9930" xr:uid="{BD486912-9703-4A14-900D-165D1B5B6847}"/>
    <cellStyle name="40% - Accent6 11 2 3" xfId="9931" xr:uid="{019404A6-080C-4A06-8A30-1C537548BDA1}"/>
    <cellStyle name="40% - Accent6 11 3" xfId="9932" xr:uid="{C92D5E9B-8972-4158-9299-96F4CD42F186}"/>
    <cellStyle name="40% - Accent6 11 4" xfId="9933" xr:uid="{307C04F6-7197-4190-903E-0CDC16D1D301}"/>
    <cellStyle name="40% - Accent6 11 5" xfId="9934" xr:uid="{B989931F-F194-4E06-99F4-9FD2F2EED30C}"/>
    <cellStyle name="40% - Accent6 11 6" xfId="6863" xr:uid="{B53789B4-1564-4D3F-B3FF-1FE7A67141D9}"/>
    <cellStyle name="40% - Accent6 11 7" xfId="21501" xr:uid="{A45C23BA-1399-45FE-B13D-5A6C52510310}"/>
    <cellStyle name="40% - Accent6 12" xfId="1376" xr:uid="{2E04302F-72A5-4AB6-A356-E9427468473C}"/>
    <cellStyle name="40% - Accent6 12 2" xfId="9935" xr:uid="{51F58502-1039-4FEF-AD5A-2AABF1A23C89}"/>
    <cellStyle name="40% - Accent6 12 2 2" xfId="9936" xr:uid="{3B211AB9-C1C8-4EB5-B7D9-49529E6F7D8B}"/>
    <cellStyle name="40% - Accent6 12 2 3" xfId="9937" xr:uid="{916FD6E4-AD31-4A0A-BC2F-4C0274AE1310}"/>
    <cellStyle name="40% - Accent6 12 3" xfId="9938" xr:uid="{625167C8-D0E0-49D3-A604-8E2252B1E5E4}"/>
    <cellStyle name="40% - Accent6 12 4" xfId="9939" xr:uid="{7C94A430-A233-4D48-A501-D43D864D8445}"/>
    <cellStyle name="40% - Accent6 12 5" xfId="9940" xr:uid="{C23BD975-DA7E-41AB-AA70-FD75EE24E2DA}"/>
    <cellStyle name="40% - Accent6 12 6" xfId="6864" xr:uid="{3FD26684-EF84-4D14-96DD-2B8813122251}"/>
    <cellStyle name="40% - Accent6 12 7" xfId="21502" xr:uid="{0D414046-2A24-42A9-978F-776B8C650F82}"/>
    <cellStyle name="40% - Accent6 13" xfId="1377" xr:uid="{775DC6A1-C309-4334-AED4-DDD1025FAA62}"/>
    <cellStyle name="40% - Accent6 13 2" xfId="9941" xr:uid="{B19B6606-EBC7-489C-B933-869FCAF03F19}"/>
    <cellStyle name="40% - Accent6 13 2 2" xfId="9942" xr:uid="{7866E4CF-5FE7-40AA-8C8E-62F7DEAF60CB}"/>
    <cellStyle name="40% - Accent6 13 2 3" xfId="9943" xr:uid="{EAF3DF78-0536-455D-8A0B-76061108346A}"/>
    <cellStyle name="40% - Accent6 13 3" xfId="9944" xr:uid="{B3D64142-F2F0-4A83-978A-F81605BBD6B3}"/>
    <cellStyle name="40% - Accent6 13 4" xfId="9945" xr:uid="{E1ED0628-3A89-4C77-A9DE-9021C64D8E32}"/>
    <cellStyle name="40% - Accent6 13 5" xfId="9946" xr:uid="{E03C3D16-687D-4406-8BE3-01F6BC59A4F7}"/>
    <cellStyle name="40% - Accent6 13 6" xfId="6865" xr:uid="{9711B63B-4E30-4CA4-95E5-26256CB85FC7}"/>
    <cellStyle name="40% - Accent6 13 7" xfId="21503" xr:uid="{84774563-E54A-41EA-ABA6-A0345D385839}"/>
    <cellStyle name="40% - Accent6 14" xfId="1378" xr:uid="{AD6E7BC4-64F6-47EB-83B5-19F2D7A1D79D}"/>
    <cellStyle name="40% - Accent6 14 2" xfId="9947" xr:uid="{C95375F2-0B0E-4358-BF14-D5137639E043}"/>
    <cellStyle name="40% - Accent6 14 2 2" xfId="9948" xr:uid="{12754E51-CF8D-4795-B378-88A2EFB9AAF7}"/>
    <cellStyle name="40% - Accent6 14 2 3" xfId="9949" xr:uid="{98379876-1069-49F1-840F-17B6BAE66CF2}"/>
    <cellStyle name="40% - Accent6 14 3" xfId="9950" xr:uid="{892C2EF8-D02E-4EA4-8193-2FC023DF0CA3}"/>
    <cellStyle name="40% - Accent6 14 4" xfId="9951" xr:uid="{5419BEFA-ABFC-44A6-87A7-98A81B3B2573}"/>
    <cellStyle name="40% - Accent6 14 5" xfId="9952" xr:uid="{49799E41-358C-4F2C-B431-80D58ADB25D1}"/>
    <cellStyle name="40% - Accent6 14 6" xfId="6866" xr:uid="{C95A99CA-93EC-4FAC-A701-C7CA90B627BF}"/>
    <cellStyle name="40% - Accent6 14 7" xfId="21504" xr:uid="{35909D3F-1BF3-4FEE-B484-6B180D3B3A10}"/>
    <cellStyle name="40% - Accent6 15" xfId="1379" xr:uid="{20A7FCF9-5A36-42B5-8DB4-0A07E85BE327}"/>
    <cellStyle name="40% - Accent6 15 2" xfId="9953" xr:uid="{8545717F-3B43-4C95-B36F-4D5AA88ABEC8}"/>
    <cellStyle name="40% - Accent6 15 2 2" xfId="9954" xr:uid="{87C8081E-8454-4AFD-A433-406550250D65}"/>
    <cellStyle name="40% - Accent6 15 2 3" xfId="9955" xr:uid="{10EF7810-282A-4DFA-B1FF-291A09B47410}"/>
    <cellStyle name="40% - Accent6 15 3" xfId="9956" xr:uid="{9200B274-82D5-4BC8-8AE4-3F319E334C6D}"/>
    <cellStyle name="40% - Accent6 15 4" xfId="9957" xr:uid="{ED3469ED-9149-4BEC-A281-AE61BFB0D567}"/>
    <cellStyle name="40% - Accent6 15 5" xfId="9958" xr:uid="{2439E138-2A6A-4A06-9EF2-23A13E917737}"/>
    <cellStyle name="40% - Accent6 15 6" xfId="6867" xr:uid="{2B775AAD-B7F1-41B0-9AD4-64AAD43BFBE2}"/>
    <cellStyle name="40% - Accent6 15 7" xfId="21505" xr:uid="{B45CFC7A-0414-4B44-93AD-88D3B8E0A5B7}"/>
    <cellStyle name="40% - Accent6 16" xfId="1380" xr:uid="{3249FE6C-89BC-4A89-8657-FB6546E2318E}"/>
    <cellStyle name="40% - Accent6 16 2" xfId="9959" xr:uid="{5C3BE336-B3BB-46B7-8542-F51229505211}"/>
    <cellStyle name="40% - Accent6 16 2 2" xfId="9960" xr:uid="{5BF7864D-CE15-4755-B192-C7E77CD96BFE}"/>
    <cellStyle name="40% - Accent6 16 2 3" xfId="9961" xr:uid="{50A9C843-CB58-4676-A2A0-587D09C77A64}"/>
    <cellStyle name="40% - Accent6 16 3" xfId="9962" xr:uid="{81F8F127-BE6C-40A9-9F36-E84A7A7A65E1}"/>
    <cellStyle name="40% - Accent6 16 4" xfId="9963" xr:uid="{98E2A247-5064-4DD8-AF06-575FE68E5456}"/>
    <cellStyle name="40% - Accent6 16 5" xfId="9964" xr:uid="{CEF6A235-C5AD-47DC-8756-D6B455ED3358}"/>
    <cellStyle name="40% - Accent6 16 6" xfId="6868" xr:uid="{A4417AAE-F276-4F3B-8627-54FE9CB698C8}"/>
    <cellStyle name="40% - Accent6 16 7" xfId="21506" xr:uid="{29E48541-A8F3-4ED7-AEE2-C4F341194CA8}"/>
    <cellStyle name="40% - Accent6 17" xfId="1381" xr:uid="{D0C8207E-7A2E-40CC-AC86-0B820F87AF04}"/>
    <cellStyle name="40% - Accent6 17 2" xfId="9965" xr:uid="{C965DBD1-B9EA-42EF-987E-D616EF09F2E5}"/>
    <cellStyle name="40% - Accent6 17 2 2" xfId="9966" xr:uid="{45422487-F506-4B18-9388-BBD5CC5E4654}"/>
    <cellStyle name="40% - Accent6 17 2 3" xfId="9967" xr:uid="{46F1432F-52C6-488B-8F78-94B3D3553B6C}"/>
    <cellStyle name="40% - Accent6 17 3" xfId="9968" xr:uid="{F103FC3B-242E-468E-943D-D4725053B1A9}"/>
    <cellStyle name="40% - Accent6 17 4" xfId="9969" xr:uid="{B9BF2264-91B2-49E5-8633-188DA4EBDBF2}"/>
    <cellStyle name="40% - Accent6 17 5" xfId="9970" xr:uid="{275A96DA-685D-45D2-9B59-CD7BA800F393}"/>
    <cellStyle name="40% - Accent6 17 6" xfId="6869" xr:uid="{CDD421A3-1308-483F-A738-A73138B5AA72}"/>
    <cellStyle name="40% - Accent6 17 7" xfId="21507" xr:uid="{73AB011D-DF45-4F96-B764-FFFD92793AEF}"/>
    <cellStyle name="40% - Accent6 18" xfId="1382" xr:uid="{E53D4231-A565-4081-9129-9B232BB89A4B}"/>
    <cellStyle name="40% - Accent6 18 2" xfId="9971" xr:uid="{AD750283-E7D7-422E-B9A6-A9F5976EB92B}"/>
    <cellStyle name="40% - Accent6 18 2 2" xfId="9972" xr:uid="{726E7B7F-15E3-4D3C-A1CA-A348E361E0FF}"/>
    <cellStyle name="40% - Accent6 18 2 3" xfId="9973" xr:uid="{B909D22D-BDB1-4D39-B6E0-B906D4C09DAE}"/>
    <cellStyle name="40% - Accent6 18 3" xfId="9974" xr:uid="{F6681C3A-291D-4F8B-A340-2A6A72B053DB}"/>
    <cellStyle name="40% - Accent6 18 4" xfId="9975" xr:uid="{52ADAB61-6B40-4E0D-8696-B54121A719B3}"/>
    <cellStyle name="40% - Accent6 18 5" xfId="9976" xr:uid="{2D143254-6175-44CF-BCC0-8332CA71C636}"/>
    <cellStyle name="40% - Accent6 18 6" xfId="6870" xr:uid="{FC026299-0037-478B-8C29-29EEF1496D06}"/>
    <cellStyle name="40% - Accent6 18 7" xfId="21508" xr:uid="{541D836C-3AA8-4AD3-82FE-E90ED5A2750E}"/>
    <cellStyle name="40% - Accent6 19" xfId="1383" xr:uid="{3A0B5217-7451-47A3-B6CC-DEC739E97DD4}"/>
    <cellStyle name="40% - Accent6 19 2" xfId="9977" xr:uid="{870C0E36-CCAB-497F-B550-A91FFC5AD8AC}"/>
    <cellStyle name="40% - Accent6 19 2 2" xfId="9978" xr:uid="{CA76BF64-5347-4A4C-9C8F-434B07D0E392}"/>
    <cellStyle name="40% - Accent6 19 2 3" xfId="9979" xr:uid="{9E76F529-603C-43DF-81FB-91CEB928C903}"/>
    <cellStyle name="40% - Accent6 19 3" xfId="9980" xr:uid="{03B1257A-1A99-40CE-A03B-339109A5CCD6}"/>
    <cellStyle name="40% - Accent6 19 4" xfId="9981" xr:uid="{30C3E592-4295-436D-9F48-E9B6B9243AB7}"/>
    <cellStyle name="40% - Accent6 19 5" xfId="9982" xr:uid="{5DD0EE20-FC48-4E0A-B09A-9DF493AC1A57}"/>
    <cellStyle name="40% - Accent6 19 6" xfId="6871" xr:uid="{9302EBB8-F7B1-46B3-995F-8E882474EEF5}"/>
    <cellStyle name="40% - Accent6 19 7" xfId="21509" xr:uid="{628B6586-FE78-427B-9A4C-A7A6C89A5EC7}"/>
    <cellStyle name="40% - Accent6 2" xfId="1384" xr:uid="{99B23182-7045-41A3-AC73-801C565E22FE}"/>
    <cellStyle name="40% - Accent6 2 10" xfId="9983" xr:uid="{69CEB0EC-67B2-4CB2-B82B-9EE2219DC144}"/>
    <cellStyle name="40% - Accent6 2 11" xfId="9984" xr:uid="{107E3507-61B1-4324-A1E2-CFBE2AE47EFF}"/>
    <cellStyle name="40% - Accent6 2 11 2" xfId="9985" xr:uid="{4C4DAEE4-4EC4-45C4-A0DE-0A38CFD5661C}"/>
    <cellStyle name="40% - Accent6 2 12" xfId="9986" xr:uid="{3038BA67-9491-4BB9-835B-BDB77A3E40F4}"/>
    <cellStyle name="40% - Accent6 2 13" xfId="9987" xr:uid="{E22F830B-E0C2-40D7-BF7E-79B4AAF9CD9D}"/>
    <cellStyle name="40% - Accent6 2 14" xfId="9988" xr:uid="{B22FD1B1-CEA5-452B-AB9B-9057E05F1305}"/>
    <cellStyle name="40% - Accent6 2 15" xfId="5145" xr:uid="{95DE677A-DA62-4E9F-9BF6-3D96021EF141}"/>
    <cellStyle name="40% - Accent6 2 2" xfId="4706" xr:uid="{F8C748EF-191F-4C25-9D45-7946C3E6CBE8}"/>
    <cellStyle name="40% - Accent6 2 2 2" xfId="9990" xr:uid="{FCA46266-6DD8-4198-9271-71E161090694}"/>
    <cellStyle name="40% - Accent6 2 2 2 2" xfId="9991" xr:uid="{AACA7A7B-D7A5-4DFC-B3CC-267C8AAB5F68}"/>
    <cellStyle name="40% - Accent6 2 2 3" xfId="9992" xr:uid="{6C913572-39F0-4213-AF8E-355925BA9BE4}"/>
    <cellStyle name="40% - Accent6 2 2 4" xfId="9993" xr:uid="{53C4EC0C-5EF6-4A53-B061-7D9056BB0856}"/>
    <cellStyle name="40% - Accent6 2 2 5" xfId="9989" xr:uid="{F4BBA415-200B-4B9B-B86C-364DDB9A00E2}"/>
    <cellStyle name="40% - Accent6 2 3" xfId="9994" xr:uid="{AD338399-954D-4178-AC1C-80B19FB85C20}"/>
    <cellStyle name="40% - Accent6 2 3 2" xfId="9995" xr:uid="{D717B559-D786-4A3A-B88C-8DC1D79E7960}"/>
    <cellStyle name="40% - Accent6 2 4" xfId="9996" xr:uid="{8AB4166C-50C9-4EDE-8C26-C0CD13F466D7}"/>
    <cellStyle name="40% - Accent6 2 5" xfId="9997" xr:uid="{3F30391A-A77C-4307-94D3-100684D2AAB7}"/>
    <cellStyle name="40% - Accent6 2 6" xfId="9998" xr:uid="{1BDDC5B7-100D-4B79-A9D8-D4DABA9EFDD5}"/>
    <cellStyle name="40% - Accent6 2 7" xfId="9999" xr:uid="{FAA5824E-C2F7-44DD-8DDE-D623218E21F2}"/>
    <cellStyle name="40% - Accent6 2 8" xfId="10000" xr:uid="{73CF2D1D-03D1-4063-A060-4FA260A4746E}"/>
    <cellStyle name="40% - Accent6 2 9" xfId="10001" xr:uid="{E6054E50-9D5C-49B4-B17B-73458F5902DB}"/>
    <cellStyle name="40% - Accent6 20" xfId="1385" xr:uid="{39CAEDDB-C362-45F1-AA4F-52DBA69010C4}"/>
    <cellStyle name="40% - Accent6 20 2" xfId="10002" xr:uid="{CEB860D2-2A1A-416D-87C3-6598303F81F2}"/>
    <cellStyle name="40% - Accent6 20 2 2" xfId="10003" xr:uid="{045486C0-90E9-4A65-92A7-A6E4B73D35AE}"/>
    <cellStyle name="40% - Accent6 20 2 3" xfId="10004" xr:uid="{B9BAEA2B-26C3-4BB0-848F-AC9C38C58858}"/>
    <cellStyle name="40% - Accent6 20 3" xfId="10005" xr:uid="{731E3B51-BF2A-489D-9A6A-D70BF2FCF293}"/>
    <cellStyle name="40% - Accent6 20 4" xfId="10006" xr:uid="{5B1953E5-2763-4DDA-AB1F-DDE826411AC4}"/>
    <cellStyle name="40% - Accent6 20 5" xfId="10007" xr:uid="{09AF6A0B-1844-446D-8BE5-7328CBF94E72}"/>
    <cellStyle name="40% - Accent6 20 6" xfId="6872" xr:uid="{D241229F-D854-444E-BE67-AF4C3CD0D216}"/>
    <cellStyle name="40% - Accent6 20 7" xfId="21510" xr:uid="{8B6D6466-679B-47FD-B997-AE8BB65DDD7C}"/>
    <cellStyle name="40% - Accent6 21" xfId="1386" xr:uid="{89ECA6FA-5A83-419C-A6BC-DA3D2821439A}"/>
    <cellStyle name="40% - Accent6 21 2" xfId="10008" xr:uid="{B302096A-44A4-41AE-A299-0DBCC3E9B7F2}"/>
    <cellStyle name="40% - Accent6 21 2 2" xfId="10009" xr:uid="{C359223D-3740-4032-AC2C-46ABB7E0EF3D}"/>
    <cellStyle name="40% - Accent6 21 2 3" xfId="10010" xr:uid="{9C84F0E1-7F10-4B20-91EB-A195FB7FDEB3}"/>
    <cellStyle name="40% - Accent6 21 3" xfId="10011" xr:uid="{0E30C093-6DF4-473A-B2C6-BDA901C62662}"/>
    <cellStyle name="40% - Accent6 21 4" xfId="10012" xr:uid="{A5BB61A7-728A-4282-A741-FFA85CBF260A}"/>
    <cellStyle name="40% - Accent6 21 5" xfId="10013" xr:uid="{B6B3CEB6-BC40-4B78-B7AC-D12CB38F396A}"/>
    <cellStyle name="40% - Accent6 21 6" xfId="6873" xr:uid="{42A29EF6-01EF-4D66-9296-DF2E1BA14E30}"/>
    <cellStyle name="40% - Accent6 21 7" xfId="21511" xr:uid="{E4B0300C-6F0A-4B7A-AE05-213DDF6F607B}"/>
    <cellStyle name="40% - Accent6 22" xfId="1387" xr:uid="{731F2D9E-B52E-47D0-930E-AF4DB3890C5D}"/>
    <cellStyle name="40% - Accent6 22 2" xfId="10014" xr:uid="{FE7ECE9A-21D4-40A0-BBD4-51FF8431A5C2}"/>
    <cellStyle name="40% - Accent6 22 2 2" xfId="10015" xr:uid="{3C4A240B-FC34-489D-ADE2-39133F908453}"/>
    <cellStyle name="40% - Accent6 22 2 3" xfId="10016" xr:uid="{E8D1DACA-FE69-43B0-A778-0348D975BAF9}"/>
    <cellStyle name="40% - Accent6 22 3" xfId="10017" xr:uid="{9E1D226A-0E51-4D0B-863B-C96902E60C61}"/>
    <cellStyle name="40% - Accent6 22 4" xfId="10018" xr:uid="{C028C677-AB1B-4AF5-A3A5-B2EFCD4245AE}"/>
    <cellStyle name="40% - Accent6 22 5" xfId="10019" xr:uid="{7977EF5A-26FC-4FD9-A238-D5B9B83E3D00}"/>
    <cellStyle name="40% - Accent6 22 6" xfId="6874" xr:uid="{3E42F15E-8D3D-4F1B-BF24-14C33B0310A9}"/>
    <cellStyle name="40% - Accent6 22 7" xfId="21512" xr:uid="{15F2E621-6A10-4C22-B7E5-DEB187F474B3}"/>
    <cellStyle name="40% - Accent6 23" xfId="1388" xr:uid="{74D49779-FC16-4609-9FBB-0A3E7E0C808F}"/>
    <cellStyle name="40% - Accent6 23 2" xfId="10020" xr:uid="{2982C42D-7D7C-400E-BCBE-E47F1FF97719}"/>
    <cellStyle name="40% - Accent6 23 2 2" xfId="10021" xr:uid="{4BE9E3F4-504B-4FF3-ADD5-56D58823C531}"/>
    <cellStyle name="40% - Accent6 23 2 3" xfId="10022" xr:uid="{FFC78634-3450-4C04-8E2D-2025BD405080}"/>
    <cellStyle name="40% - Accent6 23 3" xfId="10023" xr:uid="{C190789B-8BA3-42FE-B9D2-8AAD07D2F5AA}"/>
    <cellStyle name="40% - Accent6 23 4" xfId="10024" xr:uid="{8B03B2EF-BA33-46E5-B3EA-BC68848F496E}"/>
    <cellStyle name="40% - Accent6 23 5" xfId="10025" xr:uid="{D43E3201-A170-4348-A627-4BFB0E2138FF}"/>
    <cellStyle name="40% - Accent6 23 6" xfId="6875" xr:uid="{B609E86F-FA8A-47DE-BBC9-BAF0985FFF7E}"/>
    <cellStyle name="40% - Accent6 23 7" xfId="21513" xr:uid="{F86C0574-A825-4816-AFCE-DE9C7C4EB6ED}"/>
    <cellStyle name="40% - Accent6 24" xfId="1389" xr:uid="{BDCF1ACC-48D7-43C8-A47E-0884A6561247}"/>
    <cellStyle name="40% - Accent6 24 2" xfId="10026" xr:uid="{A3DDB874-E3D1-4E1F-9C3D-A6D94DBC55E0}"/>
    <cellStyle name="40% - Accent6 24 2 2" xfId="10027" xr:uid="{54925C0F-B6DC-4C2B-A815-4CCA1B8C47B7}"/>
    <cellStyle name="40% - Accent6 24 2 3" xfId="10028" xr:uid="{86165614-A9C1-41CB-B6B3-18F6CA64CBA9}"/>
    <cellStyle name="40% - Accent6 24 3" xfId="10029" xr:uid="{CB1C071A-E1A2-4E78-AA45-6C2EA1BE57A7}"/>
    <cellStyle name="40% - Accent6 24 4" xfId="10030" xr:uid="{DC3C9F4C-E3DD-4FBD-8630-EA7A15174FE4}"/>
    <cellStyle name="40% - Accent6 24 5" xfId="10031" xr:uid="{B04563E7-7662-40C0-A18F-5CE9722A86EF}"/>
    <cellStyle name="40% - Accent6 24 6" xfId="6876" xr:uid="{3114CB05-AEA4-4AFC-9723-CF2203F55176}"/>
    <cellStyle name="40% - Accent6 24 7" xfId="21514" xr:uid="{2D3221F1-447E-4E45-B9D7-48C3E2864D56}"/>
    <cellStyle name="40% - Accent6 25" xfId="1390" xr:uid="{A3031DA0-99C5-4506-B21F-7BA2A741B245}"/>
    <cellStyle name="40% - Accent6 25 2" xfId="10032" xr:uid="{3E123F9D-1BA5-402C-8549-1E3BFE1166A3}"/>
    <cellStyle name="40% - Accent6 25 2 2" xfId="10033" xr:uid="{C0B7685A-0EC1-417D-9D44-156B4D854439}"/>
    <cellStyle name="40% - Accent6 25 2 3" xfId="10034" xr:uid="{7E54B90B-AD42-43ED-923A-F57F216D2BCA}"/>
    <cellStyle name="40% - Accent6 25 3" xfId="10035" xr:uid="{C18EB15A-1BD9-446E-8564-5013B8D8EB3A}"/>
    <cellStyle name="40% - Accent6 25 4" xfId="10036" xr:uid="{5AA735C1-CC63-4DF9-8D8D-FB20258F7F70}"/>
    <cellStyle name="40% - Accent6 25 5" xfId="10037" xr:uid="{D8C81418-EE75-42EE-88C2-A3C15B3189EB}"/>
    <cellStyle name="40% - Accent6 25 6" xfId="6877" xr:uid="{EC4E430F-3C1F-4DC4-8D6E-08DC8B42D6D7}"/>
    <cellStyle name="40% - Accent6 25 7" xfId="21515" xr:uid="{F4897B06-3B46-4A81-B7FA-68725792291B}"/>
    <cellStyle name="40% - Accent6 26" xfId="1391" xr:uid="{36FCCB5D-9C03-4E83-84EB-51815E3AF114}"/>
    <cellStyle name="40% - Accent6 26 2" xfId="10038" xr:uid="{EA3A1FE5-620F-45ED-852D-D52005BAEB59}"/>
    <cellStyle name="40% - Accent6 26 2 2" xfId="10039" xr:uid="{18BE23F4-8070-4C9A-8B97-6DC068956D31}"/>
    <cellStyle name="40% - Accent6 26 2 3" xfId="10040" xr:uid="{65338C05-BB92-43BC-ABE9-42CD335F4168}"/>
    <cellStyle name="40% - Accent6 26 3" xfId="10041" xr:uid="{76224C52-E3A2-4D44-9CCA-80ABACFB7441}"/>
    <cellStyle name="40% - Accent6 26 4" xfId="10042" xr:uid="{2D6ABABB-AA09-4FDE-BEC0-C71564870C27}"/>
    <cellStyle name="40% - Accent6 26 5" xfId="10043" xr:uid="{EE1B122F-0F4E-418F-B03F-9552CEAB09B6}"/>
    <cellStyle name="40% - Accent6 26 6" xfId="6878" xr:uid="{1D0915AE-E5E8-42F8-8E82-A4390867C224}"/>
    <cellStyle name="40% - Accent6 26 7" xfId="21516" xr:uid="{155F757A-08B1-47AF-952A-FA4560550F0D}"/>
    <cellStyle name="40% - Accent6 27" xfId="1392" xr:uid="{DC3501A2-CEAA-4E7D-8206-F667532903E2}"/>
    <cellStyle name="40% - Accent6 27 2" xfId="10044" xr:uid="{598823AB-2FF0-4DB0-8905-E8D4E4629D0B}"/>
    <cellStyle name="40% - Accent6 27 2 2" xfId="10045" xr:uid="{B70C21AF-8953-461C-AB9E-6D38230B11B9}"/>
    <cellStyle name="40% - Accent6 27 2 2 2" xfId="15588" xr:uid="{47A6BA66-D7F5-43A2-B11E-F186BFDAB194}"/>
    <cellStyle name="40% - Accent6 27 2 2 2 2" xfId="23339" xr:uid="{E85A4057-2B5E-4FD0-B37A-055AD43F67BB}"/>
    <cellStyle name="40% - Accent6 27 2 2 3" xfId="22808" xr:uid="{385DA068-E583-4B21-88F0-91E62B2D9D6C}"/>
    <cellStyle name="40% - Accent6 27 2 3" xfId="15587" xr:uid="{66B284FE-F537-4B81-88C5-45BBD7453F09}"/>
    <cellStyle name="40% - Accent6 27 2 3 2" xfId="23338" xr:uid="{79B77785-D683-4366-BC1C-EC2B2617BEF3}"/>
    <cellStyle name="40% - Accent6 27 2 4" xfId="22807" xr:uid="{C18A8D02-B777-4862-8018-52D139479AA8}"/>
    <cellStyle name="40% - Accent6 27 3" xfId="10046" xr:uid="{6561CD85-550A-4859-B0C9-72D201D0AA73}"/>
    <cellStyle name="40% - Accent6 27 3 2" xfId="15589" xr:uid="{6B4F483C-DCEB-415A-8720-36A5650AE895}"/>
    <cellStyle name="40% - Accent6 27 3 2 2" xfId="23340" xr:uid="{DEDE9940-890B-473A-9B9F-406F924B2A9A}"/>
    <cellStyle name="40% - Accent6 27 3 3" xfId="22809" xr:uid="{8E8117D6-7C19-45DB-909B-3E08FA62EB71}"/>
    <cellStyle name="40% - Accent6 27 4" xfId="6879" xr:uid="{B15E6D58-7D1D-4216-A3B7-B927CE8DEF56}"/>
    <cellStyle name="40% - Accent6 27 4 2" xfId="22702" xr:uid="{2145C421-3FAA-4EBA-98CB-12E4968FF7F4}"/>
    <cellStyle name="40% - Accent6 27 5" xfId="15468" xr:uid="{8F635706-21AC-45D5-9E33-ECAF22F486A9}"/>
    <cellStyle name="40% - Accent6 27 5 2" xfId="23230" xr:uid="{F77FE861-0DCA-40CB-8B1C-AE565EC25F9B}"/>
    <cellStyle name="40% - Accent6 27 6" xfId="21517" xr:uid="{42CC7E2C-A15B-4C78-A7E5-625A7D213F8B}"/>
    <cellStyle name="40% - Accent6 28" xfId="1393" xr:uid="{BE72DC1D-2D1D-4B2C-93A5-882D3A837A08}"/>
    <cellStyle name="40% - Accent6 28 2" xfId="6502" xr:uid="{DC2ACCB3-8568-4C85-AA93-91D45B0ABC17}"/>
    <cellStyle name="40% - Accent6 28 3" xfId="21518" xr:uid="{CF5AC2B9-0B17-4FEE-9228-A7C209966DEE}"/>
    <cellStyle name="40% - Accent6 29" xfId="1394" xr:uid="{523B22AC-8F24-4E31-8865-DD41391DBA3F}"/>
    <cellStyle name="40% - Accent6 29 2" xfId="10047" xr:uid="{B5B3BFA0-B7A2-4926-9274-35D8F51ABEE6}"/>
    <cellStyle name="40% - Accent6 29 2 2" xfId="22810" xr:uid="{A9DD5234-B313-4212-A152-5B3AB7A19B8F}"/>
    <cellStyle name="40% - Accent6 29 3" xfId="15590" xr:uid="{9F8FE798-E80D-4827-97D8-B61A98343C28}"/>
    <cellStyle name="40% - Accent6 29 3 2" xfId="23341" xr:uid="{10516B66-1D67-4063-874F-83A7BC4D698E}"/>
    <cellStyle name="40% - Accent6 29 4" xfId="21519" xr:uid="{47092736-580A-4794-89B5-A89C512991C9}"/>
    <cellStyle name="40% - Accent6 3" xfId="1395" xr:uid="{74BD2514-2CC0-486E-8709-F2F4387AF9C1}"/>
    <cellStyle name="40% - Accent6 3 2" xfId="4888" xr:uid="{FED72D62-E712-4B2E-BE3C-206A201CC46A}"/>
    <cellStyle name="40% - Accent6 3 2 2" xfId="10049" xr:uid="{8204F3FF-2505-44AD-AD57-44579A21F8C3}"/>
    <cellStyle name="40% - Accent6 3 2 2 2" xfId="10050" xr:uid="{11D77473-9388-4EC9-94D1-50159C185DBF}"/>
    <cellStyle name="40% - Accent6 3 2 3" xfId="10051" xr:uid="{944A584A-1F6A-405A-9638-558A3751B7D3}"/>
    <cellStyle name="40% - Accent6 3 2 4" xfId="10052" xr:uid="{619085D7-7B72-4F67-8FF0-91EE91CB002C}"/>
    <cellStyle name="40% - Accent6 3 2 5" xfId="10048" xr:uid="{E6C00EE9-5521-4311-8269-4ED6FDA4BEC9}"/>
    <cellStyle name="40% - Accent6 3 3" xfId="10053" xr:uid="{CF2F8B0E-E3DE-4CFE-854D-8C2010598A0C}"/>
    <cellStyle name="40% - Accent6 3 3 2" xfId="10054" xr:uid="{906DE3A4-8325-4875-91AE-2C42428A5739}"/>
    <cellStyle name="40% - Accent6 3 4" xfId="10055" xr:uid="{34141F0A-2021-41B8-B9BF-7ACB6133E285}"/>
    <cellStyle name="40% - Accent6 3 5" xfId="10056" xr:uid="{C808409C-189F-44BB-81FA-EE2CF4D6F102}"/>
    <cellStyle name="40% - Accent6 3 6" xfId="6880" xr:uid="{37C86F03-08FF-4643-A78F-1C3D26B980B0}"/>
    <cellStyle name="40% - Accent6 3 7" xfId="21520" xr:uid="{DC6AC883-A1AA-4276-B009-37041ABD270A}"/>
    <cellStyle name="40% - Accent6 30" xfId="1396" xr:uid="{BDB7DDF6-281F-4EDB-9988-6E481ECBF899}"/>
    <cellStyle name="40% - Accent6 30 2" xfId="10057" xr:uid="{A809E2A5-F978-4B96-9B2B-C1DFC33BD4A2}"/>
    <cellStyle name="40% - Accent6 30 2 2" xfId="22811" xr:uid="{BF0DDCC8-28DE-4FCE-AC99-542E3664998A}"/>
    <cellStyle name="40% - Accent6 30 3" xfId="15591" xr:uid="{0D85F212-E2D2-4636-9527-76B95C093848}"/>
    <cellStyle name="40% - Accent6 30 3 2" xfId="23342" xr:uid="{D658DBB8-17F4-4DCA-BEC1-40992B87B548}"/>
    <cellStyle name="40% - Accent6 30 4" xfId="21521" xr:uid="{ABA91271-E877-4565-BFA0-9A58C9324CD6}"/>
    <cellStyle name="40% - Accent6 31" xfId="2164" xr:uid="{1337D98E-E117-45D9-A9FB-62A07095A05B}"/>
    <cellStyle name="40% - Accent6 31 2" xfId="10058" xr:uid="{4F509B03-E2F5-4AAB-A752-7989F43742F1}"/>
    <cellStyle name="40% - Accent6 31 2 2" xfId="22812" xr:uid="{64C13292-9980-4EAE-9B9F-29CE10440794}"/>
    <cellStyle name="40% - Accent6 31 3" xfId="15592" xr:uid="{F231D541-8D4C-49EB-B467-B4D91A158C7E}"/>
    <cellStyle name="40% - Accent6 31 3 2" xfId="23343" xr:uid="{84C10ED8-B225-49CD-B961-C80DD74FFC24}"/>
    <cellStyle name="40% - Accent6 31 4" xfId="22245" xr:uid="{DAF3A0F5-D6F9-4710-8825-1C2C82ECCB7B}"/>
    <cellStyle name="40% - Accent6 32" xfId="2165" xr:uid="{B37EE490-9B8D-45D4-8AD0-BAED54E71C21}"/>
    <cellStyle name="40% - Accent6 32 2" xfId="10059" xr:uid="{E18A6CC5-6DA5-43EF-BC15-5D649F0BFA4E}"/>
    <cellStyle name="40% - Accent6 32 2 2" xfId="22813" xr:uid="{A0544914-28D9-490F-B48F-C3D98B5B2C46}"/>
    <cellStyle name="40% - Accent6 32 3" xfId="15593" xr:uid="{409D5E9F-6A8E-43A1-8AC7-6133B8FBA2F5}"/>
    <cellStyle name="40% - Accent6 32 3 2" xfId="23344" xr:uid="{238925C5-39EE-41F0-9CEF-25B4E5DE31EF}"/>
    <cellStyle name="40% - Accent6 32 4" xfId="22246" xr:uid="{F790C2C0-4F7E-448E-B676-29B261EF2131}"/>
    <cellStyle name="40% - Accent6 33" xfId="2166" xr:uid="{39C3F003-0D4B-4EF6-9279-E123811188C2}"/>
    <cellStyle name="40% - Accent6 33 2" xfId="10060" xr:uid="{D2B8FEAA-D623-4288-89B8-8D3EC106A00F}"/>
    <cellStyle name="40% - Accent6 33 2 2" xfId="22814" xr:uid="{6A1E22D7-E9DD-4F9D-A7F7-64E3BE03AF6E}"/>
    <cellStyle name="40% - Accent6 33 3" xfId="15594" xr:uid="{B80AA501-844D-4CC5-83E2-32F865740144}"/>
    <cellStyle name="40% - Accent6 33 3 2" xfId="23345" xr:uid="{63C6CC79-0613-468E-93FA-0342BE75660E}"/>
    <cellStyle name="40% - Accent6 33 4" xfId="22247" xr:uid="{82B81ADA-6D3C-41D4-A855-64B8BF6E1AE2}"/>
    <cellStyle name="40% - Accent6 34" xfId="2167" xr:uid="{F1A1E358-215A-419D-B59C-8409DB544CBE}"/>
    <cellStyle name="40% - Accent6 34 2" xfId="5780" xr:uid="{02D6A1B4-C0A0-49F5-A224-F6806FD79012}"/>
    <cellStyle name="40% - Accent6 34 3" xfId="22248" xr:uid="{EA7B0E3A-B70D-426B-BFD3-B1D6C3BC963B}"/>
    <cellStyle name="40% - Accent6 35" xfId="2168" xr:uid="{8F7C0988-B5BF-48B0-9604-2497B07D31E6}"/>
    <cellStyle name="40% - Accent6 35 2" xfId="22249" xr:uid="{17A3D7E9-F1C8-4C24-9166-6381BDC63EB7}"/>
    <cellStyle name="40% - Accent6 36" xfId="2169" xr:uid="{61003C18-D5E5-4C04-A8A5-8F07458B51FB}"/>
    <cellStyle name="40% - Accent6 36 2" xfId="22250" xr:uid="{1FBB9EDC-0E89-4325-9FF9-7D6CF405E018}"/>
    <cellStyle name="40% - Accent6 37" xfId="2170" xr:uid="{B837A630-9BE6-45A5-903D-CAF9235CBF9E}"/>
    <cellStyle name="40% - Accent6 37 2" xfId="22251" xr:uid="{D7343B34-5016-433F-AC31-78115530E547}"/>
    <cellStyle name="40% - Accent6 38" xfId="2171" xr:uid="{8A383CA0-4F51-4E9B-8A36-04E31B46F9C5}"/>
    <cellStyle name="40% - Accent6 38 2" xfId="22252" xr:uid="{C308438E-B6B6-45F7-8BAA-F4C0EDC5591E}"/>
    <cellStyle name="40% - Accent6 39" xfId="2172" xr:uid="{F8D525A5-0AB0-4F80-8524-CA116CF5506F}"/>
    <cellStyle name="40% - Accent6 39 2" xfId="22253" xr:uid="{8B615DCA-1EB1-49B1-BE66-59A6D63AD4E3}"/>
    <cellStyle name="40% - Accent6 4" xfId="1397" xr:uid="{8215DE3B-887C-40AB-A0D3-4B2B2D3F3D3D}"/>
    <cellStyle name="40% - Accent6 4 2" xfId="4987" xr:uid="{AF59BB53-8B4F-4BC2-9BFC-EB9CA6272C80}"/>
    <cellStyle name="40% - Accent6 4 2 2" xfId="10062" xr:uid="{FAEB3306-081B-4544-8C25-B32BDD1D05CD}"/>
    <cellStyle name="40% - Accent6 4 2 2 2" xfId="10063" xr:uid="{12C9967F-5761-4E9C-B65E-436F7F5B2C54}"/>
    <cellStyle name="40% - Accent6 4 2 3" xfId="10064" xr:uid="{279749F4-D996-4836-868B-544FC60AD484}"/>
    <cellStyle name="40% - Accent6 4 2 4" xfId="10065" xr:uid="{19AE1BD9-FC49-430A-AFDD-65A8F681CADC}"/>
    <cellStyle name="40% - Accent6 4 2 5" xfId="10061" xr:uid="{6EE9220E-5CBA-40F1-A2EB-4ED158702DB2}"/>
    <cellStyle name="40% - Accent6 4 3" xfId="10066" xr:uid="{B715747F-4BA9-4A1F-B3D2-E948011273DA}"/>
    <cellStyle name="40% - Accent6 4 3 2" xfId="10067" xr:uid="{56A27D0C-1EB9-4A44-AD68-D00C23D258D5}"/>
    <cellStyle name="40% - Accent6 4 4" xfId="10068" xr:uid="{B0370F31-FEC2-4157-8096-6C046CA74898}"/>
    <cellStyle name="40% - Accent6 4 5" xfId="10069" xr:uid="{692F580E-926D-4C11-B353-4C8C5E90A711}"/>
    <cellStyle name="40% - Accent6 4 6" xfId="6881" xr:uid="{ABCC3B3C-50FA-465D-904A-37A12CA2262F}"/>
    <cellStyle name="40% - Accent6 4 7" xfId="21522" xr:uid="{533D4FAE-FCA5-4BDA-8739-DCFC0D04DDB5}"/>
    <cellStyle name="40% - Accent6 40" xfId="2173" xr:uid="{D52B4491-C3B4-43D3-9CA7-50A3E102D0DC}"/>
    <cellStyle name="40% - Accent6 40 2" xfId="22254" xr:uid="{65AD8390-7124-45CF-9542-7CFA88ECE5BA}"/>
    <cellStyle name="40% - Accent6 41" xfId="2174" xr:uid="{0BB2C038-4CE5-4F74-AC00-251157408718}"/>
    <cellStyle name="40% - Accent6 41 2" xfId="22255" xr:uid="{5A2C38AD-3221-4B5B-A74D-8781C732B876}"/>
    <cellStyle name="40% - Accent6 42" xfId="2175" xr:uid="{536A2A16-F5C9-4C4E-81A6-54DA64A5CA65}"/>
    <cellStyle name="40% - Accent6 42 2" xfId="22256" xr:uid="{156366BF-F416-46C8-BFD3-8041BEDC8B3B}"/>
    <cellStyle name="40% - Accent6 43" xfId="2176" xr:uid="{6B787B5B-345B-44DF-BE50-0C680BF81C49}"/>
    <cellStyle name="40% - Accent6 43 2" xfId="22257" xr:uid="{015A8B33-15C4-446A-9DD0-E1DB09204B9E}"/>
    <cellStyle name="40% - Accent6 44" xfId="2177" xr:uid="{7E9B8C53-683B-48B8-8450-8A46AEFD1EEB}"/>
    <cellStyle name="40% - Accent6 44 2" xfId="22258" xr:uid="{693E710C-44CF-4B7C-ABF8-9B08870CFDF8}"/>
    <cellStyle name="40% - Accent6 45" xfId="2178" xr:uid="{78B0D959-F109-45ED-8691-A9993C265988}"/>
    <cellStyle name="40% - Accent6 45 2" xfId="22259" xr:uid="{537C906C-662B-4E1A-B6F8-10DA63135E98}"/>
    <cellStyle name="40% - Accent6 46" xfId="2179" xr:uid="{275329D0-1EC2-404F-8ADB-71AD084E534B}"/>
    <cellStyle name="40% - Accent6 46 2" xfId="22260" xr:uid="{DDCBCFDF-906A-4503-9B20-9296D74EB6D8}"/>
    <cellStyle name="40% - Accent6 47" xfId="2180" xr:uid="{F0A66F05-2835-44BB-BF3A-C0E7162D9E79}"/>
    <cellStyle name="40% - Accent6 47 2" xfId="22261" xr:uid="{0A93EFDD-5DBF-4699-92C2-5DFC773539B3}"/>
    <cellStyle name="40% - Accent6 48" xfId="2181" xr:uid="{3F513420-A6D6-4BCE-A680-EF9991E9C6A9}"/>
    <cellStyle name="40% - Accent6 48 2" xfId="22262" xr:uid="{EED2CB34-9A9F-40D5-843F-451C518C8CDA}"/>
    <cellStyle name="40% - Accent6 49" xfId="2182" xr:uid="{10B82D19-979E-4C1D-AFED-276799175D17}"/>
    <cellStyle name="40% - Accent6 49 2" xfId="22263" xr:uid="{DE2EE9A9-FE6B-48A9-B21B-C3A1CCBDB3AE}"/>
    <cellStyle name="40% - Accent6 5" xfId="1398" xr:uid="{D7742B6C-66C0-4236-86BE-C16CDF8DC8E2}"/>
    <cellStyle name="40% - Accent6 5 2" xfId="10070" xr:uid="{21EA25AE-28A9-4754-9860-EA6EA9F5B758}"/>
    <cellStyle name="40% - Accent6 5 2 2" xfId="10071" xr:uid="{31FA4904-475C-43BD-97E6-D82160EC5597}"/>
    <cellStyle name="40% - Accent6 5 2 2 2" xfId="10072" xr:uid="{95CC99E3-FD89-4920-AC61-791D0A2F17F3}"/>
    <cellStyle name="40% - Accent6 5 2 3" xfId="10073" xr:uid="{BC7DBB65-9D86-4D2E-99E8-E17409433D8C}"/>
    <cellStyle name="40% - Accent6 5 2 4" xfId="10074" xr:uid="{5773F23F-5EAE-4EE7-A09D-4A0E5B1F189D}"/>
    <cellStyle name="40% - Accent6 5 3" xfId="10075" xr:uid="{20453E3A-1C20-4C5F-BEB4-4661F33BA8F7}"/>
    <cellStyle name="40% - Accent6 5 3 2" xfId="10076" xr:uid="{D27F94F1-5A87-472E-B501-45CA74C5BD64}"/>
    <cellStyle name="40% - Accent6 5 4" xfId="10077" xr:uid="{67088653-6686-4D77-9C7A-4E8578E30A54}"/>
    <cellStyle name="40% - Accent6 5 5" xfId="10078" xr:uid="{59B6184B-B9EA-41E8-9F6D-62F3AAA22B9A}"/>
    <cellStyle name="40% - Accent6 5 6" xfId="6882" xr:uid="{827FEA65-7A33-40F6-BB0D-E7E3AA1F95A0}"/>
    <cellStyle name="40% - Accent6 5 7" xfId="21523" xr:uid="{1739237E-45B4-4E62-84BF-34ABABD730B7}"/>
    <cellStyle name="40% - Accent6 50" xfId="2183" xr:uid="{87788A64-5300-4352-BFE4-F1EBF5D086F7}"/>
    <cellStyle name="40% - Accent6 50 2" xfId="22264" xr:uid="{C406A9DA-BBC1-4CB8-B15D-A6A00AE38FD1}"/>
    <cellStyle name="40% - Accent6 51" xfId="2184" xr:uid="{103F50C5-FEF1-4F16-B9F5-9EAB8CD86BEC}"/>
    <cellStyle name="40% - Accent6 51 2" xfId="22265" xr:uid="{D2D88D43-C1A7-477D-B68C-3DCB567CDA3E}"/>
    <cellStyle name="40% - Accent6 52" xfId="2185" xr:uid="{4ACB371E-6E23-44D5-AB0A-C7B80703237B}"/>
    <cellStyle name="40% - Accent6 52 2" xfId="22266" xr:uid="{6A02C9D2-2300-4855-87F6-F984179F79B5}"/>
    <cellStyle name="40% - Accent6 53" xfId="2186" xr:uid="{F041459A-835F-47EF-A8A8-83A470E4655D}"/>
    <cellStyle name="40% - Accent6 53 2" xfId="22267" xr:uid="{1CECFF34-FCE3-4515-8A3C-5253775B5A3B}"/>
    <cellStyle name="40% - Accent6 54" xfId="2187" xr:uid="{E2EFBBB5-9B56-49DE-B0AC-BA86530B6CCE}"/>
    <cellStyle name="40% - Accent6 54 2" xfId="22268" xr:uid="{EEED05FC-5D50-4F0B-833A-8BD53442E032}"/>
    <cellStyle name="40% - Accent6 55" xfId="2188" xr:uid="{E716E2A0-0537-41D3-B55A-E05941DA40E2}"/>
    <cellStyle name="40% - Accent6 55 2" xfId="22269" xr:uid="{9E6D8EA4-986F-440C-A30C-C417AE20C5AB}"/>
    <cellStyle name="40% - Accent6 56" xfId="2189" xr:uid="{F552E72D-3A29-40B3-80C8-96429F93A14A}"/>
    <cellStyle name="40% - Accent6 56 2" xfId="22270" xr:uid="{172690B4-017F-4FA9-90E7-4C9ED8F74BF2}"/>
    <cellStyle name="40% - Accent6 57" xfId="2190" xr:uid="{EBE41C37-5F0E-451D-BC62-5DA80B6BF55D}"/>
    <cellStyle name="40% - Accent6 57 2" xfId="22271" xr:uid="{45C3057A-66B6-4341-AC1D-6D0C7BEE4917}"/>
    <cellStyle name="40% - Accent6 58" xfId="2191" xr:uid="{14047963-9CBA-4FC3-AA74-322E4227A17F}"/>
    <cellStyle name="40% - Accent6 58 2" xfId="22272" xr:uid="{BA28556E-4024-4D21-A49E-7FEF9163C288}"/>
    <cellStyle name="40% - Accent6 59" xfId="2192" xr:uid="{44278B09-104A-485F-9E01-FF34457DDA78}"/>
    <cellStyle name="40% - Accent6 59 2" xfId="22273" xr:uid="{CDB99FC3-49B6-44BD-8280-BD4E2087FE37}"/>
    <cellStyle name="40% - Accent6 6" xfId="1399" xr:uid="{E7576952-6C00-4739-8D6E-F39B91002914}"/>
    <cellStyle name="40% - Accent6 6 2" xfId="10079" xr:uid="{C5E33A09-E34A-4525-9858-BC5FE1E818E0}"/>
    <cellStyle name="40% - Accent6 6 2 2" xfId="10080" xr:uid="{C5C7FA79-9700-4A14-BB17-0028E7CF0166}"/>
    <cellStyle name="40% - Accent6 6 2 2 2" xfId="10081" xr:uid="{49FCEE75-8CFC-4612-AE3C-CB9FA1673DF4}"/>
    <cellStyle name="40% - Accent6 6 2 3" xfId="10082" xr:uid="{36AADDA5-9A73-469A-95EE-D434BC9782F1}"/>
    <cellStyle name="40% - Accent6 6 2 4" xfId="10083" xr:uid="{1F064C78-CD87-4B31-A3B6-801720D1D392}"/>
    <cellStyle name="40% - Accent6 6 3" xfId="10084" xr:uid="{3C5569B0-1A41-49B1-92BB-8836AD0B6764}"/>
    <cellStyle name="40% - Accent6 6 3 2" xfId="10085" xr:uid="{FD4FEA38-C586-43C1-B255-160639E9746A}"/>
    <cellStyle name="40% - Accent6 6 4" xfId="10086" xr:uid="{0A087CF0-EFF7-4252-AB78-03C8043D6470}"/>
    <cellStyle name="40% - Accent6 6 5" xfId="10087" xr:uid="{BC6B8AE7-021D-4FAB-9F70-10CA7F59B11D}"/>
    <cellStyle name="40% - Accent6 6 6" xfId="6883" xr:uid="{B2F93179-1672-4246-AA1C-B70F82A6A491}"/>
    <cellStyle name="40% - Accent6 6 7" xfId="21524" xr:uid="{AF23DA81-4BD7-426C-A71F-770512B263EF}"/>
    <cellStyle name="40% - Accent6 60" xfId="2193" xr:uid="{5E86F913-C6AC-4C75-88FD-21E0F035CE4D}"/>
    <cellStyle name="40% - Accent6 60 2" xfId="22274" xr:uid="{0B41558F-3AF2-47FA-A073-9079AE9FFCA5}"/>
    <cellStyle name="40% - Accent6 61" xfId="2194" xr:uid="{53256BB4-8EF1-4744-8945-326058655CE3}"/>
    <cellStyle name="40% - Accent6 61 2" xfId="22275" xr:uid="{AF76B460-45FD-45BD-B877-68FF8B465387}"/>
    <cellStyle name="40% - Accent6 62" xfId="2195" xr:uid="{47007121-3921-4311-AD76-C2DD3CD6E76A}"/>
    <cellStyle name="40% - Accent6 62 2" xfId="22276" xr:uid="{9F823C64-E569-46B4-ADED-97FA824FDB1D}"/>
    <cellStyle name="40% - Accent6 63" xfId="2196" xr:uid="{CA314069-65B5-4EBC-85F4-BDA7671D4BEB}"/>
    <cellStyle name="40% - Accent6 63 2" xfId="22277" xr:uid="{29179F77-E4A6-4CBA-9C84-17EA4E531239}"/>
    <cellStyle name="40% - Accent6 64" xfId="2197" xr:uid="{F60C5A70-5196-4FCD-ADCB-8D5F7B51D602}"/>
    <cellStyle name="40% - Accent6 64 2" xfId="22278" xr:uid="{6340D8D1-5700-4851-AB3A-F65F05E19182}"/>
    <cellStyle name="40% - Accent6 65" xfId="2198" xr:uid="{A13589EA-41CD-4D8A-8E46-86C8A550BA77}"/>
    <cellStyle name="40% - Accent6 65 2" xfId="22279" xr:uid="{70A6D5E2-2FA5-402B-B6E8-3C2170D1B105}"/>
    <cellStyle name="40% - Accent6 66" xfId="2199" xr:uid="{BF78914C-1FA3-4D4D-9293-6A57AB43333B}"/>
    <cellStyle name="40% - Accent6 66 2" xfId="22280" xr:uid="{22998351-4E8C-4958-B066-24F7B27923BB}"/>
    <cellStyle name="40% - Accent6 67" xfId="2200" xr:uid="{3D629FEB-3150-450C-ABAE-B55A25EE2956}"/>
    <cellStyle name="40% - Accent6 67 2" xfId="22281" xr:uid="{AF2747C8-0AFB-4768-B6BB-E1FF3D2B9C96}"/>
    <cellStyle name="40% - Accent6 68" xfId="2201" xr:uid="{FDEFE9D8-0831-47DC-B757-7372ADD3C41A}"/>
    <cellStyle name="40% - Accent6 68 2" xfId="22282" xr:uid="{390CDD7B-281F-4DB9-B8B6-7429EE0715F9}"/>
    <cellStyle name="40% - Accent6 69" xfId="2202" xr:uid="{38755EE4-39AD-45F1-AE72-914CE7172919}"/>
    <cellStyle name="40% - Accent6 69 2" xfId="22283" xr:uid="{6F3FACD8-163D-44FB-9343-E2E30A09B073}"/>
    <cellStyle name="40% - Accent6 7" xfId="1400" xr:uid="{337320EE-8C03-433B-BC26-59CB5EB44FE6}"/>
    <cellStyle name="40% - Accent6 7 2" xfId="10088" xr:uid="{5A87A3A5-AF04-4D64-876E-C16CEEA6D709}"/>
    <cellStyle name="40% - Accent6 7 2 2" xfId="10089" xr:uid="{9513A2C7-BDD1-4FE9-812D-04ABBF686EFF}"/>
    <cellStyle name="40% - Accent6 7 2 3" xfId="10090" xr:uid="{E74FEEC9-AE9C-4302-B494-4585E5CB0B24}"/>
    <cellStyle name="40% - Accent6 7 3" xfId="10091" xr:uid="{AE3CABE6-F850-4876-9383-22FDB4F27A7D}"/>
    <cellStyle name="40% - Accent6 7 4" xfId="10092" xr:uid="{F5B89EE2-CAE0-41DB-A027-EF1C60E290F5}"/>
    <cellStyle name="40% - Accent6 7 5" xfId="10093" xr:uid="{4C41BACB-BF8F-4D9F-ACC7-306447D9E7A8}"/>
    <cellStyle name="40% - Accent6 7 6" xfId="6884" xr:uid="{5F225ABD-AAEA-425C-9B25-DE7E4C789663}"/>
    <cellStyle name="40% - Accent6 7 7" xfId="21525" xr:uid="{C031DBE0-5636-4B2B-B416-D04DD9501DD4}"/>
    <cellStyle name="40% - Accent6 70" xfId="2203" xr:uid="{8B6AED60-A43A-46A2-A900-1CFE719AC4C4}"/>
    <cellStyle name="40% - Accent6 70 2" xfId="22284" xr:uid="{F687CB90-16D3-4322-B58E-1B831B502E84}"/>
    <cellStyle name="40% - Accent6 71" xfId="2204" xr:uid="{487E2B3B-0C31-47A3-BC1A-0B294D50DD20}"/>
    <cellStyle name="40% - Accent6 71 2" xfId="22285" xr:uid="{98F7DD95-652A-4CEE-AE06-C5C30EE5EF0D}"/>
    <cellStyle name="40% - Accent6 72" xfId="2205" xr:uid="{7636128D-477C-43BA-A1A4-5990FB8BF09A}"/>
    <cellStyle name="40% - Accent6 72 2" xfId="22286" xr:uid="{1FE055B6-0AAF-4B86-87FA-771525EE2319}"/>
    <cellStyle name="40% - Accent6 73" xfId="2206" xr:uid="{74BB10A2-F9AA-419A-B154-7F81B6C29014}"/>
    <cellStyle name="40% - Accent6 73 2" xfId="22287" xr:uid="{777A6FF0-C836-40BE-BDDD-77F1A81D498E}"/>
    <cellStyle name="40% - Accent6 74" xfId="2207" xr:uid="{F0BDBE6F-A77B-4E93-8E1B-48260D1655AF}"/>
    <cellStyle name="40% - Accent6 74 2" xfId="22288" xr:uid="{C5A96C70-F69B-4C00-BC59-FE4461EDB964}"/>
    <cellStyle name="40% - Accent6 75" xfId="2208" xr:uid="{2563D826-2814-4ED3-9E1D-852DD9D91ABF}"/>
    <cellStyle name="40% - Accent6 75 2" xfId="22289" xr:uid="{84921E40-7738-4FA9-B37B-F1E5D6C5745B}"/>
    <cellStyle name="40% - Accent6 76" xfId="2209" xr:uid="{612134E5-E79A-48A8-9CD3-E645CE316230}"/>
    <cellStyle name="40% - Accent6 76 2" xfId="22290" xr:uid="{484311D4-8F59-4EDE-9809-D447641F0BB5}"/>
    <cellStyle name="40% - Accent6 77" xfId="2210" xr:uid="{160E4E0D-23DA-4E7C-AEAB-1335BB89D88D}"/>
    <cellStyle name="40% - Accent6 77 2" xfId="22291" xr:uid="{6319AA4B-63F1-4DA0-9244-3321024B482F}"/>
    <cellStyle name="40% - Accent6 78" xfId="2211" xr:uid="{8FA306A1-91A3-49A8-B308-A8614599B847}"/>
    <cellStyle name="40% - Accent6 78 2" xfId="22292" xr:uid="{FD1B35B1-73BB-4F72-8CE7-C03F4CBFEBA7}"/>
    <cellStyle name="40% - Accent6 79" xfId="2212" xr:uid="{B41F0275-F51F-44DC-9F13-68D76FCCD44A}"/>
    <cellStyle name="40% - Accent6 79 2" xfId="22293" xr:uid="{0CC64A99-0285-4E95-A193-39E4336AEE34}"/>
    <cellStyle name="40% - Accent6 8" xfId="1401" xr:uid="{A28CE2D2-FCE0-472C-A0B2-DF1142396367}"/>
    <cellStyle name="40% - Accent6 8 2" xfId="10094" xr:uid="{CB9E0678-32C1-4F7F-BE73-9158EB6AF8DE}"/>
    <cellStyle name="40% - Accent6 8 2 2" xfId="10095" xr:uid="{CFC28AD4-ACBC-460C-89E8-E56181E9829A}"/>
    <cellStyle name="40% - Accent6 8 2 3" xfId="10096" xr:uid="{3C84EA25-E19C-435B-BEDF-837CBD9CA2C0}"/>
    <cellStyle name="40% - Accent6 8 3" xfId="10097" xr:uid="{694713DE-5D38-4830-A9C5-D62F39C3C2DA}"/>
    <cellStyle name="40% - Accent6 8 4" xfId="10098" xr:uid="{D798E53B-8D32-4E63-AA54-250981EC8137}"/>
    <cellStyle name="40% - Accent6 8 5" xfId="10099" xr:uid="{1F2CB87A-A4C1-448C-9D34-640D40FBEF07}"/>
    <cellStyle name="40% - Accent6 8 6" xfId="6885" xr:uid="{1211F881-045F-44A9-8831-5624AAC8EAEC}"/>
    <cellStyle name="40% - Accent6 8 7" xfId="21526" xr:uid="{B33962D9-1D27-488C-9EB4-57EAB6CC8DEF}"/>
    <cellStyle name="40% - Accent6 80" xfId="2213" xr:uid="{1D2D908B-029C-4427-975B-159F4C8A37AE}"/>
    <cellStyle name="40% - Accent6 80 2" xfId="22294" xr:uid="{314638E6-7D7B-4901-A70F-A30279C3F482}"/>
    <cellStyle name="40% - Accent6 81" xfId="2214" xr:uid="{2F2EF489-8CEE-4F2E-9CDB-C5198E8472DD}"/>
    <cellStyle name="40% - Accent6 81 2" xfId="22295" xr:uid="{F919F2CD-B9D7-47E6-AE9B-C14B693A88E7}"/>
    <cellStyle name="40% - Accent6 82" xfId="2215" xr:uid="{D76731B4-1004-409D-8D2F-24F43D7AE3BB}"/>
    <cellStyle name="40% - Accent6 82 2" xfId="22296" xr:uid="{78916161-924B-4173-BAF8-BE6341AFBD25}"/>
    <cellStyle name="40% - Accent6 83" xfId="2216" xr:uid="{AEF89CBD-EF2B-46CC-AEE0-F7FAE3F26832}"/>
    <cellStyle name="40% - Accent6 83 2" xfId="22297" xr:uid="{B164EC36-91DA-4F8C-9854-CFD12B612474}"/>
    <cellStyle name="40% - Accent6 84" xfId="2217" xr:uid="{D8898481-853A-4110-9E0E-D0CCCCD0354E}"/>
    <cellStyle name="40% - Accent6 84 2" xfId="22298" xr:uid="{2F70530D-8768-4731-ABF3-5239B0841A66}"/>
    <cellStyle name="40% - Accent6 85" xfId="2218" xr:uid="{8B2565F7-233A-4232-80E4-8877E51AAD08}"/>
    <cellStyle name="40% - Accent6 85 2" xfId="22299" xr:uid="{29244221-02F6-4F94-9C10-1DF1E88C1258}"/>
    <cellStyle name="40% - Accent6 86" xfId="2219" xr:uid="{CA8ACDA0-C41F-42EE-91B4-6E4864877D8E}"/>
    <cellStyle name="40% - Accent6 86 2" xfId="22300" xr:uid="{2CC7EC98-9219-4C84-B84F-302CFA019905}"/>
    <cellStyle name="40% - Accent6 87" xfId="2220" xr:uid="{8BB89906-D020-41B8-83E8-D5F139FD8E07}"/>
    <cellStyle name="40% - Accent6 87 2" xfId="22301" xr:uid="{712CE1AF-1B28-4032-803B-B85F09E50327}"/>
    <cellStyle name="40% - Accent6 88" xfId="2221" xr:uid="{244D1C6A-CD64-46ED-A69C-293073821561}"/>
    <cellStyle name="40% - Accent6 88 2" xfId="22302" xr:uid="{CFC5D09B-DDF4-484E-8543-71AAC7525BCA}"/>
    <cellStyle name="40% - Accent6 89" xfId="15719" xr:uid="{F77BF420-B7CF-4B1C-A867-0D04974CE5E5}"/>
    <cellStyle name="40% - Accent6 89 2" xfId="23449" xr:uid="{BE388A8A-E1C2-4EE1-BE82-CB45BD6B6D20}"/>
    <cellStyle name="40% - Accent6 9" xfId="1402" xr:uid="{BBCFDB72-AC82-4DE1-87F9-D160C92BC4C1}"/>
    <cellStyle name="40% - Accent6 9 2" xfId="10100" xr:uid="{33B7F6B8-C936-4345-A7AF-F9F865C23215}"/>
    <cellStyle name="40% - Accent6 9 2 2" xfId="10101" xr:uid="{1E3E1FA1-AC9E-47A9-A687-6EF237E52B0C}"/>
    <cellStyle name="40% - Accent6 9 2 3" xfId="10102" xr:uid="{DC9EDAEB-B74F-4FFC-91BB-15C8F0BD65D3}"/>
    <cellStyle name="40% - Accent6 9 3" xfId="10103" xr:uid="{C282FFA6-4E83-44DE-8D40-31E7F170DF42}"/>
    <cellStyle name="40% - Accent6 9 4" xfId="10104" xr:uid="{09D9532D-853E-44DF-9137-170F63AED710}"/>
    <cellStyle name="40% - Accent6 9 5" xfId="10105" xr:uid="{3149D713-DDAE-4577-8075-1D09E23B18A5}"/>
    <cellStyle name="40% - Accent6 9 6" xfId="6886" xr:uid="{06022E54-3426-4C33-A551-500843FDE77E}"/>
    <cellStyle name="40% - Accent6 9 7" xfId="21527" xr:uid="{EC6F0E11-01C5-495E-9147-CB93303B1C90}"/>
    <cellStyle name="40% - Accent6 90" xfId="21054" xr:uid="{306A23C0-5FF9-44DE-AE6F-5A8FDAA8B42E}"/>
    <cellStyle name="40% - アクセント 1" xfId="6887" xr:uid="{621592A5-E31D-43F5-8689-5BB032033556}"/>
    <cellStyle name="40% - アクセント 1 2" xfId="10106" xr:uid="{01E41771-B598-4AF3-A95D-AFB8524FCE40}"/>
    <cellStyle name="40% - アクセント 1 3" xfId="10107" xr:uid="{6D1EB068-C06A-4272-B281-6F106F75C092}"/>
    <cellStyle name="40% - アクセント 2" xfId="6888" xr:uid="{C896FC2A-26E1-41C2-815A-333C95D07DD5}"/>
    <cellStyle name="40% - アクセント 2 2" xfId="10108" xr:uid="{55DF1335-4A01-41A0-96C3-147B9044A232}"/>
    <cellStyle name="40% - アクセント 2 3" xfId="10109" xr:uid="{E3AD19C3-93F8-48DD-A6C6-5361CB231827}"/>
    <cellStyle name="40% - アクセント 3" xfId="6889" xr:uid="{8862AD8F-42B3-4F38-80C9-E86482B12B94}"/>
    <cellStyle name="40% - アクセント 3 2" xfId="10110" xr:uid="{A27BA808-A0BE-4B89-AD16-1425D6F2E2A7}"/>
    <cellStyle name="40% - アクセント 3 3" xfId="10111" xr:uid="{9B136869-599F-4C82-B2D9-B1BB81BB1BBB}"/>
    <cellStyle name="40% - アクセント 4" xfId="6890" xr:uid="{08ECB77A-41FD-4F9A-BAC8-3F325642F0E4}"/>
    <cellStyle name="40% - アクセント 4 2" xfId="10112" xr:uid="{39177D39-136E-4B7E-BF58-89890C11AC1E}"/>
    <cellStyle name="40% - アクセント 4 3" xfId="10113" xr:uid="{F509998E-131C-420D-9026-2AB554BCCEB1}"/>
    <cellStyle name="40% - アクセント 5" xfId="6891" xr:uid="{A7882666-F194-49DD-818C-054A4277B5BD}"/>
    <cellStyle name="40% - アクセント 5 2" xfId="10114" xr:uid="{34D8C9F8-F700-4480-A157-C8024576CCC3}"/>
    <cellStyle name="40% - アクセント 5 3" xfId="10115" xr:uid="{D714FA70-6035-427B-8A01-30202D96141F}"/>
    <cellStyle name="40% - アクセント 6" xfId="6892" xr:uid="{9FF5468F-7853-4C30-9429-EBFC7B55B8EE}"/>
    <cellStyle name="40% - アクセント 6 2" xfId="10116" xr:uid="{9146B5E8-C603-461F-80E1-6267E80D7624}"/>
    <cellStyle name="40% - アクセント 6 3" xfId="10117" xr:uid="{C1D3E82C-C99F-4604-929E-C32B2641EFB9}"/>
    <cellStyle name="40% - ส่วนที่ถูกเน้น1" xfId="194" xr:uid="{D8ABE489-19DA-473E-A71D-786DBBA3692B}"/>
    <cellStyle name="40% - ส่วนที่ถูกเน้น1 2" xfId="195" xr:uid="{DFF28A9F-18CF-40AA-953C-807D274A0078}"/>
    <cellStyle name="40% - ส่วนที่ถูกเน้น1 2 2" xfId="10118" xr:uid="{F2709867-7A56-4B1B-A330-FBE117BE61D7}"/>
    <cellStyle name="40% - ส่วนที่ถูกเน้น1 2 3" xfId="10119" xr:uid="{B297FE26-99C2-4983-8EE2-9939B8459335}"/>
    <cellStyle name="40% - ส่วนที่ถูกเน้น1 3" xfId="196" xr:uid="{62EC7E9F-C117-498F-92B4-10D785620FE8}"/>
    <cellStyle name="40% - ส่วนที่ถูกเน้น1 3 2" xfId="4889" xr:uid="{9D47457C-4D1F-478E-B1D2-36228D6B5709}"/>
    <cellStyle name="40% - ส่วนที่ถูกเน้น1 3 2 2" xfId="10120" xr:uid="{9F15DEE4-6F24-4F3A-B90A-26B359DD9D96}"/>
    <cellStyle name="40% - ส่วนที่ถูกเน้น1 3 3" xfId="10121" xr:uid="{E825391B-9AA7-4131-9A37-A53DB7840180}"/>
    <cellStyle name="40% - ส่วนที่ถูกเน้น1 3 4" xfId="6023" xr:uid="{213E8B31-CF78-4A1B-8D2B-529F07BDBAD9}"/>
    <cellStyle name="40% - ส่วนที่ถูกเน้น1 4" xfId="197" xr:uid="{54B89C58-16BB-4D53-92A8-7458804719C8}"/>
    <cellStyle name="40% - ส่วนที่ถูกเน้น1 4 2" xfId="4986" xr:uid="{A6BE232D-8D4E-443A-8143-2A10DF91B93C}"/>
    <cellStyle name="40% - ส่วนที่ถูกเน้น1 4 2 2" xfId="10122" xr:uid="{E6EC703C-A0E2-411E-9573-387C0C46273B}"/>
    <cellStyle name="40% - ส่วนที่ถูกเน้น1 4 3" xfId="10123" xr:uid="{56A8C01F-8A71-4528-A7AF-63D8B8B9DE54}"/>
    <cellStyle name="40% - ส่วนที่ถูกเน้น1 4 4" xfId="6024" xr:uid="{30C09CEA-666F-44BE-A9F6-CFED5EA084F6}"/>
    <cellStyle name="40% - ส่วนที่ถูกเน้น1 5" xfId="10124" xr:uid="{939D217F-BEDC-4540-8711-10CBFF092F7B}"/>
    <cellStyle name="40% - ส่วนที่ถูกเน้น1 6" xfId="10125" xr:uid="{A9B82DD1-47C9-41C7-AEE8-9F1F507D8E1F}"/>
    <cellStyle name="40% - ส่วนที่ถูกเน้น1 7" xfId="5781" xr:uid="{73ED542D-8FC6-418A-AABD-DECE28B2F7F2}"/>
    <cellStyle name="40% - ส่วนที่ถูกเน้น1 8" xfId="5146" xr:uid="{6003222C-FA27-4534-9E11-BAC6BCEF72C4}"/>
    <cellStyle name="40% - ส่วนที่ถูกเน้น2" xfId="4639" xr:uid="{8674708B-BA59-41CC-A212-DE5DF214017A}"/>
    <cellStyle name="40% - ส่วนที่ถูกเน้น2 2" xfId="198" xr:uid="{E9364C45-25F9-4293-B666-29F52AC0D4EC}"/>
    <cellStyle name="40% - ส่วนที่ถูกเน้น2 2 2" xfId="10126" xr:uid="{1636D48B-9F48-4725-B571-F82E5DF96114}"/>
    <cellStyle name="40% - ส่วนที่ถูกเน้น2 2 3" xfId="10127" xr:uid="{C0EBABFF-8E59-4CC5-803B-9768CB34E843}"/>
    <cellStyle name="40% - ส่วนที่ถูกเน้น2 3" xfId="199" xr:uid="{935848A5-D710-4032-94A2-99A17B7A4D4E}"/>
    <cellStyle name="40% - ส่วนที่ถูกเน้น2 3 2" xfId="4890" xr:uid="{23DF245E-0F6C-4505-A0B8-E01AB6EFB073}"/>
    <cellStyle name="40% - ส่วนที่ถูกเน้น2 3 2 2" xfId="10128" xr:uid="{0EEB1444-91A0-4C62-A5F7-333AA757A6E9}"/>
    <cellStyle name="40% - ส่วนที่ถูกเน้น2 3 3" xfId="10129" xr:uid="{BE2EADE5-732D-48E7-B49D-E5AC31C30E5E}"/>
    <cellStyle name="40% - ส่วนที่ถูกเน้น2 3 4" xfId="6025" xr:uid="{90FA1CAF-27A7-4E16-82C4-9804286D37C1}"/>
    <cellStyle name="40% - ส่วนที่ถูกเน้น2 4" xfId="200" xr:uid="{1E54CECB-9417-4BA8-B460-105DED141B66}"/>
    <cellStyle name="40% - ส่วนที่ถูกเน้น2 4 2" xfId="4985" xr:uid="{24A665E3-70AF-4A5A-9A0B-9DB3AEE1A446}"/>
    <cellStyle name="40% - ส่วนที่ถูกเน้น2 4 2 2" xfId="10130" xr:uid="{B1EC723E-E3B3-48A0-AF09-76B545E95188}"/>
    <cellStyle name="40% - ส่วนที่ถูกเน้น2 4 3" xfId="10131" xr:uid="{5C066E40-38DC-404F-998B-D8B8201F2E46}"/>
    <cellStyle name="40% - ส่วนที่ถูกเน้น2 4 4" xfId="6026" xr:uid="{C3FB5167-5B2F-4077-89EF-908205589003}"/>
    <cellStyle name="40% - ส่วนที่ถูกเน้น2 5" xfId="10132" xr:uid="{1003D5E9-3409-41CE-AF74-0CEAE87A6F71}"/>
    <cellStyle name="40% - ส่วนที่ถูกเน้น2 6" xfId="10133" xr:uid="{19F326DD-EEE1-43D4-B813-E7DF2ED6E8C2}"/>
    <cellStyle name="40% - ส่วนที่ถูกเน้น2 7" xfId="5782" xr:uid="{88CCF450-1874-4402-86D7-6CA516E12889}"/>
    <cellStyle name="40% - ส่วนที่ถูกเน้น2 8" xfId="5147" xr:uid="{8BF67C5C-9DA2-4B1E-8B2F-DC083954069E}"/>
    <cellStyle name="40% - ส่วนที่ถูกเน้น3" xfId="201" xr:uid="{1A512E80-4EC2-437A-8772-ECD8CC3D7638}"/>
    <cellStyle name="40% - ส่วนที่ถูกเน้น3 2" xfId="202" xr:uid="{E6904C90-2D93-4DD7-8645-90621C40D295}"/>
    <cellStyle name="40% - ส่วนที่ถูกเน้น3 2 2" xfId="10134" xr:uid="{CA2F70ED-3F12-44D3-9C53-2CFC80E86CB2}"/>
    <cellStyle name="40% - ส่วนที่ถูกเน้น3 2 2 2" xfId="10135" xr:uid="{FB334DC7-0E23-4CA1-8C30-184094EC3758}"/>
    <cellStyle name="40% - ส่วนที่ถูกเน้น3 2 3" xfId="10136" xr:uid="{D651409F-8846-449E-B012-AFD26A7669E6}"/>
    <cellStyle name="40% - ส่วนที่ถูกเน้น3 3" xfId="203" xr:uid="{0AE49C95-AC70-44ED-81B6-0268AB3BC910}"/>
    <cellStyle name="40% - ส่วนที่ถูกเน้น3 3 2" xfId="4891" xr:uid="{801AD9D4-B482-415D-ABF6-36245EF77A5C}"/>
    <cellStyle name="40% - ส่วนที่ถูกเน้น3 3 2 2" xfId="10138" xr:uid="{DA43F2B5-FF19-4135-B9C1-042B89B4DDA5}"/>
    <cellStyle name="40% - ส่วนที่ถูกเน้น3 3 2 3" xfId="10137" xr:uid="{B1D5C634-FED6-43AD-865B-ECC799054FA7}"/>
    <cellStyle name="40% - ส่วนที่ถูกเน้น3 3 3" xfId="10139" xr:uid="{F7A897D3-FE55-435D-AB07-F7FA161C86CE}"/>
    <cellStyle name="40% - ส่วนที่ถูกเน้น3 3 4" xfId="6027" xr:uid="{113CDB47-9D14-4BB9-9C08-F13946B308CB}"/>
    <cellStyle name="40% - ส่วนที่ถูกเน้น3 4" xfId="204" xr:uid="{5A818A69-8C48-4B7B-A689-80EED562A34B}"/>
    <cellStyle name="40% - ส่วนที่ถูกเน้น3 4 2" xfId="4984" xr:uid="{EA56018D-E832-415B-BFED-372875C3142A}"/>
    <cellStyle name="40% - ส่วนที่ถูกเน้น3 4 2 2" xfId="10141" xr:uid="{6DBB18A8-342F-4580-97C3-DF9CF67720BE}"/>
    <cellStyle name="40% - ส่วนที่ถูกเน้น3 4 2 3" xfId="10140" xr:uid="{D41E22B8-3559-4E2A-8A71-027B33FF9839}"/>
    <cellStyle name="40% - ส่วนที่ถูกเน้น3 4 3" xfId="10142" xr:uid="{1CA08F9A-4B09-47BB-9556-91D422A09F14}"/>
    <cellStyle name="40% - ส่วนที่ถูกเน้น3 4 4" xfId="6028" xr:uid="{7C06C890-204F-43FC-9416-60BDDC175369}"/>
    <cellStyle name="40% - ส่วนที่ถูกเน้น3 5" xfId="10143" xr:uid="{C381E5B0-289F-4B47-8723-3590B925CA9F}"/>
    <cellStyle name="40% - ส่วนที่ถูกเน้น3 6" xfId="10144" xr:uid="{4C1CAB71-62D3-4C10-86D1-109FCBE7BA1D}"/>
    <cellStyle name="40% - ส่วนที่ถูกเน้น3 7" xfId="5783" xr:uid="{BC93BF1A-5B08-4AE6-99BE-2A7CB9B68002}"/>
    <cellStyle name="40% - ส่วนที่ถูกเน้น3 8" xfId="5148" xr:uid="{271E2033-A1B5-4282-B942-5A4E21D12CE8}"/>
    <cellStyle name="40% - ส่วนที่ถูกเน้น4" xfId="205" xr:uid="{F79453DE-C755-4514-A1D3-A2C8BC37E77D}"/>
    <cellStyle name="40% - ส่วนที่ถูกเน้น4 2" xfId="206" xr:uid="{34C77FD2-EB0F-4812-98EF-287F594CABA8}"/>
    <cellStyle name="40% - ส่วนที่ถูกเน้น4 2 2" xfId="10145" xr:uid="{5AA18627-4A70-4473-9D05-DC28FAC5E7A0}"/>
    <cellStyle name="40% - ส่วนที่ถูกเน้น4 2 3" xfId="10146" xr:uid="{10F092E2-3ABD-4D7A-92BC-C8A54AD8178B}"/>
    <cellStyle name="40% - ส่วนที่ถูกเน้น4 3" xfId="207" xr:uid="{C2CD3177-3A36-4050-AA1C-2FAA99A7F776}"/>
    <cellStyle name="40% - ส่วนที่ถูกเน้น4 3 2" xfId="4892" xr:uid="{2CA2FAFE-1312-4D2E-8421-1EA4681DAC55}"/>
    <cellStyle name="40% - ส่วนที่ถูกเน้น4 3 2 2" xfId="10147" xr:uid="{FC020F34-05A0-43D5-A981-94797E9C09E1}"/>
    <cellStyle name="40% - ส่วนที่ถูกเน้น4 3 3" xfId="10148" xr:uid="{4BBD82B6-4D30-4091-A25B-40970DAA21F8}"/>
    <cellStyle name="40% - ส่วนที่ถูกเน้น4 3 4" xfId="6029" xr:uid="{5F324805-2515-4134-9124-964484204956}"/>
    <cellStyle name="40% - ส่วนที่ถูกเน้น4 4" xfId="208" xr:uid="{DBDF4CFB-336A-4BF5-9E90-E35869290001}"/>
    <cellStyle name="40% - ส่วนที่ถูกเน้น4 4 2" xfId="4983" xr:uid="{7BFC4308-6FD2-48F2-889D-F2F626E9DF2B}"/>
    <cellStyle name="40% - ส่วนที่ถูกเน้น4 4 2 2" xfId="10149" xr:uid="{D4DED455-5A3F-4EB8-B162-CF0F897DE87E}"/>
    <cellStyle name="40% - ส่วนที่ถูกเน้น4 4 3" xfId="10150" xr:uid="{3951E070-310A-4630-8B35-427FE75A5933}"/>
    <cellStyle name="40% - ส่วนที่ถูกเน้น4 4 4" xfId="6030" xr:uid="{CACE596E-534F-4E27-B5FC-3EAEB75E4AD2}"/>
    <cellStyle name="40% - ส่วนที่ถูกเน้น4 5" xfId="10151" xr:uid="{48C1B5B8-D1CD-49E0-B9B7-AC57B51B11B0}"/>
    <cellStyle name="40% - ส่วนที่ถูกเน้น4 6" xfId="10152" xr:uid="{04B1CD43-40E7-42E8-862F-DE2F6148A75B}"/>
    <cellStyle name="40% - ส่วนที่ถูกเน้น4 7" xfId="5784" xr:uid="{96F3D120-87E1-4701-8514-F9731F084A7B}"/>
    <cellStyle name="40% - ส่วนที่ถูกเน้น4 8" xfId="5149" xr:uid="{6ECE7424-08D8-4EB1-A1F5-39A70A88B318}"/>
    <cellStyle name="40% - ส่วนที่ถูกเน้น5" xfId="209" xr:uid="{DB918BD1-4DE2-4633-B51A-8D9A491DFB9F}"/>
    <cellStyle name="40% - ส่วนที่ถูกเน้น5 2" xfId="210" xr:uid="{B535679A-2A8D-43BE-80A6-3014DBCD7DC1}"/>
    <cellStyle name="40% - ส่วนที่ถูกเน้น5 2 2" xfId="10153" xr:uid="{6BD63B26-F1C2-4B46-9974-153F078D08DA}"/>
    <cellStyle name="40% - ส่วนที่ถูกเน้น5 2 3" xfId="10154" xr:uid="{2B0B1920-0EFF-49B1-8AE6-0F7EBE081DAD}"/>
    <cellStyle name="40% - ส่วนที่ถูกเน้น5 3" xfId="211" xr:uid="{623FC8A0-3F7F-4913-803C-0B36B0A3951B}"/>
    <cellStyle name="40% - ส่วนที่ถูกเน้น5 3 2" xfId="4893" xr:uid="{CE76E72F-F166-4DFF-806C-B354E48553FB}"/>
    <cellStyle name="40% - ส่วนที่ถูกเน้น5 3 2 2" xfId="10155" xr:uid="{CA76CB60-7FA7-4DC2-9466-315DC3D53E23}"/>
    <cellStyle name="40% - ส่วนที่ถูกเน้น5 3 3" xfId="10156" xr:uid="{EA47FDC3-E93C-4254-9755-5BAD62F03523}"/>
    <cellStyle name="40% - ส่วนที่ถูกเน้น5 3 4" xfId="6031" xr:uid="{D8238E69-4AB1-4351-9908-BD847FF82CDF}"/>
    <cellStyle name="40% - ส่วนที่ถูกเน้น5 4" xfId="212" xr:uid="{00FC9BF4-E8C4-4CC9-8E2F-3C77C60FF087}"/>
    <cellStyle name="40% - ส่วนที่ถูกเน้น5 4 2" xfId="4982" xr:uid="{758E165D-3412-40C3-B8F7-9419F07E5E62}"/>
    <cellStyle name="40% - ส่วนที่ถูกเน้น5 4 2 2" xfId="10157" xr:uid="{BC00C827-6E9C-4E8A-8688-E1211D186D63}"/>
    <cellStyle name="40% - ส่วนที่ถูกเน้น5 4 3" xfId="10158" xr:uid="{4623D85A-12C2-407B-AAF3-B80D8B8BB32D}"/>
    <cellStyle name="40% - ส่วนที่ถูกเน้น5 4 4" xfId="6032" xr:uid="{A2EFEC3A-7A41-421A-ABB5-693E18A10B2F}"/>
    <cellStyle name="40% - ส่วนที่ถูกเน้น5 5" xfId="10159" xr:uid="{A1CCE2F7-5BA6-41F2-9443-A5B41AF7E31A}"/>
    <cellStyle name="40% - ส่วนที่ถูกเน้น5 6" xfId="10160" xr:uid="{7BD3B43D-AB13-4FD7-884D-6D7347C03151}"/>
    <cellStyle name="40% - ส่วนที่ถูกเน้น5 7" xfId="5785" xr:uid="{11FA5A0C-F4B2-48EB-81E0-2E9BCF982430}"/>
    <cellStyle name="40% - ส่วนที่ถูกเน้น5 8" xfId="5150" xr:uid="{D38A58E3-455C-4DD9-BEEB-A63B85A726EF}"/>
    <cellStyle name="40% - ส่วนที่ถูกเน้น6" xfId="213" xr:uid="{6ECE4EB1-C4F0-4413-932E-CC699C370A73}"/>
    <cellStyle name="40% - ส่วนที่ถูกเน้น6 2" xfId="214" xr:uid="{BF4977C1-5539-4E4D-8CAC-610F115344E2}"/>
    <cellStyle name="40% - ส่วนที่ถูกเน้น6 2 2" xfId="10161" xr:uid="{8F176667-C500-44BD-8D18-3F51CA4292E1}"/>
    <cellStyle name="40% - ส่วนที่ถูกเน้น6 2 3" xfId="10162" xr:uid="{45341C20-9397-4E50-8CFC-EA470B32BC1F}"/>
    <cellStyle name="40% - ส่วนที่ถูกเน้น6 3" xfId="215" xr:uid="{21446A4C-E399-406A-8584-F3D861BDD1C9}"/>
    <cellStyle name="40% - ส่วนที่ถูกเน้น6 3 2" xfId="4894" xr:uid="{674B51EF-D6E4-415D-A367-3CA07D767504}"/>
    <cellStyle name="40% - ส่วนที่ถูกเน้น6 3 2 2" xfId="10163" xr:uid="{40D73E8F-5A28-4DE8-90EF-619A50C1B89A}"/>
    <cellStyle name="40% - ส่วนที่ถูกเน้น6 3 3" xfId="10164" xr:uid="{B64CC4B0-F28B-4101-8FC2-A0446F3CE9F8}"/>
    <cellStyle name="40% - ส่วนที่ถูกเน้น6 3 4" xfId="6033" xr:uid="{73B3C66B-42C5-4574-86F4-55A14B164408}"/>
    <cellStyle name="40% - ส่วนที่ถูกเน้น6 4" xfId="216" xr:uid="{379DC7AB-2EBD-4849-9302-A6ECC23D1F04}"/>
    <cellStyle name="40% - ส่วนที่ถูกเน้น6 4 2" xfId="4981" xr:uid="{6277EAEE-C360-48E8-9DAD-52256622E009}"/>
    <cellStyle name="40% - ส่วนที่ถูกเน้น6 4 2 2" xfId="10165" xr:uid="{05FDE4CD-1DAC-4098-BAC7-C1574D9A65E0}"/>
    <cellStyle name="40% - ส่วนที่ถูกเน้น6 4 3" xfId="10166" xr:uid="{A205EACB-E3C9-4F64-BCE8-3E8842FBF4E3}"/>
    <cellStyle name="40% - ส่วนที่ถูกเน้น6 4 4" xfId="6034" xr:uid="{852D7A88-6CE7-4DE2-AE44-0D3789FE3443}"/>
    <cellStyle name="40% - ส่วนที่ถูกเน้น6 5" xfId="10167" xr:uid="{E61720E2-72E5-4691-A2E8-C1991A3752D3}"/>
    <cellStyle name="40% - ส่วนที่ถูกเน้น6 6" xfId="10168" xr:uid="{516143D3-0484-47C7-9420-5F2F7C8A01F8}"/>
    <cellStyle name="40% - ส่วนที่ถูกเน้น6 7" xfId="5786" xr:uid="{73B34B3B-7171-4855-9499-01859A8F7686}"/>
    <cellStyle name="40% - ส่วนที่ถูกเน้น6 8" xfId="5151" xr:uid="{41B64801-0D21-4331-A5A8-83DCE150C61E}"/>
    <cellStyle name="60% - Accent1 10" xfId="2222" xr:uid="{C501BE56-FE1B-46F1-81B5-524866368214}"/>
    <cellStyle name="60% - Accent1 10 2" xfId="10169" xr:uid="{6AF48839-B721-445C-9B72-444B06A472BA}"/>
    <cellStyle name="60% - Accent1 10 3" xfId="10170" xr:uid="{3586F93F-09FF-4DFE-8A9B-7D5A91CE4897}"/>
    <cellStyle name="60% - Accent1 10 4" xfId="6893" xr:uid="{B16634A4-B2FB-4AC6-946C-55E939D4A38E}"/>
    <cellStyle name="60% - Accent1 11" xfId="2223" xr:uid="{AE824084-CFB5-4074-B0B1-F577B26ABC86}"/>
    <cellStyle name="60% - Accent1 11 2" xfId="10171" xr:uid="{162E1947-A173-4FB4-9E77-7F2680310EFD}"/>
    <cellStyle name="60% - Accent1 11 3" xfId="10172" xr:uid="{EC95CEE2-E5F8-4294-8E99-4AC5F91B9320}"/>
    <cellStyle name="60% - Accent1 11 4" xfId="6894" xr:uid="{754C28CE-9092-44DD-BA04-3482A5D0510F}"/>
    <cellStyle name="60% - Accent1 12" xfId="2224" xr:uid="{B5140D77-B2E1-4785-900A-6973C9E33331}"/>
    <cellStyle name="60% - Accent1 12 2" xfId="10173" xr:uid="{943F19D7-4FC0-4211-BD9B-E4A84996497F}"/>
    <cellStyle name="60% - Accent1 12 3" xfId="10174" xr:uid="{AB92D992-B854-4C10-8F98-8C2060BE3904}"/>
    <cellStyle name="60% - Accent1 12 4" xfId="6895" xr:uid="{350DCABC-D38F-4883-A3D4-52063321D379}"/>
    <cellStyle name="60% - Accent1 13" xfId="2225" xr:uid="{4BC29055-9620-41F4-8D14-D88122A30F6B}"/>
    <cellStyle name="60% - Accent1 13 2" xfId="10175" xr:uid="{9D2BFE92-615C-4D4B-ACEB-69117F2B53A0}"/>
    <cellStyle name="60% - Accent1 13 3" xfId="10176" xr:uid="{A5500FD4-A4C3-4B3F-9F23-C65A4777D190}"/>
    <cellStyle name="60% - Accent1 13 4" xfId="6896" xr:uid="{6EEB4C98-33CE-4274-8060-0E7FD5365A8F}"/>
    <cellStyle name="60% - Accent1 14" xfId="2226" xr:uid="{3A63F112-08AA-4D6A-B684-62FC370EF1D4}"/>
    <cellStyle name="60% - Accent1 14 2" xfId="10177" xr:uid="{B0EAC780-6A3A-4D18-A9A8-A1037E94C2F5}"/>
    <cellStyle name="60% - Accent1 14 3" xfId="10178" xr:uid="{4FCDE626-7B80-4DEA-B23E-891D3AFDC232}"/>
    <cellStyle name="60% - Accent1 14 4" xfId="6897" xr:uid="{C878C31F-2367-416D-9FB8-4E1BC23A5328}"/>
    <cellStyle name="60% - Accent1 15" xfId="2227" xr:uid="{D34DDE54-299C-4575-95B5-BA2EA2345912}"/>
    <cellStyle name="60% - Accent1 15 2" xfId="10179" xr:uid="{82E558F6-2B17-4EAC-BBFB-F4A497767CED}"/>
    <cellStyle name="60% - Accent1 15 3" xfId="10180" xr:uid="{4B35B40A-6295-49D5-8ED2-BACB84B58DEE}"/>
    <cellStyle name="60% - Accent1 15 4" xfId="6898" xr:uid="{47030FBD-83C9-4D7D-A6BE-464FF137239B}"/>
    <cellStyle name="60% - Accent1 16" xfId="2228" xr:uid="{D445814E-FF97-4258-9CF2-89806F034E77}"/>
    <cellStyle name="60% - Accent1 16 2" xfId="10181" xr:uid="{7BB23784-F3AD-447D-AC7E-70BBD39BF8A9}"/>
    <cellStyle name="60% - Accent1 16 3" xfId="10182" xr:uid="{FA68D1BC-54AC-41D2-97F6-96543C4F4C45}"/>
    <cellStyle name="60% - Accent1 16 4" xfId="6899" xr:uid="{ECB80394-AC49-4B18-B090-7C7B05EBB15B}"/>
    <cellStyle name="60% - Accent1 17" xfId="2229" xr:uid="{4DD7153E-AD4E-4F5C-891B-BAF59894350A}"/>
    <cellStyle name="60% - Accent1 17 2" xfId="10183" xr:uid="{BF060BA3-04C1-4801-B0AC-1599DD658DEA}"/>
    <cellStyle name="60% - Accent1 17 3" xfId="10184" xr:uid="{AD92241D-8D11-4079-B330-D6C2F92213D6}"/>
    <cellStyle name="60% - Accent1 17 4" xfId="6900" xr:uid="{E51C3EF8-0334-406C-B05C-DCE2131B4193}"/>
    <cellStyle name="60% - Accent1 18" xfId="2230" xr:uid="{C638D489-CC75-4094-9359-706F498C5B71}"/>
    <cellStyle name="60% - Accent1 18 2" xfId="10185" xr:uid="{82781422-9726-418D-912F-BBFA14CD127F}"/>
    <cellStyle name="60% - Accent1 18 3" xfId="10186" xr:uid="{46969592-2573-4383-B866-BFE83A03808F}"/>
    <cellStyle name="60% - Accent1 19" xfId="2231" xr:uid="{B85D839C-6586-44A8-946B-13909915FCDC}"/>
    <cellStyle name="60% - Accent1 19 2" xfId="6503" xr:uid="{D2876795-30AA-44C5-A220-698450597377}"/>
    <cellStyle name="60% - Accent1 2" xfId="1403" xr:uid="{1EEC85AA-43CA-4F06-BF8D-793DBC3A106A}"/>
    <cellStyle name="60% - Accent1 2 10" xfId="10187" xr:uid="{A8847303-E8FC-4709-9761-5AFB6320D1E0}"/>
    <cellStyle name="60% - Accent1 2 11" xfId="10188" xr:uid="{F0DB7002-B525-472D-842E-E26C9BB7662D}"/>
    <cellStyle name="60% - Accent1 2 12" xfId="10189" xr:uid="{991DCAFD-FE32-4D5B-A5C4-01E4392A98B1}"/>
    <cellStyle name="60% - Accent1 2 13" xfId="5152" xr:uid="{EDC19BD5-29DD-42EC-BAB6-93DC3912F6D6}"/>
    <cellStyle name="60% - Accent1 2 14" xfId="13424" xr:uid="{1CC041CC-3CBF-4F86-AB0B-3C9CE93E21B3}"/>
    <cellStyle name="60% - Accent1 2 2" xfId="4707" xr:uid="{D83E8579-32B7-48FC-96F0-183372CECBAA}"/>
    <cellStyle name="60% - Accent1 2 2 2" xfId="13430" xr:uid="{BF83FF43-DB1E-4D95-AEEB-8805B7C0F833}"/>
    <cellStyle name="60% - Accent1 2 2 3" xfId="10190" xr:uid="{580D1D24-AF67-4C06-8175-3E5363525DB4}"/>
    <cellStyle name="60% - Accent1 2 3" xfId="10191" xr:uid="{B8BDEC74-0992-4718-9DE2-DFD76A92980F}"/>
    <cellStyle name="60% - Accent1 2 4" xfId="10192" xr:uid="{3D21FD1B-7B35-4203-932F-08DBC8457CAB}"/>
    <cellStyle name="60% - Accent1 2 5" xfId="10193" xr:uid="{8E17AAD6-A06F-4DF8-A70D-5E64A0059C9D}"/>
    <cellStyle name="60% - Accent1 2 6" xfId="10194" xr:uid="{75B72C71-E6B7-4D62-A157-99677A8BDD4C}"/>
    <cellStyle name="60% - Accent1 2 7" xfId="10195" xr:uid="{2CC9E53E-E45F-4372-9A6C-2529835AC554}"/>
    <cellStyle name="60% - Accent1 2 8" xfId="10196" xr:uid="{8511F22B-2C42-4809-99FA-7C9F913930AA}"/>
    <cellStyle name="60% - Accent1 2 9" xfId="10197" xr:uid="{A1101E1F-A592-48F4-914F-C62B1A20B4F1}"/>
    <cellStyle name="60% - Accent1 20" xfId="2232" xr:uid="{91D1F5DB-0105-4AA4-9CFD-EAD9DEF015ED}"/>
    <cellStyle name="60% - Accent1 20 2" xfId="5787" xr:uid="{364F2A76-2C97-48CE-A9C4-21AA40076E2C}"/>
    <cellStyle name="60% - Accent1 21" xfId="2233" xr:uid="{2B21D4DC-587E-453C-BC86-3B5E94D92CA7}"/>
    <cellStyle name="60% - Accent1 22" xfId="2234" xr:uid="{4F64F8CE-A7E2-418D-85A0-52A7436BAB3E}"/>
    <cellStyle name="60% - Accent1 23" xfId="2235" xr:uid="{98A98443-8CAE-4DB8-9B56-3E68661CA704}"/>
    <cellStyle name="60% - Accent1 24" xfId="2236" xr:uid="{EA6B4F03-225B-41C2-B505-0399397FDE83}"/>
    <cellStyle name="60% - Accent1 25" xfId="2237" xr:uid="{42BB7763-B165-4B55-90DA-035B1B8D33EB}"/>
    <cellStyle name="60% - Accent1 26" xfId="2238" xr:uid="{078371C3-084F-48F5-8112-2E99D8FC0308}"/>
    <cellStyle name="60% - Accent1 27" xfId="2239" xr:uid="{CB336F34-4B26-4BA3-AE78-B5E9EEF4D84E}"/>
    <cellStyle name="60% - Accent1 28" xfId="2240" xr:uid="{99F70E37-EC03-4B29-81B9-2D3827731F29}"/>
    <cellStyle name="60% - Accent1 29" xfId="2241" xr:uid="{314240E4-1775-4174-97A5-DC58ADC5AF32}"/>
    <cellStyle name="60% - Accent1 3" xfId="2242" xr:uid="{BFF81E34-4A53-4A07-95EA-586E0F614382}"/>
    <cellStyle name="60% - Accent1 3 2" xfId="4895" xr:uid="{0C034E63-70D6-44EC-8F9D-0EDBBF63C946}"/>
    <cellStyle name="60% - Accent1 3 2 2" xfId="10198" xr:uid="{AC75807D-3FCF-44D7-9BAB-89D1975EA841}"/>
    <cellStyle name="60% - Accent1 3 3" xfId="10199" xr:uid="{8E318DDE-4FB0-41EB-BBB1-4B9C56A7ED34}"/>
    <cellStyle name="60% - Accent1 3 4" xfId="6901" xr:uid="{E7DBA937-455D-43DE-8C3D-76E521827E6B}"/>
    <cellStyle name="60% - Accent1 30" xfId="2243" xr:uid="{CA437E7D-E948-47F5-9590-EB93F137CFA1}"/>
    <cellStyle name="60% - Accent1 31" xfId="2244" xr:uid="{BC6A5B5A-1D16-4933-890B-BFFBA99FCF95}"/>
    <cellStyle name="60% - Accent1 32" xfId="2245" xr:uid="{D44466AB-008C-4C15-BE5E-DB4C7B86BD88}"/>
    <cellStyle name="60% - Accent1 33" xfId="2246" xr:uid="{39ED8CE6-3D94-409F-9452-3002386AC208}"/>
    <cellStyle name="60% - Accent1 34" xfId="2247" xr:uid="{B7AB69D0-44D6-4F02-9BFE-A4FB988A35C8}"/>
    <cellStyle name="60% - Accent1 35" xfId="2248" xr:uid="{25458015-1BC6-4F9F-986F-A124D6B3055B}"/>
    <cellStyle name="60% - Accent1 36" xfId="2249" xr:uid="{EC7D1F06-76AC-4ECE-A287-A4BCF5AEFAE0}"/>
    <cellStyle name="60% - Accent1 37" xfId="2250" xr:uid="{C45B17B9-E9FC-4687-9BB7-653ED7098617}"/>
    <cellStyle name="60% - Accent1 38" xfId="2251" xr:uid="{9248CAB7-5633-42CB-9D05-3A0471D82962}"/>
    <cellStyle name="60% - Accent1 39" xfId="2252" xr:uid="{57380A7D-9690-4022-B5ED-83836AA1E9F0}"/>
    <cellStyle name="60% - Accent1 4" xfId="2253" xr:uid="{F58A7DF2-3DB0-472F-95A1-3B10D14BA854}"/>
    <cellStyle name="60% - Accent1 4 2" xfId="4980" xr:uid="{2F76F4FF-9498-44D8-A653-D0FBBB9B8038}"/>
    <cellStyle name="60% - Accent1 4 2 2" xfId="10200" xr:uid="{3AA1F75D-5732-4661-B9FE-806CE0C94930}"/>
    <cellStyle name="60% - Accent1 4 3" xfId="10201" xr:uid="{0CF30227-248B-4AD9-80BB-5C165B89A46C}"/>
    <cellStyle name="60% - Accent1 4 4" xfId="6902" xr:uid="{52E5F1E7-3071-4D15-BF30-E0B4C0FB9B0A}"/>
    <cellStyle name="60% - Accent1 40" xfId="2254" xr:uid="{151C5CD9-7376-4B12-B135-981F207041D2}"/>
    <cellStyle name="60% - Accent1 41" xfId="2255" xr:uid="{E114B957-080D-425A-8CDE-29116403BFE4}"/>
    <cellStyle name="60% - Accent1 42" xfId="2256" xr:uid="{321ABEA4-AF94-4E54-947B-C577BFF9FFAC}"/>
    <cellStyle name="60% - Accent1 43" xfId="2257" xr:uid="{6889F60B-873E-4E8D-9173-C7718AA9842A}"/>
    <cellStyle name="60% - Accent1 44" xfId="2258" xr:uid="{D34F6068-1ABA-4D8F-9707-B62CDD447C13}"/>
    <cellStyle name="60% - Accent1 45" xfId="2259" xr:uid="{D2B7463D-0B69-4441-A080-D57EE2BD4799}"/>
    <cellStyle name="60% - Accent1 46" xfId="2260" xr:uid="{807097F5-CE4A-4450-992C-19C4EEF7F0EB}"/>
    <cellStyle name="60% - Accent1 47" xfId="2261" xr:uid="{15A8F861-93B3-4E9F-9BBA-B7EF93F21818}"/>
    <cellStyle name="60% - Accent1 48" xfId="2262" xr:uid="{1B743EA3-F4E7-409C-84A0-C2F4898EF241}"/>
    <cellStyle name="60% - Accent1 49" xfId="2263" xr:uid="{9541EA28-F854-4C20-BAB9-4F8B29889731}"/>
    <cellStyle name="60% - Accent1 5" xfId="2264" xr:uid="{D4FE177B-DB0A-45B0-A408-7781B98E889D}"/>
    <cellStyle name="60% - Accent1 5 2" xfId="10202" xr:uid="{70C343E1-9C9A-4085-A92B-7A244130D571}"/>
    <cellStyle name="60% - Accent1 5 3" xfId="10203" xr:uid="{376B236C-929E-4CFB-9F76-F72E28A8E2E3}"/>
    <cellStyle name="60% - Accent1 5 4" xfId="6903" xr:uid="{3C6CC73F-7981-4034-97B1-E11809D58C36}"/>
    <cellStyle name="60% - Accent1 50" xfId="2265" xr:uid="{AD0BD70C-5607-4520-9839-953D17767E59}"/>
    <cellStyle name="60% - Accent1 51" xfId="2266" xr:uid="{665A4495-F35B-4999-94A8-7EE8D1B2CCE7}"/>
    <cellStyle name="60% - Accent1 52" xfId="2267" xr:uid="{BA9D602D-C5B1-47B1-A294-18A4B27F6A53}"/>
    <cellStyle name="60% - Accent1 53" xfId="2268" xr:uid="{34C7ECD1-92AC-4741-B9DC-2A21D19CB8A3}"/>
    <cellStyle name="60% - Accent1 54" xfId="2269" xr:uid="{6395DEF9-421B-4225-884B-DCB0FCA79CED}"/>
    <cellStyle name="60% - Accent1 55" xfId="2270" xr:uid="{DDB46AF4-22D6-4D3E-8C45-93996D73DE7C}"/>
    <cellStyle name="60% - Accent1 56" xfId="2271" xr:uid="{46EC4A8E-2366-4856-B83D-BD21AC031539}"/>
    <cellStyle name="60% - Accent1 57" xfId="2272" xr:uid="{28248113-29AD-471B-9122-93265FF63C7E}"/>
    <cellStyle name="60% - Accent1 58" xfId="2273" xr:uid="{36C8EAF9-671C-4577-9E62-18D0CBC2016F}"/>
    <cellStyle name="60% - Accent1 59" xfId="2274" xr:uid="{CAE5FC81-71C1-43B3-B37E-10239032D7E2}"/>
    <cellStyle name="60% - Accent1 6" xfId="2275" xr:uid="{12B608FF-565F-4F20-9CE3-7A5D316C13BC}"/>
    <cellStyle name="60% - Accent1 6 2" xfId="10204" xr:uid="{96C7D183-E151-4547-AFFF-E573C6DA3DCD}"/>
    <cellStyle name="60% - Accent1 6 3" xfId="10205" xr:uid="{426FD542-C136-4996-AE32-8D8B5E3AB05B}"/>
    <cellStyle name="60% - Accent1 6 4" xfId="6904" xr:uid="{417E594C-E9A8-423C-841C-C5741CE05FF2}"/>
    <cellStyle name="60% - Accent1 60" xfId="2276" xr:uid="{94B5F6C3-3A20-485E-9C56-B8172FADBF47}"/>
    <cellStyle name="60% - Accent1 61" xfId="2277" xr:uid="{D7F697E7-9013-4C5D-865A-577EBE702CA2}"/>
    <cellStyle name="60% - Accent1 62" xfId="2278" xr:uid="{7C981833-FD12-42B3-B555-F6073C2C3118}"/>
    <cellStyle name="60% - Accent1 63" xfId="2279" xr:uid="{70FC8D2A-4247-4D7F-A5CD-D92A36B3CB81}"/>
    <cellStyle name="60% - Accent1 64" xfId="2280" xr:uid="{B069E5B8-AF29-4D83-BB6C-7CAE58667EFF}"/>
    <cellStyle name="60% - Accent1 65" xfId="2281" xr:uid="{AADF2058-0A39-4A9A-A0D2-1833F79712E1}"/>
    <cellStyle name="60% - Accent1 66" xfId="2282" xr:uid="{6B0590AA-672B-45D8-85DC-46A188D3C5E7}"/>
    <cellStyle name="60% - Accent1 67" xfId="2283" xr:uid="{4312600C-8D55-4EAD-842F-E09C0F244E0E}"/>
    <cellStyle name="60% - Accent1 68" xfId="2284" xr:uid="{2CD0AB41-3FD9-4878-9107-328945CBE20E}"/>
    <cellStyle name="60% - Accent1 69" xfId="2285" xr:uid="{AF74E2E4-D65A-467C-A9DD-9E500023691B}"/>
    <cellStyle name="60% - Accent1 7" xfId="2286" xr:uid="{B6626150-5AEA-47E5-B15A-06F9E2F02474}"/>
    <cellStyle name="60% - Accent1 7 2" xfId="10206" xr:uid="{410B3982-2959-4C83-9F9B-A1574BC3E507}"/>
    <cellStyle name="60% - Accent1 7 3" xfId="10207" xr:uid="{01DE172C-5C0A-431C-811B-8C6B961EEC17}"/>
    <cellStyle name="60% - Accent1 7 4" xfId="6905" xr:uid="{8969C190-4C84-46D5-A3F7-980A78FD109C}"/>
    <cellStyle name="60% - Accent1 70" xfId="2287" xr:uid="{B5DDADC1-B104-4F32-AB46-FC7D1F68E834}"/>
    <cellStyle name="60% - Accent1 71" xfId="2288" xr:uid="{3E58EF83-5964-43F4-8024-21055BC00957}"/>
    <cellStyle name="60% - Accent1 72" xfId="2289" xr:uid="{BCF9641E-BBFD-471A-AA4F-26DB9E0A350B}"/>
    <cellStyle name="60% - Accent1 73" xfId="2290" xr:uid="{D5C011B9-374C-48AF-AFDF-08CFFCEA40AE}"/>
    <cellStyle name="60% - Accent1 74" xfId="2291" xr:uid="{144528CF-8C7D-4331-842E-B17D3D28F0C8}"/>
    <cellStyle name="60% - Accent1 75" xfId="2292" xr:uid="{55AB8288-8887-4814-B932-A5EBDA006CDF}"/>
    <cellStyle name="60% - Accent1 76" xfId="2293" xr:uid="{0AF53FA3-15BC-4166-AC98-765291AED40F}"/>
    <cellStyle name="60% - Accent1 77" xfId="2294" xr:uid="{9A4333B8-E7C7-4179-95F7-6B8B11A79F21}"/>
    <cellStyle name="60% - Accent1 78" xfId="2295" xr:uid="{DE521611-6EDD-42C9-B66F-D8DC749587D9}"/>
    <cellStyle name="60% - Accent1 79" xfId="2296" xr:uid="{94FEDD81-A037-438E-9BCB-8B33F009FBD9}"/>
    <cellStyle name="60% - Accent1 8" xfId="2297" xr:uid="{C6703E13-2C35-4233-98A0-DAC5E8D9F706}"/>
    <cellStyle name="60% - Accent1 8 2" xfId="10208" xr:uid="{DC1E7DF4-6765-4CF1-9B2D-2175EBE82640}"/>
    <cellStyle name="60% - Accent1 8 3" xfId="10209" xr:uid="{79BBB204-E444-43C4-B58C-0B53C7D1B162}"/>
    <cellStyle name="60% - Accent1 8 4" xfId="6906" xr:uid="{1CD4AD35-6462-4B43-A058-68B2D2821076}"/>
    <cellStyle name="60% - Accent1 80" xfId="2298" xr:uid="{C5C3E9B0-E420-436C-AC89-976096D0A901}"/>
    <cellStyle name="60% - Accent1 81" xfId="2299" xr:uid="{7B6402A7-0297-4D39-BD32-CC3E998E64A0}"/>
    <cellStyle name="60% - Accent1 82" xfId="2300" xr:uid="{42A9408A-E202-472D-82E7-5A0AD2C48722}"/>
    <cellStyle name="60% - Accent1 83" xfId="2301" xr:uid="{1EA21FCC-81A7-44A5-8D2F-3BE64E9E6980}"/>
    <cellStyle name="60% - Accent1 84" xfId="2302" xr:uid="{5207D466-4DAD-414A-A1FF-4F1EFE394A16}"/>
    <cellStyle name="60% - Accent1 85" xfId="2303" xr:uid="{7FFE66B2-90B8-44C4-B7DE-B92D3A2F0446}"/>
    <cellStyle name="60% - Accent1 86" xfId="2304" xr:uid="{44A8BD88-CE26-4436-95B3-21B76BE51E66}"/>
    <cellStyle name="60% - Accent1 87" xfId="2305" xr:uid="{07DF2D56-FB8F-4DEF-B46E-EBA240D0D5D7}"/>
    <cellStyle name="60% - Accent1 88" xfId="2306" xr:uid="{4896925B-8675-41B9-9203-CEE85930490F}"/>
    <cellStyle name="60% - Accent1 9" xfId="2307" xr:uid="{52E647D5-D011-41B1-A955-FACE5F21E995}"/>
    <cellStyle name="60% - Accent1 9 2" xfId="10210" xr:uid="{C301744C-3795-4A2F-9B42-BBFF1C318FB6}"/>
    <cellStyle name="60% - Accent1 9 3" xfId="10211" xr:uid="{1E0D92EC-BDE4-432D-98DE-E23CE4562801}"/>
    <cellStyle name="60% - Accent1 9 4" xfId="6907" xr:uid="{277E0379-4C4B-4025-8D8D-D216FA656EA0}"/>
    <cellStyle name="60% - Accent2 10" xfId="2308" xr:uid="{E2B237CD-D1B6-4CE1-AB0E-587EAEED19DB}"/>
    <cellStyle name="60% - Accent2 10 2" xfId="10212" xr:uid="{20108D96-B26E-48CC-9764-C681FC755318}"/>
    <cellStyle name="60% - Accent2 10 3" xfId="10213" xr:uid="{2DC64D22-11CE-4E3C-BFCF-680140CB81F6}"/>
    <cellStyle name="60% - Accent2 10 4" xfId="6908" xr:uid="{C40D10C7-6EA8-4759-90AB-DCA72D6E3D2A}"/>
    <cellStyle name="60% - Accent2 11" xfId="2309" xr:uid="{816609E3-2FF5-4B6B-8CFA-2ECD887C9714}"/>
    <cellStyle name="60% - Accent2 11 2" xfId="10214" xr:uid="{EFF6C099-CAE3-48EE-926D-A0F6CF68ACBB}"/>
    <cellStyle name="60% - Accent2 11 3" xfId="10215" xr:uid="{07E0587B-DE13-4C82-ABA8-3A199BD9D709}"/>
    <cellStyle name="60% - Accent2 11 4" xfId="6909" xr:uid="{5115B73F-CC04-4938-9234-8C064524D8CA}"/>
    <cellStyle name="60% - Accent2 12" xfId="2310" xr:uid="{A804DA4C-F7C1-416C-8CA4-0B3D50D3BBB5}"/>
    <cellStyle name="60% - Accent2 12 2" xfId="10216" xr:uid="{31907628-F3BA-487E-AC57-76DC94F758B8}"/>
    <cellStyle name="60% - Accent2 12 3" xfId="10217" xr:uid="{DCDD58D3-52C0-4FA3-BA45-E30E8A96BDEC}"/>
    <cellStyle name="60% - Accent2 12 4" xfId="6910" xr:uid="{C0A5F84D-F7D9-4CB9-B65A-D2A976DB8CA3}"/>
    <cellStyle name="60% - Accent2 13" xfId="2311" xr:uid="{9FE827EE-ED3B-4A44-9E0B-25EFFA854660}"/>
    <cellStyle name="60% - Accent2 13 2" xfId="10218" xr:uid="{3C7F7AC9-3F4A-4D97-88DF-F9199387F070}"/>
    <cellStyle name="60% - Accent2 13 3" xfId="10219" xr:uid="{99E9D3C2-1987-4344-9418-AB19547BBF28}"/>
    <cellStyle name="60% - Accent2 13 4" xfId="6911" xr:uid="{FDB062C0-1D6E-48F0-B504-60AD926051B6}"/>
    <cellStyle name="60% - Accent2 14" xfId="2312" xr:uid="{BF0F816D-7320-42DF-82F9-26F46A9B1F05}"/>
    <cellStyle name="60% - Accent2 14 2" xfId="10220" xr:uid="{408F3D28-F1D2-4C5C-ABB5-A30E0827D9CF}"/>
    <cellStyle name="60% - Accent2 14 3" xfId="10221" xr:uid="{C30E7162-909F-4CAF-AAAE-7886A92A8BF0}"/>
    <cellStyle name="60% - Accent2 14 4" xfId="6912" xr:uid="{A8863E5C-00D6-4217-8C40-C30F404E17DF}"/>
    <cellStyle name="60% - Accent2 15" xfId="2313" xr:uid="{8596DE0F-A578-4F61-98E9-742A4874E97E}"/>
    <cellStyle name="60% - Accent2 15 2" xfId="10222" xr:uid="{3FE2EF81-501D-4690-860D-46DA50D714E9}"/>
    <cellStyle name="60% - Accent2 15 3" xfId="10223" xr:uid="{9918B02B-D58F-4C1D-8DBE-65D461C228A7}"/>
    <cellStyle name="60% - Accent2 15 4" xfId="6913" xr:uid="{9D5AD36C-689F-4051-B612-40B9ACDCEC80}"/>
    <cellStyle name="60% - Accent2 16" xfId="2314" xr:uid="{B6490D8E-7C3B-48C6-9047-FB0768EC9712}"/>
    <cellStyle name="60% - Accent2 16 2" xfId="10224" xr:uid="{618D92D4-D4FE-482E-B162-D0769D3E9031}"/>
    <cellStyle name="60% - Accent2 16 3" xfId="10225" xr:uid="{E25BC328-5FD4-4753-80FF-024ECF362EEA}"/>
    <cellStyle name="60% - Accent2 16 4" xfId="6914" xr:uid="{FD722272-AA87-4F72-A650-126C1E5CF03A}"/>
    <cellStyle name="60% - Accent2 17" xfId="2315" xr:uid="{AFABDE90-F7A4-43D3-A3AB-046C8B5FA79B}"/>
    <cellStyle name="60% - Accent2 17 2" xfId="10226" xr:uid="{4E1D63DA-6ABD-4BCE-83D3-6A43677AACE7}"/>
    <cellStyle name="60% - Accent2 17 3" xfId="10227" xr:uid="{2E1DEB0A-214A-472E-907A-AC315B118839}"/>
    <cellStyle name="60% - Accent2 17 4" xfId="6915" xr:uid="{747D56E3-C3A2-4D9C-A648-BE73C5B45496}"/>
    <cellStyle name="60% - Accent2 18" xfId="2316" xr:uid="{ACE8BB81-CCAD-4ED3-9F6B-355CBF3F0DED}"/>
    <cellStyle name="60% - Accent2 18 2" xfId="10228" xr:uid="{9AB9F029-579C-412B-92CA-C792063E983F}"/>
    <cellStyle name="60% - Accent2 18 3" xfId="10229" xr:uid="{5DBBD70D-4285-48EE-8CFD-335F96DF6B57}"/>
    <cellStyle name="60% - Accent2 19" xfId="2317" xr:uid="{7C52DE2E-22CF-4DFC-9680-B6A7D8DF9FB7}"/>
    <cellStyle name="60% - Accent2 19 2" xfId="6504" xr:uid="{F10E6F66-E31A-43B0-A1E6-67F370527F15}"/>
    <cellStyle name="60% - Accent2 2" xfId="1404" xr:uid="{10288A4E-1944-48AC-AA78-1A5237D71982}"/>
    <cellStyle name="60% - Accent2 2 2" xfId="4708" xr:uid="{58613D7F-7244-4DE6-9767-5A64C77BEA59}"/>
    <cellStyle name="60% - Accent2 2 2 2" xfId="13431" xr:uid="{93C12E8E-F65C-4115-AB11-63C4B08EB7EB}"/>
    <cellStyle name="60% - Accent2 2 2 3" xfId="10230" xr:uid="{EE58BE18-B559-462F-843A-F2A83E3C183B}"/>
    <cellStyle name="60% - Accent2 2 3" xfId="10231" xr:uid="{80FC8009-F687-4165-AB59-C116AFE8C175}"/>
    <cellStyle name="60% - Accent2 2 4" xfId="5153" xr:uid="{D6E54029-1DE8-48EB-96C0-A2E9216875D0}"/>
    <cellStyle name="60% - Accent2 2 5" xfId="13425" xr:uid="{710C79A5-84E3-474D-BF40-A9052822ED7A}"/>
    <cellStyle name="60% - Accent2 20" xfId="2318" xr:uid="{DBB1F925-64DB-46BD-B36A-8B92589F11A4}"/>
    <cellStyle name="60% - Accent2 20 2" xfId="5788" xr:uid="{F2784EAF-6171-4C05-BAC5-8705A7351FE7}"/>
    <cellStyle name="60% - Accent2 21" xfId="2319" xr:uid="{2BF69BDF-8FD3-494B-9ABB-259968264CC4}"/>
    <cellStyle name="60% - Accent2 22" xfId="2320" xr:uid="{5471DBC6-133F-423D-948D-AE6C3F2DAA2C}"/>
    <cellStyle name="60% - Accent2 23" xfId="2321" xr:uid="{271192CC-127B-4D9C-A8A8-42CBD05EFC8C}"/>
    <cellStyle name="60% - Accent2 24" xfId="2322" xr:uid="{C72E2BC7-7556-4396-B702-3A54A230CEBC}"/>
    <cellStyle name="60% - Accent2 25" xfId="2323" xr:uid="{D8A5C089-5E0D-4EA6-BA26-33B9BDD67DB1}"/>
    <cellStyle name="60% - Accent2 26" xfId="2324" xr:uid="{BA7B1E85-514E-43DD-92F1-7F1F8568EA3F}"/>
    <cellStyle name="60% - Accent2 27" xfId="2325" xr:uid="{6321024A-266F-4D24-B33B-F6DB2D28B23D}"/>
    <cellStyle name="60% - Accent2 28" xfId="2326" xr:uid="{4D2DA084-EFC3-4F92-A5DC-B61B6EE10B1F}"/>
    <cellStyle name="60% - Accent2 29" xfId="2327" xr:uid="{C2600C15-EC83-4E70-AF41-962856F946B4}"/>
    <cellStyle name="60% - Accent2 3" xfId="2328" xr:uid="{76B19700-AF9B-4E5F-BE1E-57D6F693768A}"/>
    <cellStyle name="60% - Accent2 3 2" xfId="4896" xr:uid="{97B655B4-BD0E-4E3E-9EF4-5D013BE8B0BB}"/>
    <cellStyle name="60% - Accent2 3 2 2" xfId="10232" xr:uid="{30BED285-09DA-46FB-9CEE-C75C484A6563}"/>
    <cellStyle name="60% - Accent2 3 3" xfId="10233" xr:uid="{DB7696F0-FEB7-4A67-8DD8-92222AADAB5B}"/>
    <cellStyle name="60% - Accent2 3 4" xfId="6916" xr:uid="{775D6953-135D-46B5-9121-EF9F2D623C0E}"/>
    <cellStyle name="60% - Accent2 30" xfId="2329" xr:uid="{5AC02A10-A71E-4622-929D-67B9988633F1}"/>
    <cellStyle name="60% - Accent2 31" xfId="2330" xr:uid="{36D3DE6A-C7D9-420C-BBE8-E905D924B421}"/>
    <cellStyle name="60% - Accent2 32" xfId="2331" xr:uid="{CFD3E627-F72A-408B-99A7-330E5D2856BC}"/>
    <cellStyle name="60% - Accent2 33" xfId="2332" xr:uid="{D70534EE-C25D-4330-A354-7AD3AB730865}"/>
    <cellStyle name="60% - Accent2 34" xfId="2333" xr:uid="{7E483B4B-AC69-4968-A8F0-77D0D832DA95}"/>
    <cellStyle name="60% - Accent2 35" xfId="2334" xr:uid="{B65615DD-9093-4178-A990-90724FDBD6FB}"/>
    <cellStyle name="60% - Accent2 36" xfId="2335" xr:uid="{9EF52950-9BB6-4F6E-B186-54471C740D61}"/>
    <cellStyle name="60% - Accent2 37" xfId="2336" xr:uid="{8938CB15-FD3C-4153-9E92-7028644766B4}"/>
    <cellStyle name="60% - Accent2 38" xfId="2337" xr:uid="{F90F5F26-0374-4BC1-A6DD-B852845EF9ED}"/>
    <cellStyle name="60% - Accent2 39" xfId="2338" xr:uid="{6515A2B2-CF61-4329-A948-618D9C46698F}"/>
    <cellStyle name="60% - Accent2 4" xfId="2339" xr:uid="{D40CAA2E-1B63-4BFB-9DDC-BDBF7BD57C74}"/>
    <cellStyle name="60% - Accent2 4 2" xfId="4979" xr:uid="{E4F67230-47A0-4826-B673-11AC90000AE8}"/>
    <cellStyle name="60% - Accent2 4 2 2" xfId="10234" xr:uid="{3ED6048E-DDAD-487B-AF50-D27CD9A842C7}"/>
    <cellStyle name="60% - Accent2 4 3" xfId="10235" xr:uid="{0BF64AB3-4827-4E24-B2A4-07DB91031935}"/>
    <cellStyle name="60% - Accent2 4 4" xfId="6917" xr:uid="{A68A5CEA-9D78-4A06-9524-D0991DA253F3}"/>
    <cellStyle name="60% - Accent2 40" xfId="2340" xr:uid="{F463A27B-B033-46EE-BD3D-1FAF09864FC5}"/>
    <cellStyle name="60% - Accent2 41" xfId="2341" xr:uid="{DB8E41D2-B2E7-4152-B19D-0A1417FCC107}"/>
    <cellStyle name="60% - Accent2 42" xfId="2342" xr:uid="{5FF05464-189A-4906-A7CC-906AC8FD60A5}"/>
    <cellStyle name="60% - Accent2 43" xfId="2343" xr:uid="{D4F768CB-2FC7-4C49-9F56-4F75E270AE19}"/>
    <cellStyle name="60% - Accent2 44" xfId="2344" xr:uid="{363E7728-6784-416A-A305-755FB3AACBCD}"/>
    <cellStyle name="60% - Accent2 45" xfId="2345" xr:uid="{29138372-C757-4A4A-9CD2-9C48F20AD264}"/>
    <cellStyle name="60% - Accent2 46" xfId="2346" xr:uid="{F318DDB0-F028-4B81-BC9E-35E5049E0E69}"/>
    <cellStyle name="60% - Accent2 47" xfId="2347" xr:uid="{4CE7E67C-6D0E-4877-82CA-07F82FB7C737}"/>
    <cellStyle name="60% - Accent2 48" xfId="2348" xr:uid="{929780B2-7A88-4A7C-B317-32488E5F5FCF}"/>
    <cellStyle name="60% - Accent2 49" xfId="2349" xr:uid="{2B36CF91-2FE9-493A-B815-47B9FC724B39}"/>
    <cellStyle name="60% - Accent2 5" xfId="2350" xr:uid="{5D1ED040-CEC0-4FE6-AB52-3ECA74CB7C48}"/>
    <cellStyle name="60% - Accent2 5 2" xfId="10236" xr:uid="{D9805348-5C86-46DB-AEBD-8B4B99E7E99C}"/>
    <cellStyle name="60% - Accent2 5 3" xfId="10237" xr:uid="{2F566A8D-7409-40AB-A02B-1C2578F4F8D7}"/>
    <cellStyle name="60% - Accent2 5 4" xfId="6918" xr:uid="{CADB4887-25C7-4CCB-9499-BD4EE0D5925A}"/>
    <cellStyle name="60% - Accent2 50" xfId="2351" xr:uid="{BD670F7C-C70F-43AE-8CDF-F37D041EA823}"/>
    <cellStyle name="60% - Accent2 51" xfId="2352" xr:uid="{D9439F3C-F07A-4214-9547-96D91E026507}"/>
    <cellStyle name="60% - Accent2 52" xfId="2353" xr:uid="{F8EE3CCE-86B6-4F2D-8FEE-632DBECB18DA}"/>
    <cellStyle name="60% - Accent2 53" xfId="2354" xr:uid="{6F0A2DA1-4109-42E5-8D72-A0C1C01CF252}"/>
    <cellStyle name="60% - Accent2 54" xfId="2355" xr:uid="{FE1ABDDF-AB1C-47B2-865D-5CF27F573B7D}"/>
    <cellStyle name="60% - Accent2 55" xfId="2356" xr:uid="{1A8FB2D9-E258-499C-88C1-384AE08BF734}"/>
    <cellStyle name="60% - Accent2 56" xfId="2357" xr:uid="{3C8955F8-847D-4358-AAFD-C75BC517823E}"/>
    <cellStyle name="60% - Accent2 57" xfId="2358" xr:uid="{F11AE51D-A160-459F-A451-D22571FCE30D}"/>
    <cellStyle name="60% - Accent2 58" xfId="2359" xr:uid="{7700276B-EAC2-4F39-89D6-D75DB713D6BC}"/>
    <cellStyle name="60% - Accent2 59" xfId="2360" xr:uid="{88136264-5429-41FB-9849-713F3920003A}"/>
    <cellStyle name="60% - Accent2 6" xfId="2361" xr:uid="{0382DF1B-2CBE-4F7A-96B8-3E8C6D38F630}"/>
    <cellStyle name="60% - Accent2 6 2" xfId="10238" xr:uid="{5F8BB094-44E4-4CD7-80BE-3FE4B7C839B3}"/>
    <cellStyle name="60% - Accent2 6 3" xfId="10239" xr:uid="{1D01D535-51E7-48F6-A872-B5F55D33B76B}"/>
    <cellStyle name="60% - Accent2 6 4" xfId="6919" xr:uid="{30E8796C-2260-4B96-AE28-EAADC4A13037}"/>
    <cellStyle name="60% - Accent2 60" xfId="2362" xr:uid="{E2B265D5-4CE2-44D0-97D2-13F21677102D}"/>
    <cellStyle name="60% - Accent2 61" xfId="2363" xr:uid="{9B9533C2-D1F4-447B-A205-F3F541D47103}"/>
    <cellStyle name="60% - Accent2 62" xfId="2364" xr:uid="{244706F1-FCEC-4AA3-8F51-2A4DFF6250F1}"/>
    <cellStyle name="60% - Accent2 63" xfId="2365" xr:uid="{25893660-818D-4F4A-8048-46DAE7CD3717}"/>
    <cellStyle name="60% - Accent2 64" xfId="2366" xr:uid="{9A806D91-5342-40E5-9F8A-FEC8FF5F5276}"/>
    <cellStyle name="60% - Accent2 65" xfId="2367" xr:uid="{95299697-8637-4A40-833A-0B6925DD820E}"/>
    <cellStyle name="60% - Accent2 66" xfId="2368" xr:uid="{1DB61A5D-3E78-4B94-9219-61037ADB010F}"/>
    <cellStyle name="60% - Accent2 67" xfId="2369" xr:uid="{36B0A661-BB9A-4F82-8092-C9B07F919C60}"/>
    <cellStyle name="60% - Accent2 68" xfId="2370" xr:uid="{6EB520A7-F8C7-415A-A127-92855AD8CC99}"/>
    <cellStyle name="60% - Accent2 69" xfId="2371" xr:uid="{3679EE50-0773-460A-A4F8-5A6BDE220033}"/>
    <cellStyle name="60% - Accent2 7" xfId="2372" xr:uid="{EC732B33-15C5-48A2-A55B-0699D5F190B3}"/>
    <cellStyle name="60% - Accent2 7 2" xfId="10240" xr:uid="{C6B7BB8E-026F-411A-98CF-E47A09B26551}"/>
    <cellStyle name="60% - Accent2 7 3" xfId="10241" xr:uid="{53BCA51D-1445-48A6-9B79-1F1CDED22D60}"/>
    <cellStyle name="60% - Accent2 7 4" xfId="6920" xr:uid="{B646F7F7-40CF-4705-8AB4-6E2F67B2033E}"/>
    <cellStyle name="60% - Accent2 70" xfId="2373" xr:uid="{E6DADD51-3574-42A6-AD95-F320F09B31E1}"/>
    <cellStyle name="60% - Accent2 71" xfId="2374" xr:uid="{30A2DF0A-EA6C-4F77-B0DA-96726C97D923}"/>
    <cellStyle name="60% - Accent2 72" xfId="2375" xr:uid="{A9F7C655-2366-4C9E-9FBA-9ED5257156FD}"/>
    <cellStyle name="60% - Accent2 73" xfId="2376" xr:uid="{B4490686-EB3B-410C-8708-C15D18D2C9AD}"/>
    <cellStyle name="60% - Accent2 74" xfId="2377" xr:uid="{429C58E2-19B1-478F-86C5-02A94261585E}"/>
    <cellStyle name="60% - Accent2 75" xfId="2378" xr:uid="{3A0E01CB-F01A-4974-B43A-90416E46C007}"/>
    <cellStyle name="60% - Accent2 76" xfId="2379" xr:uid="{E8F61F57-1C0A-4C38-B121-C13ABC2077D2}"/>
    <cellStyle name="60% - Accent2 77" xfId="2380" xr:uid="{1EF340A3-0348-4255-95E3-3BE105E09E07}"/>
    <cellStyle name="60% - Accent2 78" xfId="2381" xr:uid="{CB6941F4-9509-42E7-A0FA-8BF02A4E9F15}"/>
    <cellStyle name="60% - Accent2 79" xfId="2382" xr:uid="{B7B4ABC1-E8D6-4699-A827-03C522C3E5BF}"/>
    <cellStyle name="60% - Accent2 8" xfId="2383" xr:uid="{59040C9C-6FD0-4636-8C5F-48E7B9C0CB70}"/>
    <cellStyle name="60% - Accent2 8 2" xfId="10242" xr:uid="{85CD2BE0-777A-420E-96B7-3998944E03F8}"/>
    <cellStyle name="60% - Accent2 8 3" xfId="10243" xr:uid="{854D16C9-076C-44AA-9582-CB9D41968AB5}"/>
    <cellStyle name="60% - Accent2 8 4" xfId="6921" xr:uid="{2EC335FF-AE36-4054-8348-8DCEDB6A8E7B}"/>
    <cellStyle name="60% - Accent2 80" xfId="2384" xr:uid="{884583BD-DDA5-4AD4-B9F4-F96E598212CB}"/>
    <cellStyle name="60% - Accent2 81" xfId="2385" xr:uid="{2E0B1232-51EE-4C6D-A2AE-F6F0C34EE74A}"/>
    <cellStyle name="60% - Accent2 82" xfId="2386" xr:uid="{025BDCDF-E2AC-451F-9650-465A6A88BB7C}"/>
    <cellStyle name="60% - Accent2 83" xfId="2387" xr:uid="{4DD72364-F47A-40BA-82B6-C8758D0231BF}"/>
    <cellStyle name="60% - Accent2 84" xfId="2388" xr:uid="{9F199B07-F10B-4BCA-9D9E-D233F34A0463}"/>
    <cellStyle name="60% - Accent2 85" xfId="2389" xr:uid="{3C92C024-D531-4D52-8B58-8220AB2A9A88}"/>
    <cellStyle name="60% - Accent2 86" xfId="2390" xr:uid="{C39FF770-3D66-41DC-A065-F9CC6B4FF386}"/>
    <cellStyle name="60% - Accent2 87" xfId="2391" xr:uid="{35DFCF54-C5A8-4915-AA33-F34B28C0766A}"/>
    <cellStyle name="60% - Accent2 88" xfId="2392" xr:uid="{F1A9D07D-6872-4337-8D0B-F5CA735E9B10}"/>
    <cellStyle name="60% - Accent2 9" xfId="2393" xr:uid="{37D27AD4-0531-480B-83AD-B0974A32E255}"/>
    <cellStyle name="60% - Accent2 9 2" xfId="10244" xr:uid="{03E3BB55-D177-4C00-9E30-C91C4B2146D7}"/>
    <cellStyle name="60% - Accent2 9 3" xfId="10245" xr:uid="{1E82A619-A2DA-45DA-B97D-AC4EBE7576DD}"/>
    <cellStyle name="60% - Accent2 9 4" xfId="6922" xr:uid="{2C1F1162-1747-407D-9A11-847C9B753796}"/>
    <cellStyle name="60% - Accent3 10" xfId="2394" xr:uid="{C28975B1-9CCD-4882-ADCC-F3302B5C185F}"/>
    <cellStyle name="60% - Accent3 10 2" xfId="10246" xr:uid="{36371A8D-F03D-4CF0-B696-899A1221355D}"/>
    <cellStyle name="60% - Accent3 10 3" xfId="10247" xr:uid="{0B82714F-BB21-487F-8A50-83167FA860E5}"/>
    <cellStyle name="60% - Accent3 10 4" xfId="6923" xr:uid="{77AAE862-E537-4B9A-920B-2FBF6F7C0E8B}"/>
    <cellStyle name="60% - Accent3 11" xfId="2395" xr:uid="{1EE12DD9-85B8-4EC9-9B14-7F45C68E2D3D}"/>
    <cellStyle name="60% - Accent3 11 2" xfId="10248" xr:uid="{6C55D1C2-7403-47A4-9A7D-4F2E54EBD55E}"/>
    <cellStyle name="60% - Accent3 11 3" xfId="10249" xr:uid="{51C8C2B2-6298-4D78-A451-3CCF5760B9BB}"/>
    <cellStyle name="60% - Accent3 11 4" xfId="6924" xr:uid="{CD30F677-1F31-4E3F-B48E-64278A906E96}"/>
    <cellStyle name="60% - Accent3 12" xfId="2396" xr:uid="{37BC232E-1F38-45F9-97EE-49AEA50C115B}"/>
    <cellStyle name="60% - Accent3 12 2" xfId="10250" xr:uid="{9D1E0F82-7DC9-4191-9C30-4E88B93C6599}"/>
    <cellStyle name="60% - Accent3 12 3" xfId="10251" xr:uid="{0B93622D-86CC-4DBC-BD22-76BB12AA4670}"/>
    <cellStyle name="60% - Accent3 12 4" xfId="6925" xr:uid="{94F8861E-C8B6-46F0-B1F6-4C26F146E37A}"/>
    <cellStyle name="60% - Accent3 13" xfId="2397" xr:uid="{E185E1F6-5BAA-40E2-9CCB-02DA6FA203FB}"/>
    <cellStyle name="60% - Accent3 13 2" xfId="10252" xr:uid="{768D4F88-5354-4E91-B58F-5BF5952427DE}"/>
    <cellStyle name="60% - Accent3 13 3" xfId="10253" xr:uid="{E6925E9E-02EF-4D97-86AD-75380FB75E3B}"/>
    <cellStyle name="60% - Accent3 13 4" xfId="6926" xr:uid="{BD8AFAD3-98DC-4D85-89C4-A6A9E540EE91}"/>
    <cellStyle name="60% - Accent3 14" xfId="2398" xr:uid="{36032C95-BC93-4291-BCF4-0D08695AA020}"/>
    <cellStyle name="60% - Accent3 14 2" xfId="10254" xr:uid="{899FBAA8-CF22-4CAE-95F3-66B794A8FDDF}"/>
    <cellStyle name="60% - Accent3 14 3" xfId="10255" xr:uid="{8D32A19D-DCB0-4AC7-8528-FC2D7B6DBAA5}"/>
    <cellStyle name="60% - Accent3 14 4" xfId="6927" xr:uid="{3CE46A1A-E189-47DA-999B-CE0D0DC21B1B}"/>
    <cellStyle name="60% - Accent3 15" xfId="2399" xr:uid="{CF67672E-F3D8-429A-A816-41B359232981}"/>
    <cellStyle name="60% - Accent3 15 2" xfId="10256" xr:uid="{39C2999B-94AC-4D27-BDF9-73EAFABD8E39}"/>
    <cellStyle name="60% - Accent3 15 3" xfId="10257" xr:uid="{3C35E1F5-E5B9-4842-BCDC-D08039E9BFCA}"/>
    <cellStyle name="60% - Accent3 15 4" xfId="6928" xr:uid="{7333CD04-54B5-4D3E-B4DF-428879F96C1A}"/>
    <cellStyle name="60% - Accent3 16" xfId="2400" xr:uid="{72590676-8D42-4BD5-8BF8-D2E95A337A46}"/>
    <cellStyle name="60% - Accent3 16 2" xfId="10258" xr:uid="{120F5C73-B882-47B7-9851-7A9CD3C32411}"/>
    <cellStyle name="60% - Accent3 16 3" xfId="10259" xr:uid="{6E302329-D68A-44F2-A5A1-E2D950099687}"/>
    <cellStyle name="60% - Accent3 16 4" xfId="6929" xr:uid="{1E9E65BD-EADC-49DA-A1B7-44E44A3767D5}"/>
    <cellStyle name="60% - Accent3 17" xfId="2401" xr:uid="{1427B75C-C726-4CC6-A229-9CDD9B8E2E9E}"/>
    <cellStyle name="60% - Accent3 17 2" xfId="10260" xr:uid="{FB121537-16BC-4DA2-B62E-03A35EE0B84A}"/>
    <cellStyle name="60% - Accent3 17 3" xfId="10261" xr:uid="{B8DFED08-9149-4673-9141-ED40A625E0D8}"/>
    <cellStyle name="60% - Accent3 17 4" xfId="6930" xr:uid="{72934AFE-278C-47C1-A82D-BE215A707625}"/>
    <cellStyle name="60% - Accent3 18" xfId="2402" xr:uid="{422B0181-D547-462C-A4E2-6BCB6595BDC5}"/>
    <cellStyle name="60% - Accent3 18 2" xfId="10262" xr:uid="{88C01882-EDAF-4416-9E6E-F3A98D8B15A7}"/>
    <cellStyle name="60% - Accent3 18 3" xfId="10263" xr:uid="{287FA25E-A80B-4AFB-8286-BADD621617E6}"/>
    <cellStyle name="60% - Accent3 19" xfId="2403" xr:uid="{BE126C72-2FD0-4A6C-89BF-3260AA265309}"/>
    <cellStyle name="60% - Accent3 19 2" xfId="6505" xr:uid="{CD46D0FA-6652-49EC-92AC-68091FD395B8}"/>
    <cellStyle name="60% - Accent3 2" xfId="1405" xr:uid="{4042F2E7-4C54-41C7-BDCF-F625C70B200D}"/>
    <cellStyle name="60% - Accent3 2 10" xfId="10264" xr:uid="{E3AC2881-BDED-4287-961C-75F7598A42C4}"/>
    <cellStyle name="60% - Accent3 2 11" xfId="10265" xr:uid="{D8A43A61-B639-4A61-918B-2323F007E459}"/>
    <cellStyle name="60% - Accent3 2 12" xfId="10266" xr:uid="{B5256B18-FD44-430E-AD73-D909881CEC23}"/>
    <cellStyle name="60% - Accent3 2 13" xfId="5154" xr:uid="{A46C642B-5E2B-42B8-A396-834ECF02C41C}"/>
    <cellStyle name="60% - Accent3 2 14" xfId="13426" xr:uid="{0D43419B-A294-494F-BE0A-DD1C71D33181}"/>
    <cellStyle name="60% - Accent3 2 2" xfId="4709" xr:uid="{22D569F7-08FC-4238-8775-B1F9530632D9}"/>
    <cellStyle name="60% - Accent3 2 2 2" xfId="13432" xr:uid="{968698C2-C5B5-4B4F-B5DC-AC5B2C52ECB6}"/>
    <cellStyle name="60% - Accent3 2 2 3" xfId="10267" xr:uid="{715679C0-15F0-4E20-982A-D2D1321B52C7}"/>
    <cellStyle name="60% - Accent3 2 3" xfId="10268" xr:uid="{3FB76DCE-06A7-4E2F-94A4-E40B7E392837}"/>
    <cellStyle name="60% - Accent3 2 4" xfId="10269" xr:uid="{53A181C4-C61C-41AC-A062-FC13E104BAF6}"/>
    <cellStyle name="60% - Accent3 2 5" xfId="10270" xr:uid="{9A0C27CD-8EDE-4729-A01A-B948FD7E4DB0}"/>
    <cellStyle name="60% - Accent3 2 6" xfId="10271" xr:uid="{227C03A1-15BA-45A7-9BA4-9365061653D2}"/>
    <cellStyle name="60% - Accent3 2 7" xfId="10272" xr:uid="{CC82A62A-FD79-41D2-9E84-6753427F024A}"/>
    <cellStyle name="60% - Accent3 2 8" xfId="10273" xr:uid="{74168B58-226C-4500-A373-F709127B2ED1}"/>
    <cellStyle name="60% - Accent3 2 9" xfId="10274" xr:uid="{71931BBB-8018-4BB1-85D6-2E1CF50F01D7}"/>
    <cellStyle name="60% - Accent3 20" xfId="2404" xr:uid="{5AE91470-AB26-4555-86BB-C86EBA290910}"/>
    <cellStyle name="60% - Accent3 20 2" xfId="5789" xr:uid="{DFF3E6BD-960C-4638-9898-F59FCD6C0FEA}"/>
    <cellStyle name="60% - Accent3 21" xfId="2405" xr:uid="{CCDC668A-89F2-424E-A601-D3AE72CB1353}"/>
    <cellStyle name="60% - Accent3 22" xfId="2406" xr:uid="{58739205-3E83-4084-A761-CA23B4F2B5AA}"/>
    <cellStyle name="60% - Accent3 23" xfId="2407" xr:uid="{7AEC1706-D983-4823-9F05-DECE9BF84EDB}"/>
    <cellStyle name="60% - Accent3 24" xfId="2408" xr:uid="{1EA71FE0-20FB-418A-9EA9-6043BC0A101A}"/>
    <cellStyle name="60% - Accent3 25" xfId="2409" xr:uid="{23FE258A-B3BB-4316-B3E7-506701020852}"/>
    <cellStyle name="60% - Accent3 26" xfId="2410" xr:uid="{6A3D5187-7881-4E96-B567-05C91F78A9F2}"/>
    <cellStyle name="60% - Accent3 27" xfId="2411" xr:uid="{1B672928-4108-476A-BAD3-9F4D5F6A2C1C}"/>
    <cellStyle name="60% - Accent3 28" xfId="2412" xr:uid="{CF101F20-3170-4F9D-9BBD-1F8B2FB680A1}"/>
    <cellStyle name="60% - Accent3 29" xfId="2413" xr:uid="{DE21D404-85EA-412A-ABE3-368AD6672B16}"/>
    <cellStyle name="60% - Accent3 3" xfId="2414" xr:uid="{7505197E-7485-422F-88F8-CFF36A46170B}"/>
    <cellStyle name="60% - Accent3 3 2" xfId="4897" xr:uid="{2ABC8944-B42B-4F4A-97C7-F86F6F1F27B3}"/>
    <cellStyle name="60% - Accent3 3 2 2" xfId="10275" xr:uid="{6824EEA4-F7A9-46BC-B1B2-E1C3ECD470D2}"/>
    <cellStyle name="60% - Accent3 3 3" xfId="10276" xr:uid="{FF9FE612-A784-4A22-90D6-B9D4933D67AB}"/>
    <cellStyle name="60% - Accent3 3 4" xfId="6931" xr:uid="{75168E26-C3DB-48C8-81A5-0979039EF982}"/>
    <cellStyle name="60% - Accent3 30" xfId="2415" xr:uid="{7C7C6B6E-A3E5-499B-861D-CFC8F73A19B1}"/>
    <cellStyle name="60% - Accent3 31" xfId="2416" xr:uid="{A0845D3B-7CEB-4778-9D2A-EF02A02A7281}"/>
    <cellStyle name="60% - Accent3 32" xfId="2417" xr:uid="{A51F5045-F114-42D3-832A-0DD0AA259859}"/>
    <cellStyle name="60% - Accent3 33" xfId="2418" xr:uid="{DF8C3E89-CA2D-4328-8ED4-A685BF053FFE}"/>
    <cellStyle name="60% - Accent3 34" xfId="2419" xr:uid="{A9FEB46F-F8B2-487C-84AC-A917291B531D}"/>
    <cellStyle name="60% - Accent3 35" xfId="2420" xr:uid="{4519C7F4-08AA-4DCA-B891-6FFD075701E2}"/>
    <cellStyle name="60% - Accent3 36" xfId="2421" xr:uid="{87F782E2-9B13-4222-B970-BBB74621C4D2}"/>
    <cellStyle name="60% - Accent3 37" xfId="2422" xr:uid="{CE2CE40C-82A7-404D-AFFC-E9F4480EEBFD}"/>
    <cellStyle name="60% - Accent3 38" xfId="2423" xr:uid="{67835011-C012-4007-A818-7F3194721A52}"/>
    <cellStyle name="60% - Accent3 39" xfId="2424" xr:uid="{09D63A65-2DAE-4A06-A64A-8197C8E199C1}"/>
    <cellStyle name="60% - Accent3 4" xfId="2425" xr:uid="{1B351394-1F13-4A4B-8598-B345913E0D24}"/>
    <cellStyle name="60% - Accent3 4 2" xfId="4978" xr:uid="{6F41A9E8-0CC9-41D8-AA85-CA3EF2FAC382}"/>
    <cellStyle name="60% - Accent3 4 2 2" xfId="10277" xr:uid="{1891CE0F-56F0-4080-94DE-50DA21187519}"/>
    <cellStyle name="60% - Accent3 4 3" xfId="10278" xr:uid="{11485580-27A1-4C22-8495-3B627DA2314F}"/>
    <cellStyle name="60% - Accent3 4 4" xfId="6932" xr:uid="{3989573C-D549-4905-B7D9-208143134F84}"/>
    <cellStyle name="60% - Accent3 40" xfId="2426" xr:uid="{0FB00EDF-8ED6-49C4-AA4F-DECA9A9BA2B2}"/>
    <cellStyle name="60% - Accent3 41" xfId="2427" xr:uid="{207C0CD0-2561-4D77-BEF9-A897DB38CEF1}"/>
    <cellStyle name="60% - Accent3 42" xfId="2428" xr:uid="{F48CFF59-5503-439D-B82F-F4E568A9B408}"/>
    <cellStyle name="60% - Accent3 43" xfId="2429" xr:uid="{FE558C9A-BB9A-4EE5-8DC4-599AC5F96DDF}"/>
    <cellStyle name="60% - Accent3 44" xfId="2430" xr:uid="{5DF6D1FC-96A4-4DE1-89A1-8B3A32379380}"/>
    <cellStyle name="60% - Accent3 45" xfId="2431" xr:uid="{DE45FA24-1209-4273-A7A3-F879DE1AC3BD}"/>
    <cellStyle name="60% - Accent3 46" xfId="2432" xr:uid="{F1390DE8-0A27-4DEC-86B4-EB5E24A2D757}"/>
    <cellStyle name="60% - Accent3 47" xfId="2433" xr:uid="{2BB5F8CB-CB91-421E-AEB8-EF295F9C7342}"/>
    <cellStyle name="60% - Accent3 48" xfId="2434" xr:uid="{AC5BEED5-B8B9-4EE0-8B7A-691DF52FE914}"/>
    <cellStyle name="60% - Accent3 49" xfId="2435" xr:uid="{AD012E2B-3E5A-48B9-8371-709724A22B4D}"/>
    <cellStyle name="60% - Accent3 5" xfId="2436" xr:uid="{9ED10F6B-5096-4430-A416-40F284084790}"/>
    <cellStyle name="60% - Accent3 5 2" xfId="10279" xr:uid="{9E94D27F-95EB-4169-9C01-DC4B2DB81F29}"/>
    <cellStyle name="60% - Accent3 5 3" xfId="10280" xr:uid="{7BC3D307-AACE-4217-A722-58860A55DD50}"/>
    <cellStyle name="60% - Accent3 5 4" xfId="6933" xr:uid="{0D5BD3DC-F51F-4C10-BF92-A3A92AA46D30}"/>
    <cellStyle name="60% - Accent3 50" xfId="2437" xr:uid="{26B14A40-CA26-4051-B963-0338FAF3024D}"/>
    <cellStyle name="60% - Accent3 51" xfId="2438" xr:uid="{E2D983B6-F4BA-49A7-BA1D-FE77BD924B42}"/>
    <cellStyle name="60% - Accent3 52" xfId="2439" xr:uid="{E4EF85D7-F421-4AB9-BAE3-FBDAD62D7025}"/>
    <cellStyle name="60% - Accent3 53" xfId="2440" xr:uid="{470814C5-F64A-4423-B3B6-7265B0F7D70F}"/>
    <cellStyle name="60% - Accent3 54" xfId="2441" xr:uid="{1774D325-7DB5-4D20-805B-25254ABFD637}"/>
    <cellStyle name="60% - Accent3 55" xfId="2442" xr:uid="{F6BC9351-5E6C-4A21-AC52-94F9F293C0E4}"/>
    <cellStyle name="60% - Accent3 56" xfId="2443" xr:uid="{D2519FEF-817B-46F6-9622-4D339D7808D5}"/>
    <cellStyle name="60% - Accent3 57" xfId="2444" xr:uid="{832D2398-F117-4CC7-A092-11EB72E833FD}"/>
    <cellStyle name="60% - Accent3 58" xfId="2445" xr:uid="{2E256D45-0295-402A-93E2-2D914D69ABE6}"/>
    <cellStyle name="60% - Accent3 59" xfId="2446" xr:uid="{FF1A02B6-FD59-4D56-86DD-10FDE83D4875}"/>
    <cellStyle name="60% - Accent3 6" xfId="2447" xr:uid="{44F7F6F2-0BEA-4CF9-A7CF-F34BD03B9188}"/>
    <cellStyle name="60% - Accent3 6 2" xfId="10281" xr:uid="{618E7F93-C94F-4A95-800A-BBC54B7A36D1}"/>
    <cellStyle name="60% - Accent3 6 3" xfId="10282" xr:uid="{69D43A2D-F3E9-4DA9-BABF-C7CB476E4541}"/>
    <cellStyle name="60% - Accent3 6 4" xfId="6934" xr:uid="{9F9FFB15-B040-431A-BDE0-4362487E1485}"/>
    <cellStyle name="60% - Accent3 60" xfId="2448" xr:uid="{E8895CDD-B8BD-47EA-9A73-07FED3F8F810}"/>
    <cellStyle name="60% - Accent3 61" xfId="2449" xr:uid="{4A108AD0-3A41-4B7B-BF75-814261BAE888}"/>
    <cellStyle name="60% - Accent3 62" xfId="2450" xr:uid="{460E2CC4-EA8E-4DB5-AC04-4B216406D94A}"/>
    <cellStyle name="60% - Accent3 63" xfId="2451" xr:uid="{4DDDB2D5-A8AA-4B29-BAEC-018A80988A89}"/>
    <cellStyle name="60% - Accent3 64" xfId="2452" xr:uid="{9ADAE508-C9FA-45D2-B0AF-6CF6AFA88E65}"/>
    <cellStyle name="60% - Accent3 65" xfId="2453" xr:uid="{5C3EB0E3-C812-4733-A1FD-BB79E5213524}"/>
    <cellStyle name="60% - Accent3 66" xfId="2454" xr:uid="{54E6B6DE-1548-4B17-A5C0-2A9467FF2094}"/>
    <cellStyle name="60% - Accent3 67" xfId="2455" xr:uid="{701794F1-94D2-42DB-932C-9D2E9E21E5D3}"/>
    <cellStyle name="60% - Accent3 68" xfId="2456" xr:uid="{E0EC29D8-9CFD-4243-9A25-9184C70C1A52}"/>
    <cellStyle name="60% - Accent3 69" xfId="2457" xr:uid="{40F11C91-5E78-4A41-9830-60D3933111E5}"/>
    <cellStyle name="60% - Accent3 7" xfId="2458" xr:uid="{DBD59C1C-E28F-47E0-9F55-57E7BC77E2B4}"/>
    <cellStyle name="60% - Accent3 7 2" xfId="10283" xr:uid="{8F75ADC8-5A1C-424A-9FEF-B443CCA6E56D}"/>
    <cellStyle name="60% - Accent3 7 3" xfId="10284" xr:uid="{6BA9F4CC-9233-4E6C-BCED-C9F8F58C77CE}"/>
    <cellStyle name="60% - Accent3 7 4" xfId="6935" xr:uid="{8FEA97C6-9390-44FE-AE2D-B9FB43E231CE}"/>
    <cellStyle name="60% - Accent3 70" xfId="2459" xr:uid="{8C38D534-3EC9-47AC-83D1-11325A88301D}"/>
    <cellStyle name="60% - Accent3 71" xfId="2460" xr:uid="{DE96AC63-CC08-408C-8AAD-B4637F07AEA4}"/>
    <cellStyle name="60% - Accent3 72" xfId="2461" xr:uid="{EA7D7BB3-2635-4B26-A91E-457817062F5E}"/>
    <cellStyle name="60% - Accent3 73" xfId="2462" xr:uid="{3630D8A5-6060-4728-8E0B-FCA86EF64958}"/>
    <cellStyle name="60% - Accent3 74" xfId="2463" xr:uid="{927EAF72-1206-4265-97B4-E6DBD06E217E}"/>
    <cellStyle name="60% - Accent3 75" xfId="2464" xr:uid="{A81D3841-B0FE-4F7E-820E-3A6BB30E34E8}"/>
    <cellStyle name="60% - Accent3 76" xfId="2465" xr:uid="{F9C2B064-D565-4F94-B101-67C5BBB6F224}"/>
    <cellStyle name="60% - Accent3 77" xfId="2466" xr:uid="{2DD5F7EE-67FB-415A-BBD6-5BEAD8C969B1}"/>
    <cellStyle name="60% - Accent3 78" xfId="2467" xr:uid="{51249A52-94BD-4FB7-BFC3-49E06EBFE873}"/>
    <cellStyle name="60% - Accent3 79" xfId="2468" xr:uid="{0681AF1E-0144-47E7-AA07-540915AC0314}"/>
    <cellStyle name="60% - Accent3 8" xfId="2469" xr:uid="{B1C14571-7D2E-4DA6-BF0B-96CE9FA245D8}"/>
    <cellStyle name="60% - Accent3 8 2" xfId="10285" xr:uid="{0C248645-D12D-422A-8153-A1059C7AD58C}"/>
    <cellStyle name="60% - Accent3 8 3" xfId="10286" xr:uid="{B617DBEA-1A30-4F24-89EE-A1D6BEDCF5B5}"/>
    <cellStyle name="60% - Accent3 8 4" xfId="6936" xr:uid="{35597D77-0DE4-4830-84B7-DFABFD2B043C}"/>
    <cellStyle name="60% - Accent3 80" xfId="2470" xr:uid="{99A46E0C-1536-4D63-AE9A-509940AB619F}"/>
    <cellStyle name="60% - Accent3 81" xfId="2471" xr:uid="{C937700E-E135-4F6D-899F-4ACAC62FDF88}"/>
    <cellStyle name="60% - Accent3 82" xfId="2472" xr:uid="{A2EF0CD9-A0D8-4F27-9492-5B1B279EB7F6}"/>
    <cellStyle name="60% - Accent3 83" xfId="2473" xr:uid="{38C05C4F-5E7D-46A3-B6AA-3315772A8C14}"/>
    <cellStyle name="60% - Accent3 84" xfId="2474" xr:uid="{FF0CE889-B469-4EEF-B59E-01F07D3F0E42}"/>
    <cellStyle name="60% - Accent3 85" xfId="2475" xr:uid="{FC1484B9-6356-448C-B707-90BA33B42439}"/>
    <cellStyle name="60% - Accent3 86" xfId="2476" xr:uid="{B97C5A7A-334F-457A-9A04-7C49F23988C6}"/>
    <cellStyle name="60% - Accent3 87" xfId="2477" xr:uid="{605E949C-3652-457E-BDA8-1D2BDB59EBE1}"/>
    <cellStyle name="60% - Accent3 88" xfId="2478" xr:uid="{B0F0487B-E3DF-4AD4-B89D-BF4367B717E9}"/>
    <cellStyle name="60% - Accent3 9" xfId="2479" xr:uid="{7EFC16B9-AD4E-42FC-8A14-F29B7A8864EF}"/>
    <cellStyle name="60% - Accent3 9 2" xfId="10287" xr:uid="{C8F3ACF3-9385-4E5C-8A30-3610F1C83E71}"/>
    <cellStyle name="60% - Accent3 9 3" xfId="10288" xr:uid="{955097C9-9B34-4E8A-9EB7-B7C1DB5A7FB9}"/>
    <cellStyle name="60% - Accent3 9 4" xfId="6937" xr:uid="{5FBEC64C-0774-4DDF-850D-43D71E6AEAD3}"/>
    <cellStyle name="60% - Accent4 10" xfId="2480" xr:uid="{7BDD31F9-FF14-4BB5-B822-B3435AE28460}"/>
    <cellStyle name="60% - Accent4 10 2" xfId="10289" xr:uid="{4D2D4588-1227-4EE0-BF74-CFD47F6881AA}"/>
    <cellStyle name="60% - Accent4 10 3" xfId="10290" xr:uid="{534CBCB7-F2CE-43AE-89AB-20DCF9F36216}"/>
    <cellStyle name="60% - Accent4 10 4" xfId="6938" xr:uid="{89F55EEB-5331-4199-8500-B4749408E33B}"/>
    <cellStyle name="60% - Accent4 11" xfId="2481" xr:uid="{CDE86D66-5CD9-4FD6-A968-141FE45AF342}"/>
    <cellStyle name="60% - Accent4 11 2" xfId="10291" xr:uid="{0CC1BAC3-CD3D-4D34-8F68-2BD1BDD0D48C}"/>
    <cellStyle name="60% - Accent4 11 3" xfId="10292" xr:uid="{7595F854-1A5A-41DC-87C7-3E9E55CED2AE}"/>
    <cellStyle name="60% - Accent4 11 4" xfId="6939" xr:uid="{B79ABC2A-1558-411C-82EF-02CA4E2E6B4C}"/>
    <cellStyle name="60% - Accent4 12" xfId="2482" xr:uid="{6A4B5390-216E-4A57-9272-1DB163526615}"/>
    <cellStyle name="60% - Accent4 12 2" xfId="10293" xr:uid="{66BC8DC2-15C5-48B0-A4DD-7B510EE23997}"/>
    <cellStyle name="60% - Accent4 12 3" xfId="10294" xr:uid="{B0D950E2-866F-4044-A91E-285BB263181D}"/>
    <cellStyle name="60% - Accent4 12 4" xfId="6940" xr:uid="{02E3DD88-E970-4406-BE97-C9FAD9B19311}"/>
    <cellStyle name="60% - Accent4 13" xfId="2483" xr:uid="{58C3A094-C9B8-4733-B17F-7A0590C9AFA4}"/>
    <cellStyle name="60% - Accent4 13 2" xfId="10295" xr:uid="{AF8E31C3-7138-408F-8917-3395B9AF7D7D}"/>
    <cellStyle name="60% - Accent4 13 3" xfId="10296" xr:uid="{4AF5B9B2-5A63-459C-B484-C19BC6D244EA}"/>
    <cellStyle name="60% - Accent4 13 4" xfId="6941" xr:uid="{B806E4B2-E934-40AD-919F-7759F99A152B}"/>
    <cellStyle name="60% - Accent4 14" xfId="2484" xr:uid="{88175871-8866-4CE6-95FB-BF12CD4AA12A}"/>
    <cellStyle name="60% - Accent4 14 2" xfId="10297" xr:uid="{7521EC58-9CF2-456D-ACCB-59C40CD496C5}"/>
    <cellStyle name="60% - Accent4 14 3" xfId="10298" xr:uid="{FA8F3795-861A-4DB2-A985-D3A9E309EC38}"/>
    <cellStyle name="60% - Accent4 14 4" xfId="6942" xr:uid="{22E5FFE5-C2B4-41D6-B1ED-0F9E0EB272E5}"/>
    <cellStyle name="60% - Accent4 15" xfId="2485" xr:uid="{70C6544E-88E6-4E05-9980-53C7882A9B47}"/>
    <cellStyle name="60% - Accent4 15 2" xfId="10299" xr:uid="{85DB017A-C64B-4988-ABCA-DF31388FFEB9}"/>
    <cellStyle name="60% - Accent4 15 3" xfId="10300" xr:uid="{4F2341E9-84B8-4E3A-B753-D988D7B30CB7}"/>
    <cellStyle name="60% - Accent4 15 4" xfId="6943" xr:uid="{CDC4BBF5-97F5-476F-9144-1206CE7D57D8}"/>
    <cellStyle name="60% - Accent4 16" xfId="2486" xr:uid="{6424D9E5-65B1-46D3-980A-C6B7067DD0D0}"/>
    <cellStyle name="60% - Accent4 16 2" xfId="10301" xr:uid="{3B42CF94-2C01-45ED-B2F1-1043334DAAA7}"/>
    <cellStyle name="60% - Accent4 16 3" xfId="10302" xr:uid="{FB24A543-2098-4290-B3BD-DA335D200E0C}"/>
    <cellStyle name="60% - Accent4 16 4" xfId="6944" xr:uid="{3CEAC8C1-D73F-435F-B005-2A5F2723C950}"/>
    <cellStyle name="60% - Accent4 17" xfId="2487" xr:uid="{2DBDA6C1-BA9D-4C7F-855B-6FBB527A693F}"/>
    <cellStyle name="60% - Accent4 17 2" xfId="10303" xr:uid="{7DD54EE0-60A1-48F8-A39A-6DA046E5C96E}"/>
    <cellStyle name="60% - Accent4 17 3" xfId="10304" xr:uid="{F9BE3B2F-E1CB-49F0-9B2C-8EA3FD14F7B2}"/>
    <cellStyle name="60% - Accent4 17 4" xfId="6945" xr:uid="{F9EF0580-6E3B-4B89-8E22-242B4B9B1CBC}"/>
    <cellStyle name="60% - Accent4 18" xfId="2488" xr:uid="{37424BD6-45A6-4E9A-A793-AF25A175F7EF}"/>
    <cellStyle name="60% - Accent4 18 2" xfId="10305" xr:uid="{13F7FDFE-907F-45F3-A100-8C052943DD37}"/>
    <cellStyle name="60% - Accent4 18 3" xfId="10306" xr:uid="{B952BA05-CFA7-419B-BF24-74BE1E6D2082}"/>
    <cellStyle name="60% - Accent4 19" xfId="2489" xr:uid="{33EBFD4D-96B4-4E01-86F3-CB0EF68A6F23}"/>
    <cellStyle name="60% - Accent4 19 2" xfId="6506" xr:uid="{0CCA8472-CBDF-4C42-8963-2CE6905C2CD6}"/>
    <cellStyle name="60% - Accent4 2" xfId="1406" xr:uid="{82CEBF81-DB7F-4BE5-872E-8FABEA69376E}"/>
    <cellStyle name="60% - Accent4 2 10" xfId="10307" xr:uid="{59A92321-571C-4E20-B250-0CD34B267F3F}"/>
    <cellStyle name="60% - Accent4 2 11" xfId="10308" xr:uid="{8C222C5E-40AF-4BE0-9BB4-99FE761F56B1}"/>
    <cellStyle name="60% - Accent4 2 12" xfId="10309" xr:uid="{423FF6DA-11E2-43A0-A860-7836D8CE5AF7}"/>
    <cellStyle name="60% - Accent4 2 13" xfId="5155" xr:uid="{186162C4-EA95-4702-9019-5C9BA21EA6D9}"/>
    <cellStyle name="60% - Accent4 2 14" xfId="13427" xr:uid="{7CE2F91D-0D99-4B33-95ED-EF91F4E10E93}"/>
    <cellStyle name="60% - Accent4 2 2" xfId="4710" xr:uid="{6252C52C-158B-47C5-B9F4-39D663C8B3C6}"/>
    <cellStyle name="60% - Accent4 2 2 2" xfId="13433" xr:uid="{9A26EC40-1750-49AA-AAB5-CA6D3A1D2BBB}"/>
    <cellStyle name="60% - Accent4 2 2 3" xfId="10310" xr:uid="{958CAA49-4E6E-460C-A0EF-2E8287210C07}"/>
    <cellStyle name="60% - Accent4 2 3" xfId="10311" xr:uid="{CE30DBFD-2311-41A4-B1A5-F55B1819FC45}"/>
    <cellStyle name="60% - Accent4 2 4" xfId="10312" xr:uid="{BADC6EA1-D652-402E-BFFB-3E450F3D206C}"/>
    <cellStyle name="60% - Accent4 2 5" xfId="10313" xr:uid="{ABCC85B9-2EDE-4401-8231-4A71B200DACF}"/>
    <cellStyle name="60% - Accent4 2 6" xfId="10314" xr:uid="{49FFF7FE-F3E4-4DAA-936D-6772B49C0154}"/>
    <cellStyle name="60% - Accent4 2 7" xfId="10315" xr:uid="{15B265EE-B6EB-41E4-B95D-2DB5E9F0EE9C}"/>
    <cellStyle name="60% - Accent4 2 8" xfId="10316" xr:uid="{E36638F3-E0D1-48E4-8F95-A877380D2768}"/>
    <cellStyle name="60% - Accent4 2 9" xfId="10317" xr:uid="{0DF6FFC1-CB9E-47BD-90A3-CEFB846A0127}"/>
    <cellStyle name="60% - Accent4 20" xfId="2490" xr:uid="{549D1765-C07D-4EB5-B517-F232BC3BAB00}"/>
    <cellStyle name="60% - Accent4 20 2" xfId="5790" xr:uid="{36CCFF0E-D094-400E-BD68-5DF471398533}"/>
    <cellStyle name="60% - Accent4 21" xfId="2491" xr:uid="{B2DD3BC6-CA41-47F7-9046-0567F3774DD1}"/>
    <cellStyle name="60% - Accent4 22" xfId="2492" xr:uid="{33EBB940-D606-461A-A018-2A61E10B6373}"/>
    <cellStyle name="60% - Accent4 23" xfId="2493" xr:uid="{A4356CF1-56AA-4C1C-B41E-3A3C0786A651}"/>
    <cellStyle name="60% - Accent4 24" xfId="2494" xr:uid="{023093C0-2829-400D-8C20-0A0D6FBAE2A1}"/>
    <cellStyle name="60% - Accent4 25" xfId="2495" xr:uid="{4C9B5A66-9372-4D91-AAE6-FB40607374A2}"/>
    <cellStyle name="60% - Accent4 26" xfId="2496" xr:uid="{4D4E2CB1-1A39-4FE1-B1F0-2971E9D7495E}"/>
    <cellStyle name="60% - Accent4 27" xfId="2497" xr:uid="{8DE46DC1-3F86-4BFA-A77A-5795CFB616E8}"/>
    <cellStyle name="60% - Accent4 28" xfId="2498" xr:uid="{E53FC15E-E863-4537-8819-FEA3259D2665}"/>
    <cellStyle name="60% - Accent4 29" xfId="2499" xr:uid="{997336B8-7D93-4DC9-8EFA-60E8AA1169A1}"/>
    <cellStyle name="60% - Accent4 3" xfId="2500" xr:uid="{B7AD7424-F3B0-4541-A935-811541348272}"/>
    <cellStyle name="60% - Accent4 3 2" xfId="4898" xr:uid="{DEF0A0DC-590C-48D5-80A0-38CB51810E21}"/>
    <cellStyle name="60% - Accent4 3 2 2" xfId="10318" xr:uid="{A7B81468-A3F2-4994-B8AC-09894AEDAC60}"/>
    <cellStyle name="60% - Accent4 3 3" xfId="10319" xr:uid="{07EC3D18-702F-4E42-AC42-21D0F985D614}"/>
    <cellStyle name="60% - Accent4 3 4" xfId="6946" xr:uid="{39C155D5-1629-439C-A231-F7EF87EF4BDE}"/>
    <cellStyle name="60% - Accent4 30" xfId="2501" xr:uid="{D8AAC502-987B-4855-8E32-50233AE02835}"/>
    <cellStyle name="60% - Accent4 31" xfId="2502" xr:uid="{BD6F277E-5728-44E6-BC9A-BE5898344C3C}"/>
    <cellStyle name="60% - Accent4 32" xfId="2503" xr:uid="{36495F01-6D5A-46F7-9DFD-E7477C12F0C9}"/>
    <cellStyle name="60% - Accent4 33" xfId="2504" xr:uid="{EF753299-1255-45BA-97CB-C358A5BB1E9C}"/>
    <cellStyle name="60% - Accent4 34" xfId="2505" xr:uid="{986F3B16-7397-4646-83FC-13266914CE1B}"/>
    <cellStyle name="60% - Accent4 35" xfId="2506" xr:uid="{883D80A1-5A96-4AF6-9C7E-F711853515E2}"/>
    <cellStyle name="60% - Accent4 36" xfId="2507" xr:uid="{27C64C51-32FD-479E-93E4-0CE26930B663}"/>
    <cellStyle name="60% - Accent4 37" xfId="2508" xr:uid="{D74B1DDC-C188-4782-BEB8-49E69BF94306}"/>
    <cellStyle name="60% - Accent4 38" xfId="2509" xr:uid="{FC7A0C88-C1A8-4AD1-A63C-62A5C9412CC1}"/>
    <cellStyle name="60% - Accent4 39" xfId="2510" xr:uid="{3382005F-6415-46E2-9E80-1172BAE8C059}"/>
    <cellStyle name="60% - Accent4 4" xfId="2511" xr:uid="{41D503D7-A0D9-4726-AB99-B913E7A5683D}"/>
    <cellStyle name="60% - Accent4 4 2" xfId="4977" xr:uid="{1F149B85-E4D1-407A-BC16-1A32E6B1B984}"/>
    <cellStyle name="60% - Accent4 4 2 2" xfId="10320" xr:uid="{37EBFD4A-BBEC-40A3-8D39-7EE3D8E5A402}"/>
    <cellStyle name="60% - Accent4 4 3" xfId="10321" xr:uid="{234E0638-AD11-44EA-9097-98A6844AFDED}"/>
    <cellStyle name="60% - Accent4 4 4" xfId="6947" xr:uid="{A099540E-98F9-484E-A1B2-189AE3D37FC3}"/>
    <cellStyle name="60% - Accent4 40" xfId="2512" xr:uid="{02708EC1-E4D0-4AE9-B686-CBC03488C1D6}"/>
    <cellStyle name="60% - Accent4 41" xfId="2513" xr:uid="{91DC3D4B-EE53-4A33-A073-47D0DBEF094C}"/>
    <cellStyle name="60% - Accent4 42" xfId="2514" xr:uid="{D6E7B44F-A4B6-4020-B5BF-E21BC35AF337}"/>
    <cellStyle name="60% - Accent4 43" xfId="2515" xr:uid="{74AB72F2-6425-4000-ABB6-211C4A9EBEFB}"/>
    <cellStyle name="60% - Accent4 44" xfId="2516" xr:uid="{C0255BE4-C17A-43CC-A080-7B8BFDC9AFC1}"/>
    <cellStyle name="60% - Accent4 45" xfId="2517" xr:uid="{C234A7E2-E7FB-4072-A8CD-6DBEDD29A001}"/>
    <cellStyle name="60% - Accent4 46" xfId="2518" xr:uid="{C733AD0E-6138-493F-8DBA-A67FA278B6C2}"/>
    <cellStyle name="60% - Accent4 47" xfId="2519" xr:uid="{D1594EA1-C06F-4FCE-BE98-BB611643D652}"/>
    <cellStyle name="60% - Accent4 48" xfId="2520" xr:uid="{8B457825-5D09-42E9-A961-EA1C4D622BE0}"/>
    <cellStyle name="60% - Accent4 49" xfId="2521" xr:uid="{5356BFDC-2C09-420F-AE33-C70727A3CC03}"/>
    <cellStyle name="60% - Accent4 5" xfId="2522" xr:uid="{AF69825A-8DB2-475A-BBD6-E9C197257950}"/>
    <cellStyle name="60% - Accent4 5 2" xfId="10322" xr:uid="{66A0ACE3-B56A-43CE-B869-97B6726E6CFA}"/>
    <cellStyle name="60% - Accent4 5 3" xfId="10323" xr:uid="{9862E99D-5BAF-402D-AA0B-186AFF2A77F6}"/>
    <cellStyle name="60% - Accent4 5 4" xfId="6948" xr:uid="{2AF2BAF8-C4B0-4081-BB7F-9265967DFD93}"/>
    <cellStyle name="60% - Accent4 50" xfId="2523" xr:uid="{64AA4DAB-AFF1-4130-A8ED-903F62F95154}"/>
    <cellStyle name="60% - Accent4 51" xfId="2524" xr:uid="{04C11CE1-53E8-476E-AE04-A0A45AA1CADC}"/>
    <cellStyle name="60% - Accent4 52" xfId="2525" xr:uid="{28DE24AE-8519-43F1-B4A1-F1388B8C7BC2}"/>
    <cellStyle name="60% - Accent4 53" xfId="2526" xr:uid="{41FBCA07-D7E8-47C0-8769-0CADA6D7AAAF}"/>
    <cellStyle name="60% - Accent4 54" xfId="2527" xr:uid="{C3D934CC-7C2C-46CD-9D2C-13B2AF56AFBC}"/>
    <cellStyle name="60% - Accent4 55" xfId="2528" xr:uid="{81C0925B-A673-47F1-898F-1A5F47B6F958}"/>
    <cellStyle name="60% - Accent4 56" xfId="2529" xr:uid="{4FF49BC0-B432-4442-9E00-FACDA2CAA742}"/>
    <cellStyle name="60% - Accent4 57" xfId="2530" xr:uid="{16390D02-36E4-49FB-BAF0-006847CFD3CF}"/>
    <cellStyle name="60% - Accent4 58" xfId="2531" xr:uid="{7F0E27F6-F553-4F04-84C7-13AD18AC11BE}"/>
    <cellStyle name="60% - Accent4 59" xfId="2532" xr:uid="{FF7491EA-C560-496B-AABD-2C905571DCDD}"/>
    <cellStyle name="60% - Accent4 6" xfId="2533" xr:uid="{B0424935-F6DD-4B8F-9E29-ABBA1D9587A9}"/>
    <cellStyle name="60% - Accent4 6 2" xfId="10324" xr:uid="{D26807C4-CA71-42D5-9DB6-ABDAA793A952}"/>
    <cellStyle name="60% - Accent4 6 3" xfId="10325" xr:uid="{E6B8A48A-70B9-4905-A80D-0AA5C554F7A0}"/>
    <cellStyle name="60% - Accent4 6 4" xfId="6949" xr:uid="{7F03AE97-A604-4A56-ACFE-FE81D6266B83}"/>
    <cellStyle name="60% - Accent4 60" xfId="2534" xr:uid="{7E328E72-D7E6-4877-B583-3556131F3D05}"/>
    <cellStyle name="60% - Accent4 61" xfId="2535" xr:uid="{5EE4D8FF-A66C-4B3A-B443-6B8F5C4469D1}"/>
    <cellStyle name="60% - Accent4 62" xfId="2536" xr:uid="{51275D12-D7A0-4350-8C18-65427BAE2106}"/>
    <cellStyle name="60% - Accent4 63" xfId="2537" xr:uid="{C30D0EDB-FD53-40A8-AC79-11F92B3D0B14}"/>
    <cellStyle name="60% - Accent4 64" xfId="2538" xr:uid="{BCBE194A-1125-4825-A749-46FFC198E51F}"/>
    <cellStyle name="60% - Accent4 65" xfId="2539" xr:uid="{3F526181-562A-42E1-9603-E3CB9613ABA1}"/>
    <cellStyle name="60% - Accent4 66" xfId="2540" xr:uid="{1C44F89E-1498-4A5C-8CA3-BCBE061BEC9D}"/>
    <cellStyle name="60% - Accent4 67" xfId="2541" xr:uid="{A0AE06E3-DEA1-4F33-897A-F25809254670}"/>
    <cellStyle name="60% - Accent4 68" xfId="2542" xr:uid="{2FDD5F35-F90C-498C-A372-A48FC3ECF658}"/>
    <cellStyle name="60% - Accent4 69" xfId="2543" xr:uid="{6E9DA4D3-5751-401B-BDEE-74D63EBE415E}"/>
    <cellStyle name="60% - Accent4 7" xfId="2544" xr:uid="{193A63A3-87FE-4B74-90B8-F71CD7E38F53}"/>
    <cellStyle name="60% - Accent4 7 2" xfId="10326" xr:uid="{2EE9F17B-5ECA-48F8-9512-7DDA2DD11458}"/>
    <cellStyle name="60% - Accent4 7 3" xfId="10327" xr:uid="{F1834E39-FC72-4CFC-8786-4CAE1E7D9D73}"/>
    <cellStyle name="60% - Accent4 7 4" xfId="6950" xr:uid="{523DF0B2-1A45-4844-9366-4867EC8E0B87}"/>
    <cellStyle name="60% - Accent4 70" xfId="2545" xr:uid="{2571DDFD-CD46-4533-9734-A95C6762350C}"/>
    <cellStyle name="60% - Accent4 71" xfId="2546" xr:uid="{CAC25178-3BB9-4355-9109-CDCA460EE902}"/>
    <cellStyle name="60% - Accent4 72" xfId="2547" xr:uid="{5711134B-0A42-4944-B120-2F48F2988AFF}"/>
    <cellStyle name="60% - Accent4 73" xfId="2548" xr:uid="{D7FA0C44-A570-428E-ADF9-E4A07C937EBB}"/>
    <cellStyle name="60% - Accent4 74" xfId="2549" xr:uid="{DB0F73C3-9A65-4C0D-9D5E-462339AE52C4}"/>
    <cellStyle name="60% - Accent4 75" xfId="2550" xr:uid="{A05308E2-9721-44F8-B76D-76F607FF22B0}"/>
    <cellStyle name="60% - Accent4 76" xfId="2551" xr:uid="{E8E968D2-E9A1-44BA-BE7C-1E663356C3BA}"/>
    <cellStyle name="60% - Accent4 77" xfId="2552" xr:uid="{5AD82F98-5A2B-48AF-9699-0EEBD84C9696}"/>
    <cellStyle name="60% - Accent4 78" xfId="2553" xr:uid="{931D2688-657B-4C32-B443-FFF0A44B9A4E}"/>
    <cellStyle name="60% - Accent4 79" xfId="2554" xr:uid="{4C52BFA4-77DC-4660-9FDB-24E2A5EDCE32}"/>
    <cellStyle name="60% - Accent4 8" xfId="2555" xr:uid="{FAB3FC16-DB60-48B0-9AA7-AFB4F715F7DC}"/>
    <cellStyle name="60% - Accent4 8 2" xfId="10328" xr:uid="{E290D992-4A12-4C46-B9F6-7F1B6A7EA134}"/>
    <cellStyle name="60% - Accent4 8 3" xfId="10329" xr:uid="{4D910058-8A75-4F67-A2EC-A799ECA6DEDA}"/>
    <cellStyle name="60% - Accent4 8 4" xfId="6951" xr:uid="{6BF80649-EC9C-4B1A-9170-08AD8C8A7223}"/>
    <cellStyle name="60% - Accent4 80" xfId="2556" xr:uid="{1C531F1B-A613-48CE-99A9-8D09820BFE6D}"/>
    <cellStyle name="60% - Accent4 81" xfId="2557" xr:uid="{6D467066-B26B-48B3-9D68-98BFB3E88CFF}"/>
    <cellStyle name="60% - Accent4 82" xfId="2558" xr:uid="{49D2F7DA-805E-49F0-80DF-DD3CFB1F932A}"/>
    <cellStyle name="60% - Accent4 83" xfId="2559" xr:uid="{177DDC1A-7447-468F-8256-EAA4688DBEC9}"/>
    <cellStyle name="60% - Accent4 84" xfId="2560" xr:uid="{42C8118D-4EEA-42A6-910C-5FB099C3AC49}"/>
    <cellStyle name="60% - Accent4 85" xfId="2561" xr:uid="{D7B5243D-2B0A-4F67-8A5C-02E1F243A1A1}"/>
    <cellStyle name="60% - Accent4 86" xfId="2562" xr:uid="{860B38D4-90E9-4069-A4EA-4B34C48AA441}"/>
    <cellStyle name="60% - Accent4 87" xfId="2563" xr:uid="{A51BF064-C26E-45F9-863C-7C65D8FBCFD5}"/>
    <cellStyle name="60% - Accent4 88" xfId="2564" xr:uid="{6B2EA336-C687-4379-958F-A088EE8401E5}"/>
    <cellStyle name="60% - Accent4 9" xfId="2565" xr:uid="{E29F6269-309B-4E43-87D4-1E80CEE7A2BE}"/>
    <cellStyle name="60% - Accent4 9 2" xfId="10330" xr:uid="{1CBD8B1E-F3DA-4AB6-A7D4-ACF52E6FA25E}"/>
    <cellStyle name="60% - Accent4 9 3" xfId="10331" xr:uid="{40F829A3-5748-4072-A89F-365CFB9BE5B4}"/>
    <cellStyle name="60% - Accent4 9 4" xfId="6952" xr:uid="{426ADFA7-687C-4B14-8C56-460321ACE68A}"/>
    <cellStyle name="60% - Accent5 10" xfId="2566" xr:uid="{6D99A81C-2F77-4308-B0BF-287CE76A9AAE}"/>
    <cellStyle name="60% - Accent5 10 2" xfId="10332" xr:uid="{65F95C58-211F-4077-A34D-06DEFD6C3F9B}"/>
    <cellStyle name="60% - Accent5 10 3" xfId="10333" xr:uid="{166D7DDF-5C38-48E5-89F4-16406070059A}"/>
    <cellStyle name="60% - Accent5 10 4" xfId="6953" xr:uid="{9852E553-5229-4791-A9FC-C2AB0B95ECFF}"/>
    <cellStyle name="60% - Accent5 11" xfId="2567" xr:uid="{A9FC4D8A-F125-4BAE-974F-0E7886B418A5}"/>
    <cellStyle name="60% - Accent5 11 2" xfId="10334" xr:uid="{302F8992-48DA-4E1B-A920-611C11EBD012}"/>
    <cellStyle name="60% - Accent5 11 3" xfId="10335" xr:uid="{D0746BDC-C7E9-4067-802D-23CD94BFF124}"/>
    <cellStyle name="60% - Accent5 11 4" xfId="6954" xr:uid="{AD2B31F9-DAB0-4A5C-949D-A80B6F93A67E}"/>
    <cellStyle name="60% - Accent5 12" xfId="2568" xr:uid="{DF733A28-BA60-4892-A6E5-433C63CD3F4D}"/>
    <cellStyle name="60% - Accent5 12 2" xfId="10336" xr:uid="{1A818AA6-0EDF-4F17-B915-619014AA5677}"/>
    <cellStyle name="60% - Accent5 12 3" xfId="10337" xr:uid="{427E4487-15EF-4677-BD05-69CCEA4DED1F}"/>
    <cellStyle name="60% - Accent5 12 4" xfId="6955" xr:uid="{931616EC-38B1-4C16-9AFB-B46CD3824C9D}"/>
    <cellStyle name="60% - Accent5 13" xfId="2569" xr:uid="{F65422A7-054F-4F4D-826A-1CE45722A613}"/>
    <cellStyle name="60% - Accent5 13 2" xfId="10338" xr:uid="{1C89D8C6-AEEC-48A6-BEFC-862CA1602038}"/>
    <cellStyle name="60% - Accent5 13 3" xfId="10339" xr:uid="{F91C3551-4BF5-4B6C-8174-F00ECC71AC53}"/>
    <cellStyle name="60% - Accent5 13 4" xfId="6956" xr:uid="{F456AA7C-7A58-456C-BD0E-BC75EE75C5D4}"/>
    <cellStyle name="60% - Accent5 14" xfId="2570" xr:uid="{6384B670-3111-4D4C-83F5-4A2C22E072E1}"/>
    <cellStyle name="60% - Accent5 14 2" xfId="10340" xr:uid="{06163A7C-3592-482B-BBCF-10E3AD318B6B}"/>
    <cellStyle name="60% - Accent5 14 3" xfId="10341" xr:uid="{CD2B219C-D063-4181-BD95-386DFFF71254}"/>
    <cellStyle name="60% - Accent5 14 4" xfId="6957" xr:uid="{C77AFE50-C9BB-4EF9-B162-D31688138621}"/>
    <cellStyle name="60% - Accent5 15" xfId="2571" xr:uid="{0CBD8103-BF47-47D6-B775-2B0B72F20393}"/>
    <cellStyle name="60% - Accent5 15 2" xfId="10342" xr:uid="{BBEAE91A-7077-4A55-BE8D-A232DDDA70A3}"/>
    <cellStyle name="60% - Accent5 15 3" xfId="10343" xr:uid="{CFFA7063-3029-4953-B357-04EEAA73FDB0}"/>
    <cellStyle name="60% - Accent5 15 4" xfId="6958" xr:uid="{9FCE411B-1E5D-4180-839B-B297E8ABA2BA}"/>
    <cellStyle name="60% - Accent5 16" xfId="2572" xr:uid="{2523C16F-FF04-4ABC-AE42-35F5EC6E2D41}"/>
    <cellStyle name="60% - Accent5 16 2" xfId="10344" xr:uid="{3EDEFFA6-4377-46A1-98CC-98138E058BF7}"/>
    <cellStyle name="60% - Accent5 16 3" xfId="10345" xr:uid="{2B609617-69F1-4DD6-BED3-85B8FE79BC3C}"/>
    <cellStyle name="60% - Accent5 16 4" xfId="6959" xr:uid="{A55684EB-8688-4CF2-A065-955B4AE5FF17}"/>
    <cellStyle name="60% - Accent5 17" xfId="2573" xr:uid="{DF17A3C2-FFF9-4A44-AAE7-8E26CEEB01BF}"/>
    <cellStyle name="60% - Accent5 17 2" xfId="10346" xr:uid="{849B17EE-D1D9-49A0-B75A-848A0161C94F}"/>
    <cellStyle name="60% - Accent5 17 3" xfId="10347" xr:uid="{931B9D6C-ACBF-4E4C-B106-4F2205E4B0B0}"/>
    <cellStyle name="60% - Accent5 17 4" xfId="6960" xr:uid="{A97FF50A-A71F-4D47-B168-DEC68FA47C0F}"/>
    <cellStyle name="60% - Accent5 18" xfId="2574" xr:uid="{E2518A39-3DCB-4E93-A996-60A46CFD79EB}"/>
    <cellStyle name="60% - Accent5 18 2" xfId="10348" xr:uid="{7308ECE7-82CE-438E-888A-94221154D242}"/>
    <cellStyle name="60% - Accent5 18 3" xfId="10349" xr:uid="{E96B4406-F31D-4083-8651-DA461FCAE147}"/>
    <cellStyle name="60% - Accent5 19" xfId="2575" xr:uid="{B711CA4F-F5A8-48CA-8E7B-4F1BDAB580A8}"/>
    <cellStyle name="60% - Accent5 19 2" xfId="6507" xr:uid="{A8E444F0-0868-4E2B-966A-175440D07354}"/>
    <cellStyle name="60% - Accent5 2" xfId="1407" xr:uid="{27DB43C4-C315-4D10-9F82-60579FF6D2B7}"/>
    <cellStyle name="60% - Accent5 2 2" xfId="4711" xr:uid="{8EE74F42-4597-4230-82DF-7D6EA6879C69}"/>
    <cellStyle name="60% - Accent5 2 2 2" xfId="13434" xr:uid="{794EDBB0-2A51-4278-96E2-A7C50BC6E062}"/>
    <cellStyle name="60% - Accent5 2 2 3" xfId="10350" xr:uid="{2BAF89D7-EBED-4CC9-BC1F-84FA47FC2550}"/>
    <cellStyle name="60% - Accent5 2 3" xfId="10351" xr:uid="{19969B2F-DED5-484E-B0AE-DAD8DA6325EB}"/>
    <cellStyle name="60% - Accent5 2 4" xfId="5156" xr:uid="{80867C0D-8DCA-4078-8852-9020C67B845F}"/>
    <cellStyle name="60% - Accent5 2 5" xfId="13428" xr:uid="{E5878991-E4C2-4B97-B791-7ABA1DB2BFD1}"/>
    <cellStyle name="60% - Accent5 20" xfId="2576" xr:uid="{8460B665-61CD-4245-8866-E871F3D26DB5}"/>
    <cellStyle name="60% - Accent5 20 2" xfId="5791" xr:uid="{0D721A4D-48C3-496A-B600-DEA6E71A83B9}"/>
    <cellStyle name="60% - Accent5 21" xfId="2577" xr:uid="{EF64FAE2-5246-4B49-8462-B5DBC3DA2B2B}"/>
    <cellStyle name="60% - Accent5 22" xfId="2578" xr:uid="{41C4A5F4-BF19-4977-939A-1B47BF5C4983}"/>
    <cellStyle name="60% - Accent5 23" xfId="2579" xr:uid="{6B885374-CCFE-442D-8EEC-7EEDBD4EDE18}"/>
    <cellStyle name="60% - Accent5 24" xfId="2580" xr:uid="{5AB69390-950E-4516-A79D-DED7E53F1D13}"/>
    <cellStyle name="60% - Accent5 25" xfId="2581" xr:uid="{262E5FB3-DC61-4602-8A45-A875E262980D}"/>
    <cellStyle name="60% - Accent5 26" xfId="2582" xr:uid="{259E5490-0D0F-4D0F-A0A9-013E9A56BDC7}"/>
    <cellStyle name="60% - Accent5 27" xfId="2583" xr:uid="{8B2E7956-ED83-423B-A094-7698C4926892}"/>
    <cellStyle name="60% - Accent5 28" xfId="2584" xr:uid="{99B98385-4E1E-4E16-B61A-9F31EE488D8E}"/>
    <cellStyle name="60% - Accent5 29" xfId="2585" xr:uid="{42086E0B-D8E8-4CAA-9780-DE35621B2346}"/>
    <cellStyle name="60% - Accent5 3" xfId="2586" xr:uid="{90040E0F-0E0C-4FDC-8A97-5E45891552AA}"/>
    <cellStyle name="60% - Accent5 3 2" xfId="4899" xr:uid="{E0F77230-F832-43A2-89EC-FD9D920C1FE2}"/>
    <cellStyle name="60% - Accent5 3 2 2" xfId="10352" xr:uid="{22591544-EC81-47E7-8076-07BD4A24ABB3}"/>
    <cellStyle name="60% - Accent5 3 3" xfId="10353" xr:uid="{A51E7DED-DC1D-4303-A09B-A9E2B8B77001}"/>
    <cellStyle name="60% - Accent5 3 4" xfId="6961" xr:uid="{B1B300A2-4789-4131-9E7E-6CF2B96CE459}"/>
    <cellStyle name="60% - Accent5 30" xfId="2587" xr:uid="{6891E651-865A-450B-A958-A5235F1B8FB5}"/>
    <cellStyle name="60% - Accent5 31" xfId="2588" xr:uid="{6FA78BC6-4E6A-4E83-9722-1DAEA131832A}"/>
    <cellStyle name="60% - Accent5 32" xfId="2589" xr:uid="{3390E104-FEF6-4C9B-A94F-CFFB051202CF}"/>
    <cellStyle name="60% - Accent5 33" xfId="2590" xr:uid="{6D186445-527C-4043-8E76-0FEC73FB3A10}"/>
    <cellStyle name="60% - Accent5 34" xfId="2591" xr:uid="{7425AE53-1B3B-49A4-B655-2810F611FB07}"/>
    <cellStyle name="60% - Accent5 35" xfId="2592" xr:uid="{7FADBEBC-556F-4EF4-AE80-D7FEC503A4FA}"/>
    <cellStyle name="60% - Accent5 36" xfId="2593" xr:uid="{C2828F5F-AC5A-44AC-B48C-39F55B2A6B36}"/>
    <cellStyle name="60% - Accent5 37" xfId="2594" xr:uid="{07BCA248-6277-472A-861F-BE90F015BDEE}"/>
    <cellStyle name="60% - Accent5 38" xfId="2595" xr:uid="{51D43728-9E0E-4C79-A01E-12601C1E8990}"/>
    <cellStyle name="60% - Accent5 39" xfId="2596" xr:uid="{AAFDFB1C-FD28-41CB-A014-28FF8FAA4F5A}"/>
    <cellStyle name="60% - Accent5 4" xfId="2597" xr:uid="{D7A7C172-07EB-425D-9B20-782C270F18A4}"/>
    <cellStyle name="60% - Accent5 4 2" xfId="4976" xr:uid="{560AA0F1-ED2E-4307-A5A6-FD2EAEDD933C}"/>
    <cellStyle name="60% - Accent5 4 2 2" xfId="10354" xr:uid="{2BBB44E1-16E1-4AC1-976C-1649C1B4BCF3}"/>
    <cellStyle name="60% - Accent5 4 3" xfId="10355" xr:uid="{864C1714-A4E5-4617-8F8F-37AD7204FF38}"/>
    <cellStyle name="60% - Accent5 4 4" xfId="6962" xr:uid="{F8ACC8AE-053A-4729-8DB6-55E7988DE55B}"/>
    <cellStyle name="60% - Accent5 40" xfId="2598" xr:uid="{4E386C8F-BF0D-4700-B11F-E99D845BA9C5}"/>
    <cellStyle name="60% - Accent5 41" xfId="2599" xr:uid="{1A952C88-5568-445E-976B-D96B58E720FE}"/>
    <cellStyle name="60% - Accent5 42" xfId="2600" xr:uid="{3C509C47-B628-4BBA-8E8F-343A41040071}"/>
    <cellStyle name="60% - Accent5 43" xfId="2601" xr:uid="{027D85E8-CDB1-4C2E-B0EF-8A995D5095CD}"/>
    <cellStyle name="60% - Accent5 44" xfId="2602" xr:uid="{0CD458E9-FC8B-4699-BEB4-74F44D81730A}"/>
    <cellStyle name="60% - Accent5 45" xfId="2603" xr:uid="{244B4ED6-E2A5-4424-9A5C-37C46F2D6B90}"/>
    <cellStyle name="60% - Accent5 46" xfId="2604" xr:uid="{5179675F-7A6E-479C-B07F-398A6D6C2144}"/>
    <cellStyle name="60% - Accent5 47" xfId="2605" xr:uid="{0E1A40BD-0507-4361-BB1C-8B2489C9A381}"/>
    <cellStyle name="60% - Accent5 48" xfId="2606" xr:uid="{EFECF386-4A4C-4BE1-91C3-107706F34C4D}"/>
    <cellStyle name="60% - Accent5 49" xfId="2607" xr:uid="{22B75AFB-08E7-459C-950E-4A4C37310C60}"/>
    <cellStyle name="60% - Accent5 5" xfId="2608" xr:uid="{FB06596B-CDF5-4F9A-9FB8-AFB42171B99C}"/>
    <cellStyle name="60% - Accent5 5 2" xfId="10356" xr:uid="{E523FB17-0C1C-42F2-8085-1437642E6F4A}"/>
    <cellStyle name="60% - Accent5 5 3" xfId="10357" xr:uid="{92048DBB-CB65-48E3-A221-09A6AC5DF134}"/>
    <cellStyle name="60% - Accent5 5 4" xfId="6963" xr:uid="{A5730E13-2654-4C86-9938-CEB4BEA887DC}"/>
    <cellStyle name="60% - Accent5 50" xfId="2609" xr:uid="{10F67266-FA88-4983-BA32-AC84D5A63857}"/>
    <cellStyle name="60% - Accent5 51" xfId="2610" xr:uid="{BA1E8C89-CEC1-44FF-9AC3-3C951D36FA4B}"/>
    <cellStyle name="60% - Accent5 52" xfId="2611" xr:uid="{C0A280DF-6A2E-4C15-BD84-8E8D30563224}"/>
    <cellStyle name="60% - Accent5 53" xfId="2612" xr:uid="{81E26883-996A-4F4D-89E6-A63112D4B9D1}"/>
    <cellStyle name="60% - Accent5 54" xfId="2613" xr:uid="{1F1E9065-7E30-4246-A49C-08EC099A0572}"/>
    <cellStyle name="60% - Accent5 55" xfId="2614" xr:uid="{D59DB5E6-04AB-4292-8C9F-B7784504D65D}"/>
    <cellStyle name="60% - Accent5 56" xfId="2615" xr:uid="{16A3E1DC-08CD-468B-B70A-20619314CE81}"/>
    <cellStyle name="60% - Accent5 57" xfId="2616" xr:uid="{6FA8D98E-4B85-4379-BB54-F83B9F03E699}"/>
    <cellStyle name="60% - Accent5 58" xfId="2617" xr:uid="{4ACAA7DF-6CBC-4670-9FDE-CDB3CF84065E}"/>
    <cellStyle name="60% - Accent5 59" xfId="2618" xr:uid="{83D8BAE9-774E-4F04-8EDA-0B22BFF2586B}"/>
    <cellStyle name="60% - Accent5 6" xfId="2619" xr:uid="{25466E45-FA49-4466-83E2-4FA8F6FA9EEF}"/>
    <cellStyle name="60% - Accent5 6 2" xfId="10358" xr:uid="{C9FE82BE-95FC-48D3-9663-272A619BBC43}"/>
    <cellStyle name="60% - Accent5 6 3" xfId="10359" xr:uid="{08EDFED6-62C5-4271-8D7C-2EC9B61D0B9A}"/>
    <cellStyle name="60% - Accent5 6 4" xfId="6964" xr:uid="{304D62F0-AC49-4352-B27D-9EEA219F7F83}"/>
    <cellStyle name="60% - Accent5 60" xfId="2620" xr:uid="{57880C11-1268-4AE6-BE2F-2FC3272DA953}"/>
    <cellStyle name="60% - Accent5 61" xfId="2621" xr:uid="{057E876B-CFFD-4EE3-8524-3B5D7686EE82}"/>
    <cellStyle name="60% - Accent5 62" xfId="2622" xr:uid="{320A140B-F079-4E7A-9901-DDA0E1805541}"/>
    <cellStyle name="60% - Accent5 63" xfId="2623" xr:uid="{E102CF08-0ABD-4AC4-BFBF-ADCB8897AD1F}"/>
    <cellStyle name="60% - Accent5 64" xfId="2624" xr:uid="{4AC405CA-94EF-4482-8673-9B1F046D4F26}"/>
    <cellStyle name="60% - Accent5 65" xfId="2625" xr:uid="{69E299BA-A71C-4E55-BD95-54E544184046}"/>
    <cellStyle name="60% - Accent5 66" xfId="2626" xr:uid="{E1814089-33A5-4D58-AC08-F2D0FBE22CB1}"/>
    <cellStyle name="60% - Accent5 67" xfId="2627" xr:uid="{20424932-A071-41A6-B930-AB839282F844}"/>
    <cellStyle name="60% - Accent5 68" xfId="2628" xr:uid="{F1881447-02C1-49D7-BE79-AC679B0DB258}"/>
    <cellStyle name="60% - Accent5 69" xfId="2629" xr:uid="{88119778-0A9C-4624-9EDB-E397514609E1}"/>
    <cellStyle name="60% - Accent5 7" xfId="2630" xr:uid="{62A280B4-F7C7-4FBD-9F86-922C72402EC2}"/>
    <cellStyle name="60% - Accent5 7 2" xfId="10360" xr:uid="{80106C25-01D1-42B3-BE9D-57634AE48C8D}"/>
    <cellStyle name="60% - Accent5 7 3" xfId="10361" xr:uid="{E9AA156C-5909-431A-B021-6CDB4F939246}"/>
    <cellStyle name="60% - Accent5 7 4" xfId="6965" xr:uid="{744206F1-59D6-4A34-BC10-2839692022EF}"/>
    <cellStyle name="60% - Accent5 70" xfId="2631" xr:uid="{23936E14-1A56-4713-BA41-C498C6EE408D}"/>
    <cellStyle name="60% - Accent5 71" xfId="2632" xr:uid="{315D85B2-5BC4-4C5A-ABDD-44C675E1966C}"/>
    <cellStyle name="60% - Accent5 72" xfId="2633" xr:uid="{5B70120F-6365-4EE1-A464-B34447251F8F}"/>
    <cellStyle name="60% - Accent5 73" xfId="2634" xr:uid="{48EABF67-4009-4411-80FD-2402761BFC9B}"/>
    <cellStyle name="60% - Accent5 74" xfId="2635" xr:uid="{5D718BA8-796E-4945-8C54-6347C29AC20F}"/>
    <cellStyle name="60% - Accent5 75" xfId="2636" xr:uid="{A190DE34-F272-4E57-9B4C-F276BA4AB032}"/>
    <cellStyle name="60% - Accent5 76" xfId="2637" xr:uid="{CA54690E-25EE-4DF7-B06C-5DE1845560DA}"/>
    <cellStyle name="60% - Accent5 77" xfId="2638" xr:uid="{9FF4EDE5-6619-4176-9349-BEFAB9B0FD55}"/>
    <cellStyle name="60% - Accent5 78" xfId="2639" xr:uid="{FCEF261F-83FD-4BAF-9F83-77EE4D7DB398}"/>
    <cellStyle name="60% - Accent5 79" xfId="2640" xr:uid="{45BDA966-005A-4487-9799-70E589BB28C4}"/>
    <cellStyle name="60% - Accent5 8" xfId="2641" xr:uid="{F68DA3E3-5906-4208-9A66-9F96C3936324}"/>
    <cellStyle name="60% - Accent5 8 2" xfId="10362" xr:uid="{72CD060C-4892-43B0-8C92-2E064074E462}"/>
    <cellStyle name="60% - Accent5 8 3" xfId="10363" xr:uid="{57280F82-F22A-4A44-A977-478515FD2675}"/>
    <cellStyle name="60% - Accent5 8 4" xfId="6966" xr:uid="{2A1D7045-5D1D-48A5-A04B-8AFA3E430486}"/>
    <cellStyle name="60% - Accent5 80" xfId="2642" xr:uid="{673DF055-7C86-447C-B2FF-54DED9E96BFE}"/>
    <cellStyle name="60% - Accent5 81" xfId="2643" xr:uid="{2FBBE656-E066-4A48-B9B9-F3DFE965668D}"/>
    <cellStyle name="60% - Accent5 82" xfId="2644" xr:uid="{A1F985C9-14F7-4A3B-99DC-F3ACC8116946}"/>
    <cellStyle name="60% - Accent5 83" xfId="2645" xr:uid="{B11883C6-C8C5-433F-BC93-040D6E1A59FD}"/>
    <cellStyle name="60% - Accent5 84" xfId="2646" xr:uid="{04EDEF83-E2B0-4757-8E51-AE03513F11D7}"/>
    <cellStyle name="60% - Accent5 85" xfId="2647" xr:uid="{F6F04C0C-B0DC-48FE-B707-42ECEEF92E9A}"/>
    <cellStyle name="60% - Accent5 86" xfId="2648" xr:uid="{2F5A76FA-050B-4DE3-AB7D-867251DA97EB}"/>
    <cellStyle name="60% - Accent5 87" xfId="2649" xr:uid="{E265AF99-3C56-44CF-B6B6-4B61CD1CC7F0}"/>
    <cellStyle name="60% - Accent5 88" xfId="2650" xr:uid="{3648E365-BB62-459F-988B-DEF26F9E30D1}"/>
    <cellStyle name="60% - Accent5 9" xfId="2651" xr:uid="{02CCA341-019E-46C7-AFCF-25BB24E63FC8}"/>
    <cellStyle name="60% - Accent5 9 2" xfId="10364" xr:uid="{C5E0D151-E27C-4130-A297-052B28BDC434}"/>
    <cellStyle name="60% - Accent5 9 3" xfId="10365" xr:uid="{58F6C2D3-EF39-4DDC-AF4F-9BDD24159B22}"/>
    <cellStyle name="60% - Accent5 9 4" xfId="6967" xr:uid="{341D6D74-51CC-483B-BBFB-0F05EA45788B}"/>
    <cellStyle name="60% - Accent6 10" xfId="2652" xr:uid="{2CA7CB66-B74F-44B0-8831-C2C099144F1B}"/>
    <cellStyle name="60% - Accent6 10 2" xfId="10366" xr:uid="{0B81BA33-C8F7-40A2-A5D0-4209123B5B3C}"/>
    <cellStyle name="60% - Accent6 10 3" xfId="10367" xr:uid="{8ACEE858-DFD1-4A73-B708-FFE615CDB5E2}"/>
    <cellStyle name="60% - Accent6 10 4" xfId="6968" xr:uid="{E79C1878-6285-4E7C-B69B-2E631608D1F2}"/>
    <cellStyle name="60% - Accent6 11" xfId="2653" xr:uid="{4B568BEA-1480-4B6F-B0B9-B44FBD628F65}"/>
    <cellStyle name="60% - Accent6 11 2" xfId="10368" xr:uid="{745D546D-0C46-4F4E-B612-D8C9CA72AE26}"/>
    <cellStyle name="60% - Accent6 11 3" xfId="10369" xr:uid="{82FD24FA-312E-4A0B-BF19-A95EEDCCF551}"/>
    <cellStyle name="60% - Accent6 11 4" xfId="6969" xr:uid="{20AA3105-7784-40F8-BE70-11908CE02D90}"/>
    <cellStyle name="60% - Accent6 12" xfId="2654" xr:uid="{D086AF44-70F6-4CE7-BD1D-FC5D16F8F912}"/>
    <cellStyle name="60% - Accent6 12 2" xfId="10370" xr:uid="{116A4AAD-796A-47CC-AF0E-B71C15883C20}"/>
    <cellStyle name="60% - Accent6 12 3" xfId="10371" xr:uid="{4D34DCDB-3A27-439D-9E89-9CF5F8B2E6EC}"/>
    <cellStyle name="60% - Accent6 12 4" xfId="6970" xr:uid="{C9621205-372E-4404-AD1F-008583C90BEE}"/>
    <cellStyle name="60% - Accent6 13" xfId="2655" xr:uid="{C2874E2F-EE18-4122-9194-C051E9F34524}"/>
    <cellStyle name="60% - Accent6 13 2" xfId="10372" xr:uid="{C562146A-64D6-40F3-B401-49AD995A8AA7}"/>
    <cellStyle name="60% - Accent6 13 3" xfId="10373" xr:uid="{67C1DFFB-48CF-4075-BDFF-D76AA68CFC2F}"/>
    <cellStyle name="60% - Accent6 13 4" xfId="6971" xr:uid="{7911F03C-1E9C-413C-BE7B-089D621D7831}"/>
    <cellStyle name="60% - Accent6 14" xfId="2656" xr:uid="{DA538D46-149E-4B80-A016-A61C303DD24B}"/>
    <cellStyle name="60% - Accent6 14 2" xfId="10374" xr:uid="{79677DE9-2ED7-4AC6-B3FA-16A59FA74B13}"/>
    <cellStyle name="60% - Accent6 14 3" xfId="10375" xr:uid="{62A60DAA-D047-4E44-9319-EB2F09A611A6}"/>
    <cellStyle name="60% - Accent6 14 4" xfId="6972" xr:uid="{97F53F5C-FEC8-47D0-A247-0B2AB46496D8}"/>
    <cellStyle name="60% - Accent6 15" xfId="2657" xr:uid="{45AEE9C5-EEBA-43ED-920F-5275BDF338BC}"/>
    <cellStyle name="60% - Accent6 15 2" xfId="10376" xr:uid="{ECC3F92F-7804-41EE-AA84-B2385C188CCB}"/>
    <cellStyle name="60% - Accent6 15 3" xfId="10377" xr:uid="{CA1D45E5-E716-4715-98CC-C8B7DC95FD11}"/>
    <cellStyle name="60% - Accent6 15 4" xfId="6973" xr:uid="{565B12C7-1436-4C05-B152-92681F7A9A7D}"/>
    <cellStyle name="60% - Accent6 16" xfId="2658" xr:uid="{E665824E-FB44-4BFB-8722-CBC857D74619}"/>
    <cellStyle name="60% - Accent6 16 2" xfId="10378" xr:uid="{811512FA-909F-492F-83D3-11E690553D00}"/>
    <cellStyle name="60% - Accent6 16 3" xfId="10379" xr:uid="{9B1B2EDF-33A9-44D2-A9F4-ED2C6637D235}"/>
    <cellStyle name="60% - Accent6 16 4" xfId="6974" xr:uid="{E0F0DD81-6D3F-43D2-B90B-DCA1A85BC6CB}"/>
    <cellStyle name="60% - Accent6 17" xfId="2659" xr:uid="{6A6D1149-44A1-4165-80DB-AFC9C0241586}"/>
    <cellStyle name="60% - Accent6 17 2" xfId="10380" xr:uid="{05D3BF07-3A29-43BF-A12B-18C65791DA37}"/>
    <cellStyle name="60% - Accent6 17 3" xfId="10381" xr:uid="{C1A11B18-179F-452D-ABD1-80C7C712D5CA}"/>
    <cellStyle name="60% - Accent6 17 4" xfId="6975" xr:uid="{C3F7F39C-1CE6-49BB-8440-F219B2CEE004}"/>
    <cellStyle name="60% - Accent6 18" xfId="2660" xr:uid="{B719F6DC-C848-4131-87F1-A50B264A1FED}"/>
    <cellStyle name="60% - Accent6 18 2" xfId="10382" xr:uid="{C9830DCE-BFC7-4951-9506-E9380549013C}"/>
    <cellStyle name="60% - Accent6 18 3" xfId="10383" xr:uid="{17F4708D-FEF2-40CB-8514-70ABFFFD4923}"/>
    <cellStyle name="60% - Accent6 19" xfId="2661" xr:uid="{3D78162F-7E1B-42F4-A8C1-D2F00B4EE3C2}"/>
    <cellStyle name="60% - Accent6 19 2" xfId="6508" xr:uid="{D974CE87-F759-4B6F-A8A2-EB7228A3FCEC}"/>
    <cellStyle name="60% - Accent6 2" xfId="1408" xr:uid="{97B516D5-D1E3-4C17-B736-A17F8C33E352}"/>
    <cellStyle name="60% - Accent6 2 10" xfId="10384" xr:uid="{59A7790D-80DB-4B11-8857-4E9231F59CBA}"/>
    <cellStyle name="60% - Accent6 2 11" xfId="10385" xr:uid="{D581CA81-9D1C-47C7-B033-39A20E97EBE0}"/>
    <cellStyle name="60% - Accent6 2 12" xfId="10386" xr:uid="{30BB9D38-DACB-4529-80D0-72C349C48A7A}"/>
    <cellStyle name="60% - Accent6 2 13" xfId="5157" xr:uid="{60B0B91E-4E50-4D82-8767-DCCE25A00035}"/>
    <cellStyle name="60% - Accent6 2 14" xfId="13429" xr:uid="{2F100088-5249-4409-B94B-F321FA774E5E}"/>
    <cellStyle name="60% - Accent6 2 2" xfId="4712" xr:uid="{4594FA77-8D3D-462B-AE35-832DEBFC867F}"/>
    <cellStyle name="60% - Accent6 2 2 2" xfId="13435" xr:uid="{198104D9-2678-4197-BF43-C7D6D1008DE2}"/>
    <cellStyle name="60% - Accent6 2 2 3" xfId="10387" xr:uid="{60A39C63-A365-4105-9F47-990B9726DE7F}"/>
    <cellStyle name="60% - Accent6 2 3" xfId="10388" xr:uid="{566266E3-9FE1-484D-AF61-AB9695D8C928}"/>
    <cellStyle name="60% - Accent6 2 4" xfId="10389" xr:uid="{718F91BF-2211-4690-BFD8-AA4DA8698EDD}"/>
    <cellStyle name="60% - Accent6 2 5" xfId="10390" xr:uid="{B5FF6ED2-8E5D-4FF3-B463-8D30B01DF3C1}"/>
    <cellStyle name="60% - Accent6 2 6" xfId="10391" xr:uid="{A243018C-03CF-4559-A440-89C48A4C51BE}"/>
    <cellStyle name="60% - Accent6 2 7" xfId="10392" xr:uid="{0A97BD9F-1749-42D0-9BA0-FDF48E0C55C4}"/>
    <cellStyle name="60% - Accent6 2 8" xfId="10393" xr:uid="{80648B7E-D6E5-4731-B9BC-7AE910D4322F}"/>
    <cellStyle name="60% - Accent6 2 9" xfId="10394" xr:uid="{BBDEE9E1-ECC2-4C3E-84F6-682A09143BAD}"/>
    <cellStyle name="60% - Accent6 20" xfId="2662" xr:uid="{F8479211-F258-4B87-9269-9BEAADC680B9}"/>
    <cellStyle name="60% - Accent6 20 2" xfId="5792" xr:uid="{BC99A467-37E8-4C86-AF27-F07F8CF02A45}"/>
    <cellStyle name="60% - Accent6 21" xfId="2663" xr:uid="{42ECD013-2435-4EB8-A1E2-7EBDF28AD1FB}"/>
    <cellStyle name="60% - Accent6 22" xfId="2664" xr:uid="{488B8808-B5D0-4FD7-B829-2A39D0416B65}"/>
    <cellStyle name="60% - Accent6 23" xfId="2665" xr:uid="{C1765D5D-AFA4-4474-AD38-9EB6429977BB}"/>
    <cellStyle name="60% - Accent6 24" xfId="2666" xr:uid="{87434C53-8227-40B2-B2EC-5ED955501767}"/>
    <cellStyle name="60% - Accent6 25" xfId="2667" xr:uid="{53EFF9BB-567E-474E-9E99-2AE6F2A04009}"/>
    <cellStyle name="60% - Accent6 26" xfId="2668" xr:uid="{2A723425-7844-4F30-9E6A-00C0FC9EB74A}"/>
    <cellStyle name="60% - Accent6 27" xfId="2669" xr:uid="{FF032DD7-BA14-4B0B-AF9A-F0E051A578BB}"/>
    <cellStyle name="60% - Accent6 28" xfId="2670" xr:uid="{ED8A7CCC-191A-4E6D-9076-303462AF6B37}"/>
    <cellStyle name="60% - Accent6 29" xfId="2671" xr:uid="{EE645F4D-2F65-4A26-B261-D3372C8FE095}"/>
    <cellStyle name="60% - Accent6 3" xfId="2672" xr:uid="{70555DBD-3116-4FAD-95A4-86BEE02532B5}"/>
    <cellStyle name="60% - Accent6 3 2" xfId="4900" xr:uid="{7A8E31F5-0834-4E8A-ABFE-F3C869E30F53}"/>
    <cellStyle name="60% - Accent6 3 2 2" xfId="10395" xr:uid="{E0728DCF-BB54-430C-A10B-2B7E5E93AC7B}"/>
    <cellStyle name="60% - Accent6 3 3" xfId="10396" xr:uid="{D85507B0-9CB3-4837-9B82-68F37EE6E77A}"/>
    <cellStyle name="60% - Accent6 3 4" xfId="6976" xr:uid="{58D36568-093B-4DCC-86CF-532E7EB9D1FA}"/>
    <cellStyle name="60% - Accent6 30" xfId="2673" xr:uid="{8C1C1725-E84F-4946-81F2-0C028E2B1BC1}"/>
    <cellStyle name="60% - Accent6 31" xfId="2674" xr:uid="{89832BEA-89EA-4CDC-9581-4207CDA9A9F0}"/>
    <cellStyle name="60% - Accent6 32" xfId="2675" xr:uid="{A753CCF4-CF5E-47F5-B622-887A0946793B}"/>
    <cellStyle name="60% - Accent6 33" xfId="2676" xr:uid="{0D8DA2A8-9965-4C16-A77E-B8BC5DAACEE7}"/>
    <cellStyle name="60% - Accent6 34" xfId="2677" xr:uid="{3C65254E-8BE1-4CB8-91D7-9B521A4EB70F}"/>
    <cellStyle name="60% - Accent6 35" xfId="2678" xr:uid="{43D531FA-B8F4-485F-AC27-E624BF4BC92A}"/>
    <cellStyle name="60% - Accent6 36" xfId="2679" xr:uid="{9076DCD7-C4CE-46DB-A5BC-9A350FE28BC5}"/>
    <cellStyle name="60% - Accent6 37" xfId="2680" xr:uid="{0D11C877-AC31-44F7-8F0A-97580CAA9697}"/>
    <cellStyle name="60% - Accent6 38" xfId="2681" xr:uid="{E30AFDA3-BDCF-42B4-B3E2-A79E564787C1}"/>
    <cellStyle name="60% - Accent6 39" xfId="2682" xr:uid="{DB0244C7-8F3F-4812-96D6-5021A90F68C2}"/>
    <cellStyle name="60% - Accent6 4" xfId="2683" xr:uid="{C2AD9FB0-A71D-4401-8829-A00D19E0E117}"/>
    <cellStyle name="60% - Accent6 4 2" xfId="4975" xr:uid="{1256E9FF-9942-408E-860B-9F4BBFB56CE4}"/>
    <cellStyle name="60% - Accent6 4 2 2" xfId="10397" xr:uid="{2881E3ED-91E1-4F19-9919-33303E1169E2}"/>
    <cellStyle name="60% - Accent6 4 3" xfId="10398" xr:uid="{3B56D314-AD06-4BBA-94B6-94072D1251DD}"/>
    <cellStyle name="60% - Accent6 4 4" xfId="6977" xr:uid="{4A6AB524-97A5-4F24-BD54-0A0CC0E960D6}"/>
    <cellStyle name="60% - Accent6 40" xfId="2684" xr:uid="{0954B7A7-4417-41C0-AB5A-04FE758D0F7E}"/>
    <cellStyle name="60% - Accent6 41" xfId="2685" xr:uid="{FDF64D24-2CE9-411A-8EC6-0C8E06DDC2B2}"/>
    <cellStyle name="60% - Accent6 42" xfId="2686" xr:uid="{1791855B-B532-4AB2-B735-2A2B0FC18569}"/>
    <cellStyle name="60% - Accent6 43" xfId="2687" xr:uid="{F4EFAD68-B96E-47DF-9EDB-C52AACA64B53}"/>
    <cellStyle name="60% - Accent6 44" xfId="2688" xr:uid="{61FD0395-B35C-4801-BB39-4E7CED7A8640}"/>
    <cellStyle name="60% - Accent6 45" xfId="2689" xr:uid="{F0D7119D-BB69-4705-838A-AA9CDDEF530B}"/>
    <cellStyle name="60% - Accent6 46" xfId="2690" xr:uid="{4002C4E7-6C2F-4101-B872-86F0DBA06689}"/>
    <cellStyle name="60% - Accent6 47" xfId="2691" xr:uid="{7EF9229C-B67A-4C79-BE22-CCA71BA55461}"/>
    <cellStyle name="60% - Accent6 48" xfId="2692" xr:uid="{083C4293-B9C3-400C-8054-B083CF5350B7}"/>
    <cellStyle name="60% - Accent6 49" xfId="2693" xr:uid="{919E6AEA-15F3-4A8F-A1A4-638F2014ADDD}"/>
    <cellStyle name="60% - Accent6 5" xfId="2694" xr:uid="{570DAFF6-5614-4069-91E9-E1FB9A9AEE4F}"/>
    <cellStyle name="60% - Accent6 5 2" xfId="10399" xr:uid="{62D85776-427E-4483-BBC2-D1066BFFC450}"/>
    <cellStyle name="60% - Accent6 5 3" xfId="10400" xr:uid="{E3E96A78-4E79-44FE-88AB-248DD2996FB8}"/>
    <cellStyle name="60% - Accent6 5 4" xfId="6978" xr:uid="{0434FDB4-A1BF-4F7B-BBC5-566969676556}"/>
    <cellStyle name="60% - Accent6 50" xfId="2695" xr:uid="{6004B1C1-F9B4-4B6A-84D1-CC8D4F231A41}"/>
    <cellStyle name="60% - Accent6 51" xfId="2696" xr:uid="{7D442456-4840-4800-9BBF-CA6828CFB627}"/>
    <cellStyle name="60% - Accent6 52" xfId="2697" xr:uid="{2FDCE084-C244-40BE-9008-67FEFCF81010}"/>
    <cellStyle name="60% - Accent6 53" xfId="2698" xr:uid="{B165F8EE-98F7-4F53-999D-0DC302257DE8}"/>
    <cellStyle name="60% - Accent6 54" xfId="2699" xr:uid="{665B277E-4FED-4844-AEF1-DCD03EFA644E}"/>
    <cellStyle name="60% - Accent6 55" xfId="2700" xr:uid="{0F9B3438-5304-4A24-A3B7-EA3F49D2707E}"/>
    <cellStyle name="60% - Accent6 56" xfId="2701" xr:uid="{6E09CA45-DF0A-45B9-BFD8-0DB91A8B5BC6}"/>
    <cellStyle name="60% - Accent6 57" xfId="2702" xr:uid="{3043C12F-5278-4624-A332-F1A5F2CE7F76}"/>
    <cellStyle name="60% - Accent6 58" xfId="2703" xr:uid="{76529C0A-BB2B-4455-84F4-1974920A53D9}"/>
    <cellStyle name="60% - Accent6 59" xfId="2704" xr:uid="{28E19ACB-4552-4BF5-ACDC-6A4211D9EAF2}"/>
    <cellStyle name="60% - Accent6 6" xfId="2705" xr:uid="{7FAFDB0F-136F-4518-B755-FD5392A3CE74}"/>
    <cellStyle name="60% - Accent6 6 2" xfId="10401" xr:uid="{BB489706-E8A1-4593-A1C3-9EB4AA297C83}"/>
    <cellStyle name="60% - Accent6 6 3" xfId="10402" xr:uid="{622614F4-D708-427B-86D4-4AA61FC4EAFD}"/>
    <cellStyle name="60% - Accent6 6 4" xfId="6979" xr:uid="{6F44B040-4C20-4E59-A6DA-C01DAE942CA6}"/>
    <cellStyle name="60% - Accent6 60" xfId="2706" xr:uid="{8CAD6F6E-0CBC-4659-BF3E-FB187DCFDEDC}"/>
    <cellStyle name="60% - Accent6 61" xfId="2707" xr:uid="{32522E3A-5D8C-41D5-BFD3-62A313D7846A}"/>
    <cellStyle name="60% - Accent6 62" xfId="2708" xr:uid="{465A678E-1267-448F-89E2-7E9FD614677D}"/>
    <cellStyle name="60% - Accent6 63" xfId="2709" xr:uid="{04597A5B-3686-44B9-B690-C0BADC471FCB}"/>
    <cellStyle name="60% - Accent6 64" xfId="2710" xr:uid="{F3631CE9-F59B-4A71-AC68-414207EEE031}"/>
    <cellStyle name="60% - Accent6 65" xfId="2711" xr:uid="{7C97FD5C-D91A-4A16-A044-D929BFCB9493}"/>
    <cellStyle name="60% - Accent6 66" xfId="2712" xr:uid="{2721D98A-BAF5-4744-B9D9-B9516F0597CD}"/>
    <cellStyle name="60% - Accent6 67" xfId="2713" xr:uid="{D3E6BC2E-C823-44F9-B8A3-F01AC6338AD7}"/>
    <cellStyle name="60% - Accent6 68" xfId="2714" xr:uid="{50C551AD-2C99-4C7C-9355-7C9DDC03C9EB}"/>
    <cellStyle name="60% - Accent6 69" xfId="2715" xr:uid="{7EB1F027-88E8-45D6-86D1-22B3240F8CEE}"/>
    <cellStyle name="60% - Accent6 7" xfId="2716" xr:uid="{F665EB11-AE86-4ED6-8E34-786809DE56EE}"/>
    <cellStyle name="60% - Accent6 7 2" xfId="10403" xr:uid="{62FB5457-3543-42E6-92B4-9E52B4330F1A}"/>
    <cellStyle name="60% - Accent6 7 3" xfId="10404" xr:uid="{F340E75A-B71D-4EDF-B663-C66DFD2A4FE1}"/>
    <cellStyle name="60% - Accent6 7 4" xfId="6980" xr:uid="{73D4FD7C-39F9-4FCA-B355-E24C217205A3}"/>
    <cellStyle name="60% - Accent6 70" xfId="2717" xr:uid="{56645A0E-0C86-4DBB-81A0-007BE55A2062}"/>
    <cellStyle name="60% - Accent6 71" xfId="2718" xr:uid="{52EFCB58-6747-445F-834B-9F660A15CBCD}"/>
    <cellStyle name="60% - Accent6 72" xfId="2719" xr:uid="{2DFE9232-E60D-47FB-8273-35E71437AB9D}"/>
    <cellStyle name="60% - Accent6 73" xfId="2720" xr:uid="{804849D1-F6BC-4718-993B-E35E2BEF8D2D}"/>
    <cellStyle name="60% - Accent6 74" xfId="2721" xr:uid="{DA970DAF-C7D9-439D-9629-9A1C910F5BC1}"/>
    <cellStyle name="60% - Accent6 75" xfId="2722" xr:uid="{C67CAAE1-B3BB-45B1-96E2-7FC4456529F9}"/>
    <cellStyle name="60% - Accent6 76" xfId="2723" xr:uid="{F18B1404-C085-46F8-9A4C-FEBEFFF3536F}"/>
    <cellStyle name="60% - Accent6 77" xfId="2724" xr:uid="{6CFF6948-C3EB-43C4-94D9-80001F269E78}"/>
    <cellStyle name="60% - Accent6 78" xfId="2725" xr:uid="{D920F819-EE96-49F2-A5BA-F9006DCAB30C}"/>
    <cellStyle name="60% - Accent6 79" xfId="2726" xr:uid="{02446127-30AA-4D45-8B1D-D692BF4A4CF3}"/>
    <cellStyle name="60% - Accent6 8" xfId="2727" xr:uid="{1E50599B-527C-4E97-90C8-B6D92A49E160}"/>
    <cellStyle name="60% - Accent6 8 2" xfId="10405" xr:uid="{2D0706B6-4A3B-4126-BAC2-327659A4CE2F}"/>
    <cellStyle name="60% - Accent6 8 3" xfId="10406" xr:uid="{98BBBC56-744A-4946-91E1-9DA80FDD5257}"/>
    <cellStyle name="60% - Accent6 8 4" xfId="6981" xr:uid="{2C025A2F-7084-45E3-8CCB-485A6801EA47}"/>
    <cellStyle name="60% - Accent6 80" xfId="2728" xr:uid="{957D6966-9A47-4EBC-8219-7267AC4D5E21}"/>
    <cellStyle name="60% - Accent6 81" xfId="2729" xr:uid="{73761FA6-BE4E-40E2-82BE-A2DD73339F33}"/>
    <cellStyle name="60% - Accent6 82" xfId="2730" xr:uid="{84DE85C3-D818-4A76-BBFD-9EA705B79092}"/>
    <cellStyle name="60% - Accent6 83" xfId="2731" xr:uid="{FEED569A-C96C-4339-A0E1-4AB2F67E70B3}"/>
    <cellStyle name="60% - Accent6 84" xfId="2732" xr:uid="{295F42E5-9123-47BD-915E-989E222B1B6E}"/>
    <cellStyle name="60% - Accent6 85" xfId="2733" xr:uid="{6637C65F-C253-4A74-8ACF-10E5B1EFEBD0}"/>
    <cellStyle name="60% - Accent6 86" xfId="2734" xr:uid="{5E18228A-75AC-4B70-88BF-252412DFF3FD}"/>
    <cellStyle name="60% - Accent6 87" xfId="2735" xr:uid="{0AD2F624-1A6C-45ED-8934-BC0F827CE426}"/>
    <cellStyle name="60% - Accent6 88" xfId="2736" xr:uid="{95B867E2-0E25-4711-A372-6561328FCA5B}"/>
    <cellStyle name="60% - Accent6 9" xfId="2737" xr:uid="{E29EA092-399B-4F24-962C-6735C347D604}"/>
    <cellStyle name="60% - Accent6 9 2" xfId="10407" xr:uid="{3A62D712-6A3A-480C-A286-B024FA489519}"/>
    <cellStyle name="60% - Accent6 9 3" xfId="10408" xr:uid="{B0CA6D2A-2BA0-4731-8969-E6D1003E5612}"/>
    <cellStyle name="60% - Accent6 9 4" xfId="6982" xr:uid="{5C197644-9F3B-4191-B89E-E92777547A0E}"/>
    <cellStyle name="60% - アクセント 1" xfId="6983" xr:uid="{48989258-7A89-4C77-B487-19A2F4DD9D14}"/>
    <cellStyle name="60% - アクセント 1 2" xfId="10409" xr:uid="{8A20BCEA-CFEC-4E71-9F54-B7B8D71965B6}"/>
    <cellStyle name="60% - アクセント 1 3" xfId="10410" xr:uid="{E61D0A54-3566-4E93-A08F-B28AA07339EF}"/>
    <cellStyle name="60% - アクセント 2" xfId="6984" xr:uid="{F4B5124D-18A3-49FB-8C5F-607CFB9DCA2B}"/>
    <cellStyle name="60% - アクセント 2 2" xfId="10411" xr:uid="{7C51DA7B-36FA-440E-8E5B-4C4B9C7829ED}"/>
    <cellStyle name="60% - アクセント 2 3" xfId="10412" xr:uid="{FC73AF1E-DBCD-4C18-9146-CA316F1C16C0}"/>
    <cellStyle name="60% - アクセント 3" xfId="6985" xr:uid="{6C165DCE-5E2F-4632-8D96-7ECF547C7C67}"/>
    <cellStyle name="60% - アクセント 3 2" xfId="10413" xr:uid="{870CD1BA-53AC-43F7-A019-E647E23947FD}"/>
    <cellStyle name="60% - アクセント 3 3" xfId="10414" xr:uid="{0145BB7F-4610-48B8-AEB4-A9CBF0FFC805}"/>
    <cellStyle name="60% - アクセント 4" xfId="6986" xr:uid="{FE34C4C0-7A06-4514-9F7D-08A0F94D460F}"/>
    <cellStyle name="60% - アクセント 4 2" xfId="10415" xr:uid="{58B66EAA-1BFA-4946-905B-FFF1C1856103}"/>
    <cellStyle name="60% - アクセント 4 3" xfId="10416" xr:uid="{44D9D0F9-895A-4852-AB5B-DBDDF2D97F90}"/>
    <cellStyle name="60% - アクセント 5" xfId="6987" xr:uid="{0D184784-3D49-4AF1-8906-915812068CDF}"/>
    <cellStyle name="60% - アクセント 5 2" xfId="10417" xr:uid="{BA7D6458-C46E-4BD2-A247-BCE3AF25FC2E}"/>
    <cellStyle name="60% - アクセント 5 3" xfId="10418" xr:uid="{5F6BF0DF-B64E-40A4-86B9-41B84D6F8364}"/>
    <cellStyle name="60% - アクセント 6" xfId="6988" xr:uid="{A57F0FCC-24C6-4F63-95D2-6934AE481F9C}"/>
    <cellStyle name="60% - アクセント 6 2" xfId="10419" xr:uid="{438B1E55-E520-45CD-A035-38E4CDA9395D}"/>
    <cellStyle name="60% - アクセント 6 3" xfId="10420" xr:uid="{FDA3AC42-8A35-4038-9C65-F5209917D928}"/>
    <cellStyle name="60% - ส่วนที่ถูกเน้น1" xfId="217" xr:uid="{7896744F-31F4-4700-B434-723D4A228927}"/>
    <cellStyle name="60% - ส่วนที่ถูกเน้น1 2" xfId="218" xr:uid="{85B0FA66-9A48-4342-8FD4-2F5AF62A494F}"/>
    <cellStyle name="60% - ส่วนที่ถูกเน้น1 2 2" xfId="4901" xr:uid="{18C65675-223F-4B6C-B4F8-5BC32FB5D20C}"/>
    <cellStyle name="60% - ส่วนที่ถูกเน้น1 2 2 2" xfId="10421" xr:uid="{792A9246-2731-45C9-AFA2-3ACF2E36331A}"/>
    <cellStyle name="60% - ส่วนที่ถูกเน้น1 2 3" xfId="10422" xr:uid="{7EA80233-051E-4DF7-A589-3867027E744A}"/>
    <cellStyle name="60% - ส่วนที่ถูกเน้น1 2 4" xfId="6035" xr:uid="{6D09BB51-1900-4B1A-A5C7-072755A20C1C}"/>
    <cellStyle name="60% - ส่วนที่ถูกเน้น1 3" xfId="219" xr:uid="{614B7704-A520-48F8-B6E8-72C527640486}"/>
    <cellStyle name="60% - ส่วนที่ถูกเน้น1 3 2" xfId="4974" xr:uid="{E5C49F50-7DB2-4EA1-BA4E-FCB294366D89}"/>
    <cellStyle name="60% - ส่วนที่ถูกเน้น1 3 2 2" xfId="10423" xr:uid="{B69125F4-9E42-4BEB-98F7-E9AA07FE367A}"/>
    <cellStyle name="60% - ส่วนที่ถูกเน้น1 3 3" xfId="10424" xr:uid="{7029482D-910E-4192-8720-77250B7DAFA7}"/>
    <cellStyle name="60% - ส่วนที่ถูกเน้น1 3 4" xfId="6036" xr:uid="{CAB8727E-70B5-4EF0-9505-3A0D6A13E2B7}"/>
    <cellStyle name="60% - ส่วนที่ถูกเน้น1 4" xfId="220" xr:uid="{BF291992-BEDD-405A-A7DC-16C03A93DEE3}"/>
    <cellStyle name="60% - ส่วนที่ถูกเน้น1 4 2" xfId="10425" xr:uid="{9A30514B-C706-4C4E-A9DA-9E5F57B40460}"/>
    <cellStyle name="60% - ส่วนที่ถูกเน้น1 4 3" xfId="10426" xr:uid="{951977FA-2691-410D-85A0-B31E57E2C9A0}"/>
    <cellStyle name="60% - ส่วนที่ถูกเน้น1 5" xfId="10427" xr:uid="{B8FFD432-D4A3-446E-8CFA-7E44206D31C8}"/>
    <cellStyle name="60% - ส่วนที่ถูกเน้น1 6" xfId="10428" xr:uid="{9E63D65E-1F33-43BE-960A-78C9D3CF96B3}"/>
    <cellStyle name="60% - ส่วนที่ถูกเน้น1 7" xfId="5793" xr:uid="{B83BB700-9F5E-4620-B57D-B85A776AD3B8}"/>
    <cellStyle name="60% - ส่วนที่ถูกเน้น1 8" xfId="5158" xr:uid="{29E55517-978F-42C2-9DDD-8E8D2B05136F}"/>
    <cellStyle name="60% - ส่วนที่ถูกเน้น2" xfId="221" xr:uid="{FE63206B-7363-42E6-BEA5-95059145ED76}"/>
    <cellStyle name="60% - ส่วนที่ถูกเน้น2 2" xfId="222" xr:uid="{EEE99ED0-9A7B-4402-A312-8804F18D6325}"/>
    <cellStyle name="60% - ส่วนที่ถูกเน้น2 2 2" xfId="4902" xr:uid="{F78D58A8-D836-4D4B-9590-3B05C560E746}"/>
    <cellStyle name="60% - ส่วนที่ถูกเน้น2 2 2 2" xfId="10429" xr:uid="{99A32E9E-2775-4D58-8949-039ED9366D68}"/>
    <cellStyle name="60% - ส่วนที่ถูกเน้น2 2 3" xfId="10430" xr:uid="{BD23B992-3381-4613-8CCE-AC4D9668BE8F}"/>
    <cellStyle name="60% - ส่วนที่ถูกเน้น2 2 4" xfId="6037" xr:uid="{BDC8EFA5-3DE6-46A8-933C-D3099995F647}"/>
    <cellStyle name="60% - ส่วนที่ถูกเน้น2 3" xfId="223" xr:uid="{B41BC09D-C1C1-4EBB-A08F-432DAEAE5953}"/>
    <cellStyle name="60% - ส่วนที่ถูกเน้น2 3 2" xfId="4973" xr:uid="{23820C47-E120-4013-B5D4-F62A22487CB9}"/>
    <cellStyle name="60% - ส่วนที่ถูกเน้น2 3 2 2" xfId="10431" xr:uid="{789945E8-52C4-436E-AA85-0525D31B2B43}"/>
    <cellStyle name="60% - ส่วนที่ถูกเน้น2 3 3" xfId="10432" xr:uid="{175BEECA-4ED4-4F07-8782-FB400F1345F1}"/>
    <cellStyle name="60% - ส่วนที่ถูกเน้น2 3 4" xfId="6038" xr:uid="{882034A9-558C-49CB-8A8F-1DF8208E7F27}"/>
    <cellStyle name="60% - ส่วนที่ถูกเน้น2 4" xfId="224" xr:uid="{95E4D020-9B3A-451F-930E-7A919DC55265}"/>
    <cellStyle name="60% - ส่วนที่ถูกเน้น2 4 2" xfId="10433" xr:uid="{41A3CC46-78F9-414D-80CB-7249337270D2}"/>
    <cellStyle name="60% - ส่วนที่ถูกเน้น2 4 3" xfId="10434" xr:uid="{931944A2-19F6-4D1F-B726-E26B5919E029}"/>
    <cellStyle name="60% - ส่วนที่ถูกเน้น2 5" xfId="10435" xr:uid="{F78AE3D3-146D-4F78-AAD7-ADD0A0262273}"/>
    <cellStyle name="60% - ส่วนที่ถูกเน้น2 6" xfId="10436" xr:uid="{71080D89-9137-4633-B7EC-FCB88C4D5BEC}"/>
    <cellStyle name="60% - ส่วนที่ถูกเน้น2 7" xfId="5794" xr:uid="{A72FCDB0-835F-4269-9D36-39A8D83ED4DB}"/>
    <cellStyle name="60% - ส่วนที่ถูกเน้น2 8" xfId="5159" xr:uid="{17BA5CDC-AB2E-4E92-B2C0-24FE3A52A7F7}"/>
    <cellStyle name="60% - ส่วนที่ถูกเน้น3" xfId="225" xr:uid="{B791812B-48C3-4FB5-987A-3E5C606F771E}"/>
    <cellStyle name="60% - ส่วนที่ถูกเน้น3 2" xfId="226" xr:uid="{3D1F93AE-3080-43BD-8DEC-322CEBA0ED9B}"/>
    <cellStyle name="60% - ส่วนที่ถูกเน้น3 2 2" xfId="4903" xr:uid="{B4D22A31-2E31-4C83-8D33-5C383B3F7ADE}"/>
    <cellStyle name="60% - ส่วนที่ถูกเน้น3 2 2 2" xfId="10437" xr:uid="{77018158-0241-4014-B25C-9631DA7B5684}"/>
    <cellStyle name="60% - ส่วนที่ถูกเน้น3 2 3" xfId="10438" xr:uid="{ECAB5E7C-0297-45EF-BF9C-9585CFF8F39E}"/>
    <cellStyle name="60% - ส่วนที่ถูกเน้น3 2 4" xfId="6039" xr:uid="{AC6D48C0-251C-43E9-9000-B0E33A34CAF8}"/>
    <cellStyle name="60% - ส่วนที่ถูกเน้น3 3" xfId="227" xr:uid="{AED12EA6-C263-4EE9-BAAD-6A475F72A94E}"/>
    <cellStyle name="60% - ส่วนที่ถูกเน้น3 3 2" xfId="4972" xr:uid="{C35051C1-05D0-40F9-A27B-189F16955B21}"/>
    <cellStyle name="60% - ส่วนที่ถูกเน้น3 3 2 2" xfId="10439" xr:uid="{D37B895F-E0F2-481A-B5F6-1C9BBD81F9C4}"/>
    <cellStyle name="60% - ส่วนที่ถูกเน้น3 3 3" xfId="10440" xr:uid="{426A1B64-E26B-4617-A34D-DC2AB252F4A0}"/>
    <cellStyle name="60% - ส่วนที่ถูกเน้น3 3 4" xfId="6040" xr:uid="{5E20B069-8ECC-4EF7-844F-61AAF2E57F43}"/>
    <cellStyle name="60% - ส่วนที่ถูกเน้น3 4" xfId="228" xr:uid="{FFE45C46-CDCA-4197-AB76-F251E69CA21D}"/>
    <cellStyle name="60% - ส่วนที่ถูกเน้น3 4 2" xfId="10441" xr:uid="{22F6E1E7-5213-43A1-8E15-DFEC290BAF29}"/>
    <cellStyle name="60% - ส่วนที่ถูกเน้น3 4 3" xfId="10442" xr:uid="{155F942D-8416-4AB2-BA64-0CE7C650C0AF}"/>
    <cellStyle name="60% - ส่วนที่ถูกเน้น3 5" xfId="10443" xr:uid="{AE8167B0-E9CA-460F-832B-A979C3931EBB}"/>
    <cellStyle name="60% - ส่วนที่ถูกเน้น3 6" xfId="10444" xr:uid="{9E700C69-EE29-4B86-8E07-C168DB604207}"/>
    <cellStyle name="60% - ส่วนที่ถูกเน้น3 7" xfId="5795" xr:uid="{D01D0BFE-1800-4C40-B018-7E3E91120602}"/>
    <cellStyle name="60% - ส่วนที่ถูกเน้น3 8" xfId="5160" xr:uid="{698A2B27-2DF5-4BB8-A5C4-056208717CB9}"/>
    <cellStyle name="60% - ส่วนที่ถูกเน้น4" xfId="229" xr:uid="{B7F17909-997F-4A57-9AB6-945CF4F8C0D2}"/>
    <cellStyle name="60% - ส่วนที่ถูกเน้น4 2" xfId="230" xr:uid="{625B04C0-D35F-42FE-BF41-0B0DC8E8EC05}"/>
    <cellStyle name="60% - ส่วนที่ถูกเน้น4 2 2" xfId="4904" xr:uid="{944F307E-6161-455A-8C5B-26396593D42B}"/>
    <cellStyle name="60% - ส่วนที่ถูกเน้น4 2 2 2" xfId="10445" xr:uid="{16637C13-02F9-4D71-A0B9-19957AECA4B8}"/>
    <cellStyle name="60% - ส่วนที่ถูกเน้น4 2 3" xfId="10446" xr:uid="{20AE335A-8AA2-4461-B5F6-5C1A12194F25}"/>
    <cellStyle name="60% - ส่วนที่ถูกเน้น4 2 4" xfId="6041" xr:uid="{6658E510-83CE-4FCD-BDFE-3D7349ED6D0E}"/>
    <cellStyle name="60% - ส่วนที่ถูกเน้น4 3" xfId="231" xr:uid="{6C16B8D8-4445-498B-8F94-DB64C51D8C7F}"/>
    <cellStyle name="60% - ส่วนที่ถูกเน้น4 3 2" xfId="4971" xr:uid="{AC66BFFA-20AC-4C71-B3D3-155FCBED6A30}"/>
    <cellStyle name="60% - ส่วนที่ถูกเน้น4 3 2 2" xfId="10447" xr:uid="{D0CC515D-B1CD-4826-84E4-9EF654CDB5EE}"/>
    <cellStyle name="60% - ส่วนที่ถูกเน้น4 3 3" xfId="10448" xr:uid="{61F3006F-8A6F-4FF5-8D8C-083D189C2CAA}"/>
    <cellStyle name="60% - ส่วนที่ถูกเน้น4 3 4" xfId="6042" xr:uid="{A2417751-2E36-408C-BA24-2177CD927BD6}"/>
    <cellStyle name="60% - ส่วนที่ถูกเน้น4 4" xfId="232" xr:uid="{FDE08E38-C91C-4B5C-9622-2288ED7B0051}"/>
    <cellStyle name="60% - ส่วนที่ถูกเน้น4 4 2" xfId="10449" xr:uid="{E351FFE4-09DD-4365-85DB-ACE7BC14C4F9}"/>
    <cellStyle name="60% - ส่วนที่ถูกเน้น4 4 3" xfId="10450" xr:uid="{D8EB35E5-E0D0-4E2D-94CE-F04F3CE459AB}"/>
    <cellStyle name="60% - ส่วนที่ถูกเน้น4 5" xfId="10451" xr:uid="{E636FE36-E691-40DA-AB33-A3C76937153B}"/>
    <cellStyle name="60% - ส่วนที่ถูกเน้น4 6" xfId="10452" xr:uid="{BA311052-DCB7-4E1B-9A31-4F81F1E11DC5}"/>
    <cellStyle name="60% - ส่วนที่ถูกเน้น4 7" xfId="5796" xr:uid="{5E566675-7A73-4806-A403-63E821972987}"/>
    <cellStyle name="60% - ส่วนที่ถูกเน้น4 8" xfId="5161" xr:uid="{C2ADF033-6117-4538-99DE-1736243C5F85}"/>
    <cellStyle name="60% - ส่วนที่ถูกเน้น5" xfId="233" xr:uid="{79F6BB56-0A56-4D95-AE3C-C67FBE59D9AD}"/>
    <cellStyle name="60% - ส่วนที่ถูกเน้น5 2" xfId="234" xr:uid="{088DBAF7-926C-4D7F-A0B4-1729977E978D}"/>
    <cellStyle name="60% - ส่วนที่ถูกเน้น5 2 2" xfId="4905" xr:uid="{099472ED-DA6D-4BA2-BE2B-638068C28D7E}"/>
    <cellStyle name="60% - ส่วนที่ถูกเน้น5 2 2 2" xfId="10453" xr:uid="{3CCC6B3A-43B4-4362-B682-98890E938BFF}"/>
    <cellStyle name="60% - ส่วนที่ถูกเน้น5 2 3" xfId="10454" xr:uid="{E7B3BEBB-0EC0-41A3-9AC7-B534D5456835}"/>
    <cellStyle name="60% - ส่วนที่ถูกเน้น5 2 4" xfId="6043" xr:uid="{8F2BF4BA-7C09-42D6-B0BF-790CBA7F74E6}"/>
    <cellStyle name="60% - ส่วนที่ถูกเน้น5 3" xfId="235" xr:uid="{8901211E-ABFC-4EB4-AEE0-37DA7CDFDB42}"/>
    <cellStyle name="60% - ส่วนที่ถูกเน้น5 3 2" xfId="4970" xr:uid="{7741D350-509E-4751-A83B-156DD299EF5D}"/>
    <cellStyle name="60% - ส่วนที่ถูกเน้น5 3 2 2" xfId="10455" xr:uid="{71077D2F-23B6-4BCF-A7EF-08019C82640A}"/>
    <cellStyle name="60% - ส่วนที่ถูกเน้น5 3 3" xfId="10456" xr:uid="{9FB9745A-986E-4265-8AF7-415B34836414}"/>
    <cellStyle name="60% - ส่วนที่ถูกเน้น5 3 4" xfId="6044" xr:uid="{B5766B81-81EF-497D-9696-FA375B6F7204}"/>
    <cellStyle name="60% - ส่วนที่ถูกเน้น5 4" xfId="236" xr:uid="{807A29E7-4C0A-48F7-8732-CDD3E786CDB4}"/>
    <cellStyle name="60% - ส่วนที่ถูกเน้น5 4 2" xfId="10457" xr:uid="{36C877E3-1A51-4F8C-8ED6-74A27BB90133}"/>
    <cellStyle name="60% - ส่วนที่ถูกเน้น5 4 3" xfId="10458" xr:uid="{19733EFD-2CD5-4B67-BD00-833D9846EF9A}"/>
    <cellStyle name="60% - ส่วนที่ถูกเน้น5 5" xfId="10459" xr:uid="{7C1D9B33-F4E3-4735-8550-A19FA9A75AFA}"/>
    <cellStyle name="60% - ส่วนที่ถูกเน้น5 6" xfId="10460" xr:uid="{3DEB7BC9-69E3-46E3-97CD-F6C58626848F}"/>
    <cellStyle name="60% - ส่วนที่ถูกเน้น5 7" xfId="5797" xr:uid="{612677DE-7670-477D-B686-0333581034B6}"/>
    <cellStyle name="60% - ส่วนที่ถูกเน้น5 8" xfId="5162" xr:uid="{8D63FFD3-1527-4628-B627-C08CC4A450A9}"/>
    <cellStyle name="60% - ส่วนที่ถูกเน้น6" xfId="237" xr:uid="{ED960AF3-60AF-4D0A-8EA0-9C6651F91439}"/>
    <cellStyle name="60% - ส่วนที่ถูกเน้น6 2" xfId="238" xr:uid="{E5AF0A32-49DF-44CC-AAF9-B64BCE3B3849}"/>
    <cellStyle name="60% - ส่วนที่ถูกเน้น6 2 2" xfId="4906" xr:uid="{1BD4549B-F5DD-4A4B-9039-ACFE3194479D}"/>
    <cellStyle name="60% - ส่วนที่ถูกเน้น6 2 2 2" xfId="10461" xr:uid="{AD369572-80DF-464E-A5EF-BCBB3D70D156}"/>
    <cellStyle name="60% - ส่วนที่ถูกเน้น6 2 3" xfId="10462" xr:uid="{B74AD20B-3A20-4BBB-A1C1-955D3571D250}"/>
    <cellStyle name="60% - ส่วนที่ถูกเน้น6 2 4" xfId="6045" xr:uid="{5DC676A6-DDEF-478C-B2DA-47EA0D8A3769}"/>
    <cellStyle name="60% - ส่วนที่ถูกเน้น6 3" xfId="239" xr:uid="{BD08E718-B55C-44C2-A9CE-4556DC976BCA}"/>
    <cellStyle name="60% - ส่วนที่ถูกเน้น6 3 2" xfId="4969" xr:uid="{7A9E3F6F-4F5C-4754-AB28-275447C6B93C}"/>
    <cellStyle name="60% - ส่วนที่ถูกเน้น6 3 2 2" xfId="10463" xr:uid="{52EFC7C5-5A38-4597-A965-C59A1F5F2F30}"/>
    <cellStyle name="60% - ส่วนที่ถูกเน้น6 3 3" xfId="10464" xr:uid="{5FD14BC0-8475-446A-854E-32DE81B09D3E}"/>
    <cellStyle name="60% - ส่วนที่ถูกเน้น6 3 4" xfId="6046" xr:uid="{D005F521-3833-4983-B564-513F4F6AB820}"/>
    <cellStyle name="60% - ส่วนที่ถูกเน้น6 4" xfId="240" xr:uid="{9689F057-7146-440C-B7AF-7BF432C7DA63}"/>
    <cellStyle name="60% - ส่วนที่ถูกเน้น6 4 2" xfId="10465" xr:uid="{072A74EE-8005-4EED-866F-86E413215418}"/>
    <cellStyle name="60% - ส่วนที่ถูกเน้น6 4 3" xfId="10466" xr:uid="{E3DA32E1-2FFC-4F62-BC5B-B2166001AE9D}"/>
    <cellStyle name="60% - ส่วนที่ถูกเน้น6 5" xfId="10467" xr:uid="{9301090A-8A49-49F6-A13D-3B73D6830D12}"/>
    <cellStyle name="60% - ส่วนที่ถูกเน้น6 6" xfId="10468" xr:uid="{059BA3FD-902C-4FFD-A750-73D7CAA933F0}"/>
    <cellStyle name="60% - ส่วนที่ถูกเน้น6 7" xfId="5798" xr:uid="{03EF18EB-AA21-4426-8DC5-57C97B191783}"/>
    <cellStyle name="60% - ส่วนที่ถูกเน้น6 8" xfId="5163" xr:uid="{CB68FC13-FD33-4D35-B628-7BB405223B99}"/>
    <cellStyle name="6Ab&amp;&amp;L&amp;&quot;Book Antiqua,Regular&quot;&amp;F. &amp;A_x000a_&amp;D, &amp;Tb" xfId="5164" xr:uid="{42679C85-0EF9-457B-831D-10E04D8C5FF5}"/>
    <cellStyle name="75" xfId="241" xr:uid="{84947F3C-D95D-4599-988B-C9AE349997EC}"/>
    <cellStyle name="A_x0001_" xfId="242" xr:uid="{60563570-B4A5-4052-9AC4-8B58C2089D7B}"/>
    <cellStyle name="A_x0001_ 2" xfId="243" xr:uid="{3D3518A8-D3BA-49B1-9F5F-E5671234EE7D}"/>
    <cellStyle name="A_x0001_ 2 2" xfId="244" xr:uid="{1DBD600C-8F01-4ED3-8B8C-F58347C76091}"/>
    <cellStyle name="A_x0001_ 2 3" xfId="245" xr:uid="{A27ECFB4-294D-4770-8EED-B087544BCD16}"/>
    <cellStyle name="A_x0001_ 2 4" xfId="246" xr:uid="{2A734C63-3C62-4850-AD56-3BC8824E71A4}"/>
    <cellStyle name="A_x0001_ 3" xfId="247" xr:uid="{CF4AA912-1E5B-4A21-A212-56E61A4E6BB2}"/>
    <cellStyle name="A_x0001_ 4" xfId="248" xr:uid="{B118FFA5-EE2B-4002-B09E-61D41E54F138}"/>
    <cellStyle name="A_x0001_ 5" xfId="249" xr:uid="{38ACA0F1-AC74-4868-9142-6A62569F9213}"/>
    <cellStyle name="AA FRAME" xfId="5165" xr:uid="{AEAB1C90-B14F-4C84-B420-4E55A35966F1}"/>
    <cellStyle name="AA FRAME 2" xfId="10469" xr:uid="{1C7EED42-6AB6-4A6B-BA1B-E119AD2EB0FE}"/>
    <cellStyle name="AA FRAME 3" xfId="10470" xr:uid="{B64E694B-A8F7-47C6-87F0-5EFD3197B2C2}"/>
    <cellStyle name="AA HEADING" xfId="5166" xr:uid="{58D8A8FE-1211-4B0B-91B9-74F304C26D8C}"/>
    <cellStyle name="AA INITIALS" xfId="5167" xr:uid="{B4880A99-1CBA-4990-BC70-CD6396B7B0D1}"/>
    <cellStyle name="AA INPUT" xfId="5168" xr:uid="{F81D3006-9F56-4EE9-A36E-AE9AC9B43ED6}"/>
    <cellStyle name="AA LOCK" xfId="5169" xr:uid="{B5DA65E7-F1F8-4193-9CE1-BEA998B7D587}"/>
    <cellStyle name="AA MGR NAME" xfId="5170" xr:uid="{033E1841-FFD5-4E18-A323-C410A6AF3765}"/>
    <cellStyle name="AA NORMAL" xfId="5171" xr:uid="{5D8DDBCB-7087-44FA-9388-F7018C6515A0}"/>
    <cellStyle name="AA NUMBER" xfId="5172" xr:uid="{E2ADDA81-22A5-4AAB-A2AC-50FF36ECCB40}"/>
    <cellStyle name="AA NUMBER 2" xfId="10471" xr:uid="{2166E883-F938-4198-B8EA-5870A537EC87}"/>
    <cellStyle name="AA NUMBER_1a FND-InfoRqd-YA2010 - Brenda" xfId="10472" xr:uid="{97BD0E72-78CA-48CA-A4D0-4F456214C30A}"/>
    <cellStyle name="AA NUMBER2" xfId="5173" xr:uid="{37453566-3DD3-471B-9DFC-DC01FBE7749F}"/>
    <cellStyle name="AA NUMBER2 2" xfId="10473" xr:uid="{69FAD4EC-45AD-4AD6-BD19-B8CE23EB41F7}"/>
    <cellStyle name="AA NUMBER2_1a FND-InfoRqd-YA2010 - Brenda" xfId="10474" xr:uid="{47D30B72-C777-4B5E-B1B7-216C1374FBF5}"/>
    <cellStyle name="AA QUESTION" xfId="5174" xr:uid="{1EA66055-80F4-43F3-AA48-498C480024AD}"/>
    <cellStyle name="AA SHADE" xfId="5175" xr:uid="{B83FC68C-3137-4120-B63C-D6ED399A2828}"/>
    <cellStyle name="Accent1" xfId="26" builtinId="29" customBuiltin="1"/>
    <cellStyle name="Accent1 - 20%" xfId="250" xr:uid="{E835B65E-42CD-444D-AA6A-CE45A074423E}"/>
    <cellStyle name="Accent1 - 20% 2" xfId="10475" xr:uid="{59B54847-04FD-434D-AFF4-ECC8A9D9B248}"/>
    <cellStyle name="Accent1 - 20% 3" xfId="10476" xr:uid="{FFC30893-A046-42F4-A513-C02DEA26BBCB}"/>
    <cellStyle name="Accent1 - 40%" xfId="251" xr:uid="{D5006308-A62B-4180-B8DB-928EC235F374}"/>
    <cellStyle name="Accent1 - 40% 2" xfId="10477" xr:uid="{807018FE-2A03-4AD3-8C46-FAE8F2E4BD90}"/>
    <cellStyle name="Accent1 - 40% 3" xfId="10478" xr:uid="{42B1014B-BF10-4571-8A8E-9C4A580A9B28}"/>
    <cellStyle name="Accent1 - 60%" xfId="252" xr:uid="{6688EEBE-F6DD-4EEC-92EB-ED27C49B6FCE}"/>
    <cellStyle name="Accent1 - 60% 2" xfId="10479" xr:uid="{91086D34-AB8F-405E-BE08-0BEAD7449C64}"/>
    <cellStyle name="Accent1 - 60% 3" xfId="10480" xr:uid="{551788C4-6676-4058-AC7F-403563852CF8}"/>
    <cellStyle name="Accent1 10" xfId="2738" xr:uid="{33CB5A6B-9727-44C4-9662-25F4A3598D66}"/>
    <cellStyle name="Accent1 10 2" xfId="10481" xr:uid="{255CB089-03DF-4A80-958A-3058F29CFDCC}"/>
    <cellStyle name="Accent1 10 3" xfId="10482" xr:uid="{35E8B47A-6831-42CE-B970-B4A770BFD278}"/>
    <cellStyle name="Accent1 10 4" xfId="6989" xr:uid="{044A9571-B4CB-4D67-A5F2-6F51EDB1D7DF}"/>
    <cellStyle name="Accent1 11" xfId="2739" xr:uid="{366707B2-BED8-4085-B06A-0E4876BFC856}"/>
    <cellStyle name="Accent1 11 2" xfId="10483" xr:uid="{B93F4C91-D057-4013-B6CA-189EB52DCEB5}"/>
    <cellStyle name="Accent1 11 3" xfId="10484" xr:uid="{5A017813-DBB3-49A4-B30A-2ADD6657DC0D}"/>
    <cellStyle name="Accent1 11 4" xfId="6990" xr:uid="{935E111F-7C2D-4A1B-B984-E110E4CE1A31}"/>
    <cellStyle name="Accent1 12" xfId="2740" xr:uid="{DAF9FC1D-1B3E-45A0-8E1A-9F804E98AA39}"/>
    <cellStyle name="Accent1 12 2" xfId="10485" xr:uid="{5AFA818B-9B32-46D3-8144-2C5FF4136672}"/>
    <cellStyle name="Accent1 12 3" xfId="10486" xr:uid="{9F8889BD-2E81-4E1D-805F-672D802C5CD3}"/>
    <cellStyle name="Accent1 12 4" xfId="6991" xr:uid="{60F8CDD1-1F9E-49ED-8542-EBBC87C8DDF8}"/>
    <cellStyle name="Accent1 13" xfId="2741" xr:uid="{6E0F28E3-94DB-4841-B3F0-069D955D8BD9}"/>
    <cellStyle name="Accent1 13 2" xfId="10487" xr:uid="{F450A9D2-4C7A-454F-A612-2996B54F4B2F}"/>
    <cellStyle name="Accent1 13 3" xfId="10488" xr:uid="{2ABDB570-7BBA-4299-9B0D-0646502CCA59}"/>
    <cellStyle name="Accent1 13 4" xfId="6992" xr:uid="{8641C55B-8A8E-4489-B812-0128E8DE321E}"/>
    <cellStyle name="Accent1 14" xfId="2742" xr:uid="{FC32A69D-D0E4-4322-B485-44056CB183C3}"/>
    <cellStyle name="Accent1 14 2" xfId="10489" xr:uid="{7530C05B-5A11-4AAC-B1C8-B071C5D00EF0}"/>
    <cellStyle name="Accent1 14 3" xfId="10490" xr:uid="{15720D20-A042-466C-8AFB-1992E7B75942}"/>
    <cellStyle name="Accent1 14 4" xfId="6993" xr:uid="{D40C41C6-ADFD-41FE-A31E-B7C81FE425B7}"/>
    <cellStyle name="Accent1 15" xfId="2743" xr:uid="{A8BCDCCD-9484-416B-AFDB-4ACFCE334ACB}"/>
    <cellStyle name="Accent1 15 2" xfId="10491" xr:uid="{DC14E91E-AD34-430D-9E8C-FA225EF9C70E}"/>
    <cellStyle name="Accent1 15 3" xfId="10492" xr:uid="{52E75336-6204-479D-90F5-350861E2662B}"/>
    <cellStyle name="Accent1 15 4" xfId="6994" xr:uid="{493D0500-9D9B-4A88-B7A3-D67510C28155}"/>
    <cellStyle name="Accent1 16" xfId="2744" xr:uid="{77AD5FE4-9350-4CA4-BD66-625AC7B4EB4C}"/>
    <cellStyle name="Accent1 16 2" xfId="10493" xr:uid="{FE92AC28-7021-45AA-9FDA-E9AF31F02886}"/>
    <cellStyle name="Accent1 16 3" xfId="10494" xr:uid="{E4E8FA21-EC09-489E-B2E5-ACB082C9A38D}"/>
    <cellStyle name="Accent1 16 4" xfId="6995" xr:uid="{8529F7B0-DD73-46E7-A4BB-37529D023097}"/>
    <cellStyle name="Accent1 17" xfId="2745" xr:uid="{BF0C22B3-C95F-47AE-B348-71C602FC3804}"/>
    <cellStyle name="Accent1 17 2" xfId="10495" xr:uid="{9F1C271A-C06D-40F3-BC7F-CBC807846FA0}"/>
    <cellStyle name="Accent1 17 3" xfId="10496" xr:uid="{C20947A4-7E4E-4467-9C01-4609699C0E1D}"/>
    <cellStyle name="Accent1 17 4" xfId="6996" xr:uid="{575C24D2-8638-4E11-998A-E79BAD280328}"/>
    <cellStyle name="Accent1 18" xfId="2746" xr:uid="{E693D34C-73BF-465A-88DB-E67F06702024}"/>
    <cellStyle name="Accent1 18 2" xfId="10497" xr:uid="{F3849A64-4E6E-44D5-9DF2-8E7BC43E9B37}"/>
    <cellStyle name="Accent1 18 3" xfId="10498" xr:uid="{7022B2D5-7E2B-4F07-9002-4EA3B52FEAD5}"/>
    <cellStyle name="Accent1 19" xfId="2747" xr:uid="{AA0C6C0E-8B77-4C19-B0D7-16889BC1B6B6}"/>
    <cellStyle name="Accent1 19 2" xfId="6509" xr:uid="{0A85A41C-576A-4A53-9917-39F4DD27250A}"/>
    <cellStyle name="Accent1 2" xfId="1409" xr:uid="{AABCCE08-546C-4236-AB50-EBAA2B396F95}"/>
    <cellStyle name="Accent1 2 10" xfId="10499" xr:uid="{693EE15E-2772-4156-B63E-4A17FE409A5B}"/>
    <cellStyle name="Accent1 2 11" xfId="10500" xr:uid="{ECF3EBB1-BB16-4134-8BBF-03A62E91761A}"/>
    <cellStyle name="Accent1 2 12" xfId="10501" xr:uid="{397F58D3-0A30-4311-AA0D-C1AE1A5B2AC4}"/>
    <cellStyle name="Accent1 2 13" xfId="5176" xr:uid="{9906D451-A7F8-4B39-A674-B2524F2496E2}"/>
    <cellStyle name="Accent1 2 2" xfId="4713" xr:uid="{813699E7-4BA1-4CFE-B80B-DADB266A00E6}"/>
    <cellStyle name="Accent1 2 2 2" xfId="10502" xr:uid="{DB80FE3D-11E1-4E12-8341-20FAAA65A216}"/>
    <cellStyle name="Accent1 2 3" xfId="10503" xr:uid="{5FB3C5A9-4AE0-46EF-939D-3A497773BD5F}"/>
    <cellStyle name="Accent1 2 4" xfId="10504" xr:uid="{0AEB6EA3-8BE3-481E-A221-596688536D85}"/>
    <cellStyle name="Accent1 2 5" xfId="10505" xr:uid="{54291C59-52AB-4C3E-967E-B67F4C1603FF}"/>
    <cellStyle name="Accent1 2 6" xfId="10506" xr:uid="{885DC139-32C8-4E6D-9556-BECB3A9B80EB}"/>
    <cellStyle name="Accent1 2 7" xfId="10507" xr:uid="{3399D700-303D-45E0-84F9-5E4AF4B9DEA2}"/>
    <cellStyle name="Accent1 2 8" xfId="10508" xr:uid="{E460107C-B1CF-4AEC-93F9-48342F3A1E55}"/>
    <cellStyle name="Accent1 2 9" xfId="10509" xr:uid="{64358F01-739C-4F4B-9CC2-2F7A8D3B6D9E}"/>
    <cellStyle name="Accent1 20" xfId="2748" xr:uid="{DF7E942F-2CD7-4CDD-92CC-B90F946E1AE8}"/>
    <cellStyle name="Accent1 20 2" xfId="6570" xr:uid="{C44C43D2-241C-43BD-84F3-0825C68C4DBB}"/>
    <cellStyle name="Accent1 21" xfId="2749" xr:uid="{0B21A0FD-EEA0-4E9C-B38F-50D6AFE0DC7F}"/>
    <cellStyle name="Accent1 21 2" xfId="7454" xr:uid="{AF482947-BC54-45D6-9859-91B73349EDDB}"/>
    <cellStyle name="Accent1 22" xfId="2750" xr:uid="{97EDE255-4EBE-4A00-B0C0-09E61870D41A}"/>
    <cellStyle name="Accent1 22 2" xfId="5799" xr:uid="{AC10E9D8-0C22-4C4C-912C-2D888F481D27}"/>
    <cellStyle name="Accent1 23" xfId="2751" xr:uid="{69ADDCFE-EDB7-40A9-B3E6-E7AB8E9D37AC}"/>
    <cellStyle name="Accent1 23 2" xfId="6379" xr:uid="{4F857D16-2123-469E-AAF5-B1929270DFB9}"/>
    <cellStyle name="Accent1 24" xfId="2752" xr:uid="{8508220D-CC25-49CD-B59E-8B53DF7839AA}"/>
    <cellStyle name="Accent1 25" xfId="2753" xr:uid="{53C6C43D-CFF8-464A-B866-62C00C87D6B0}"/>
    <cellStyle name="Accent1 26" xfId="2754" xr:uid="{1E0A4AF7-5CAA-4A6C-9B21-6820A5D6100B}"/>
    <cellStyle name="Accent1 27" xfId="2755" xr:uid="{4268C08C-56A4-4C02-BC45-DA96A336D282}"/>
    <cellStyle name="Accent1 28" xfId="2756" xr:uid="{CAD8B9C9-8760-404D-BC2D-3C67C74F780D}"/>
    <cellStyle name="Accent1 29" xfId="2757" xr:uid="{0C58AF2A-0387-4F8B-9C91-2CFAE9576EDF}"/>
    <cellStyle name="Accent1 3" xfId="1410" xr:uid="{EE40E721-B4F0-42AE-B23D-73E18B9B280F}"/>
    <cellStyle name="Accent1 3 2" xfId="4907" xr:uid="{76E28C42-7017-4D5D-80CF-19DAC466C218}"/>
    <cellStyle name="Accent1 3 2 2" xfId="10510" xr:uid="{FBE2244F-FA75-4855-A736-3342135FA22B}"/>
    <cellStyle name="Accent1 3 3" xfId="10511" xr:uid="{BA8A1CB9-F361-4025-BA69-CB4DCCAA2DEF}"/>
    <cellStyle name="Accent1 3 4" xfId="6510" xr:uid="{8A8780FE-2548-4926-A1E1-21C98ABBB18A}"/>
    <cellStyle name="Accent1 30" xfId="2758" xr:uid="{37EA6151-90A3-40FC-9E65-A9AC638C1822}"/>
    <cellStyle name="Accent1 31" xfId="2759" xr:uid="{01CD626C-8599-427A-8EC0-5286CA77429D}"/>
    <cellStyle name="Accent1 32" xfId="2760" xr:uid="{69DB956B-3F9F-4C00-872A-5D2CD9D1CA80}"/>
    <cellStyle name="Accent1 33" xfId="2761" xr:uid="{C447E39B-B0C1-44A5-97D7-C8B0D564B0CD}"/>
    <cellStyle name="Accent1 34" xfId="2762" xr:uid="{D5343193-DF5B-4EC7-9F39-ACD783C741D0}"/>
    <cellStyle name="Accent1 35" xfId="2763" xr:uid="{B0647C68-C614-475F-A426-1FE825AE729F}"/>
    <cellStyle name="Accent1 36" xfId="2764" xr:uid="{9270C9F2-ECEB-4ADC-8B89-7DCCC516BADF}"/>
    <cellStyle name="Accent1 37" xfId="2765" xr:uid="{09C1007C-E0AC-45ED-889E-A588CE5F483F}"/>
    <cellStyle name="Accent1 38" xfId="2766" xr:uid="{3A64D282-2AE6-47CB-9641-A34EA6711629}"/>
    <cellStyle name="Accent1 39" xfId="2767" xr:uid="{9DC41333-CC37-4183-A6E1-847D61F9A1D9}"/>
    <cellStyle name="Accent1 4" xfId="1411" xr:uid="{089EA4C1-300B-4DDF-8A06-8146F68B6E96}"/>
    <cellStyle name="Accent1 4 2" xfId="4968" xr:uid="{0BFF070E-1902-4099-A8B7-60E7DDE50A65}"/>
    <cellStyle name="Accent1 4 2 2" xfId="10512" xr:uid="{5461286A-DFD2-4630-B372-C0656847754C}"/>
    <cellStyle name="Accent1 4 3" xfId="10513" xr:uid="{6056AB02-3BA3-4A04-88CA-905C36412988}"/>
    <cellStyle name="Accent1 4 4" xfId="6511" xr:uid="{A450D2E9-39D1-419D-84DB-F81D799F199C}"/>
    <cellStyle name="Accent1 40" xfId="2768" xr:uid="{0862D673-5977-4C75-8DA7-7F67A2268F50}"/>
    <cellStyle name="Accent1 41" xfId="2769" xr:uid="{FC93CE3B-780B-4428-840C-CBD864466F5F}"/>
    <cellStyle name="Accent1 42" xfId="2770" xr:uid="{B319E9AD-4732-4B9D-9221-39EE2A310703}"/>
    <cellStyle name="Accent1 43" xfId="2771" xr:uid="{7A61865E-915A-4CB2-91D1-9349ECF8032D}"/>
    <cellStyle name="Accent1 44" xfId="2772" xr:uid="{80AF9AD4-1F71-472C-BDF7-4BDA984DE3E7}"/>
    <cellStyle name="Accent1 45" xfId="2773" xr:uid="{DC69E8A9-C939-445A-B18C-603A03888490}"/>
    <cellStyle name="Accent1 46" xfId="2774" xr:uid="{095E14C0-CFBE-4991-8446-823522E64306}"/>
    <cellStyle name="Accent1 47" xfId="2775" xr:uid="{DC87DB3B-6A88-4268-A0DD-11E270C5EB1E}"/>
    <cellStyle name="Accent1 48" xfId="2776" xr:uid="{D045F937-3B34-4996-B8E7-F3AE4DCEC69C}"/>
    <cellStyle name="Accent1 49" xfId="2777" xr:uid="{BEFDF3A7-4BC2-4F9B-8143-13712C088759}"/>
    <cellStyle name="Accent1 5" xfId="2778" xr:uid="{2E290A1D-6305-4B66-B457-DB3725262F6E}"/>
    <cellStyle name="Accent1 5 2" xfId="10514" xr:uid="{94D7FAC4-D673-4C34-A399-1A511153DB12}"/>
    <cellStyle name="Accent1 5 3" xfId="10515" xr:uid="{6F2C1C64-4E9D-40F4-9FDC-A0530E1FFD8F}"/>
    <cellStyle name="Accent1 5 4" xfId="6997" xr:uid="{87CBE677-08DC-41B3-BB48-9E70E2581132}"/>
    <cellStyle name="Accent1 50" xfId="2779" xr:uid="{7DBC0B24-8F65-4BC8-A002-5F84B94D3CEE}"/>
    <cellStyle name="Accent1 51" xfId="2780" xr:uid="{7F58F426-5245-43D5-9276-FA30B47F3E3E}"/>
    <cellStyle name="Accent1 52" xfId="2781" xr:uid="{991C44F4-C52E-48DA-8721-C84128E17680}"/>
    <cellStyle name="Accent1 53" xfId="2782" xr:uid="{F35EDB37-6A55-4C7B-ADC0-A3F81DDAFBE1}"/>
    <cellStyle name="Accent1 54" xfId="2783" xr:uid="{DE33C3E4-9867-477B-87CD-DFA383FDE2CF}"/>
    <cellStyle name="Accent1 55" xfId="2784" xr:uid="{983C588D-CB5A-454B-931F-C36F0B40F36C}"/>
    <cellStyle name="Accent1 56" xfId="2785" xr:uid="{FB145FB9-8C4F-4A28-96E4-94D2AFA056C2}"/>
    <cellStyle name="Accent1 57" xfId="2786" xr:uid="{03C99BE0-445D-40CB-AED4-74CF087FF2B4}"/>
    <cellStyle name="Accent1 58" xfId="2787" xr:uid="{D09622A2-32F3-4782-B604-CA825749705A}"/>
    <cellStyle name="Accent1 59" xfId="2788" xr:uid="{CD237F72-477C-4B64-B46B-44656305EA87}"/>
    <cellStyle name="Accent1 6" xfId="2789" xr:uid="{FCB57762-6167-40AF-BA79-A95D817A8DD2}"/>
    <cellStyle name="Accent1 6 2" xfId="10516" xr:uid="{8A048E45-553C-461E-9C56-920C18F4F5BA}"/>
    <cellStyle name="Accent1 6 3" xfId="10517" xr:uid="{19E748A0-8F79-4E1E-B241-79654F386988}"/>
    <cellStyle name="Accent1 6 4" xfId="6998" xr:uid="{AA856304-D310-44F5-8B82-0236FB03C054}"/>
    <cellStyle name="Accent1 60" xfId="2790" xr:uid="{F12E7F92-46DC-470E-BF7B-75325C7FA13C}"/>
    <cellStyle name="Accent1 61" xfId="2791" xr:uid="{A38C5D1C-7825-46FD-873F-D51B6D5CF2BB}"/>
    <cellStyle name="Accent1 62" xfId="2792" xr:uid="{A0E7B5C1-3DF4-4DC8-8328-E98DB31CDB66}"/>
    <cellStyle name="Accent1 63" xfId="2793" xr:uid="{E173349C-200E-4913-BCE3-F2CCC52D3610}"/>
    <cellStyle name="Accent1 64" xfId="2794" xr:uid="{E294F42F-B178-4426-B8EB-66CB84A40A16}"/>
    <cellStyle name="Accent1 65" xfId="2795" xr:uid="{8C2CC788-D56C-41BB-A420-2361C81DD8F6}"/>
    <cellStyle name="Accent1 66" xfId="2796" xr:uid="{679B87D0-539A-49BC-91A8-36784B0325A5}"/>
    <cellStyle name="Accent1 67" xfId="2797" xr:uid="{F2A85521-CA8D-4C79-9751-EE4EFA5B4318}"/>
    <cellStyle name="Accent1 68" xfId="2798" xr:uid="{16B63226-F9C9-4C7D-8FAB-7BCE64B1F00C}"/>
    <cellStyle name="Accent1 69" xfId="2799" xr:uid="{B82B1817-59B3-469A-9ACF-62E6E8347423}"/>
    <cellStyle name="Accent1 7" xfId="2800" xr:uid="{49EFBB1E-009E-4B6D-8075-C00FF97B8307}"/>
    <cellStyle name="Accent1 7 2" xfId="10518" xr:uid="{355D454E-C47C-41FA-BF0F-9E4C74C6030C}"/>
    <cellStyle name="Accent1 7 3" xfId="10519" xr:uid="{58F2E8BA-A622-47D2-AE17-9DDF02C4F027}"/>
    <cellStyle name="Accent1 7 4" xfId="6999" xr:uid="{752057C3-27FE-48E9-BADC-9D040397336B}"/>
    <cellStyle name="Accent1 70" xfId="2801" xr:uid="{D6F0274D-B106-420D-BA6F-BC00BABD0719}"/>
    <cellStyle name="Accent1 71" xfId="2802" xr:uid="{3BD73AA8-0300-4D36-8B29-B187F2F11C6D}"/>
    <cellStyle name="Accent1 72" xfId="2803" xr:uid="{BA017508-8B41-4314-8D4C-05013F56FEF7}"/>
    <cellStyle name="Accent1 73" xfId="2804" xr:uid="{79710B23-53C4-4BAC-9697-3915A96046E6}"/>
    <cellStyle name="Accent1 74" xfId="2805" xr:uid="{DEAC5D64-FB9D-420A-B3F8-A7D962CE626D}"/>
    <cellStyle name="Accent1 75" xfId="2806" xr:uid="{C85A9825-9813-43BC-A07A-7CA2CDCFEDA6}"/>
    <cellStyle name="Accent1 76" xfId="2807" xr:uid="{11AA7E5D-0146-412C-AFAF-172FE9023353}"/>
    <cellStyle name="Accent1 77" xfId="2808" xr:uid="{E4114B30-6EC7-43B6-A7B8-A550B13E0BCD}"/>
    <cellStyle name="Accent1 78" xfId="2809" xr:uid="{0E251220-4907-4662-9ADC-6A911EECC744}"/>
    <cellStyle name="Accent1 79" xfId="2810" xr:uid="{1C82CBA1-6266-4F3D-B191-C7318D70CD46}"/>
    <cellStyle name="Accent1 8" xfId="2811" xr:uid="{35CEA3FF-B145-4100-A00A-10A78ADE75B5}"/>
    <cellStyle name="Accent1 8 2" xfId="10520" xr:uid="{337EA2D7-D132-4D9C-AEA3-DDF12D0EBA96}"/>
    <cellStyle name="Accent1 8 3" xfId="10521" xr:uid="{1E77A8C3-D6F7-435A-931B-0E11160E4382}"/>
    <cellStyle name="Accent1 8 4" xfId="7000" xr:uid="{497AF121-5DD6-422C-86AB-1AE58F505907}"/>
    <cellStyle name="Accent1 80" xfId="2812" xr:uid="{07DDE715-44F5-499D-B068-A0C00B0A1FB4}"/>
    <cellStyle name="Accent1 81" xfId="2813" xr:uid="{93D6C3F8-3C79-4751-895D-BF087E664139}"/>
    <cellStyle name="Accent1 82" xfId="2814" xr:uid="{65764932-DBAC-406D-BE44-3E9E43CDD04F}"/>
    <cellStyle name="Accent1 83" xfId="2815" xr:uid="{CC355D60-2917-4B01-A93D-8624BFB636A0}"/>
    <cellStyle name="Accent1 84" xfId="2816" xr:uid="{D5402E5C-F91D-442A-878B-CC3DC17F7F87}"/>
    <cellStyle name="Accent1 85" xfId="2817" xr:uid="{BC9FD42C-528F-45EE-88BB-9288FC1D8C6B}"/>
    <cellStyle name="Accent1 86" xfId="2818" xr:uid="{35B31F2A-BA65-4617-A2D3-F105A526F597}"/>
    <cellStyle name="Accent1 87" xfId="2819" xr:uid="{D8F7F028-77DE-4AB1-8F1A-33A594266759}"/>
    <cellStyle name="Accent1 88" xfId="2820" xr:uid="{4F35CC54-6BFD-411C-B1A0-AC95CE7E8592}"/>
    <cellStyle name="Accent1 89" xfId="2821" xr:uid="{951E6D71-82EA-4420-8A6E-409C2133025A}"/>
    <cellStyle name="Accent1 9" xfId="2822" xr:uid="{1521FD7A-59A3-4BBB-A26B-D56C226ACC62}"/>
    <cellStyle name="Accent1 9 2" xfId="10522" xr:uid="{783029B4-9D30-4659-B21E-AAB9481F53FC}"/>
    <cellStyle name="Accent1 9 3" xfId="10523" xr:uid="{2A1D7E8A-E2D7-4BF1-9441-61A82A338B62}"/>
    <cellStyle name="Accent1 9 4" xfId="7001" xr:uid="{5E31C1C1-95DE-49D2-8310-48FDB9E7D321}"/>
    <cellStyle name="Accent1 90" xfId="2823" xr:uid="{364A44A2-E33C-47D4-B3C3-1AC4521AC896}"/>
    <cellStyle name="Accent2" xfId="29" builtinId="33" customBuiltin="1"/>
    <cellStyle name="Accent2 - 20%" xfId="253" xr:uid="{4489F132-B881-4447-B2B1-4FF451E9F1B9}"/>
    <cellStyle name="Accent2 - 20% 2" xfId="10524" xr:uid="{33272EF8-C31B-41BE-9FFD-7D0EC1D9CA6C}"/>
    <cellStyle name="Accent2 - 20% 3" xfId="10525" xr:uid="{51E5580F-FBA2-42C0-9DC9-6B6692AE1788}"/>
    <cellStyle name="Accent2 - 40%" xfId="254" xr:uid="{A315ED8C-0537-4F01-975C-74DED46C5A49}"/>
    <cellStyle name="Accent2 - 40% 2" xfId="10526" xr:uid="{F6E38B05-2787-42C9-92AC-7C4362325144}"/>
    <cellStyle name="Accent2 - 40% 3" xfId="10527" xr:uid="{C917F059-BD1B-41B0-AF4A-413EDCBE1838}"/>
    <cellStyle name="Accent2 - 60%" xfId="255" xr:uid="{A7FD591B-87B6-47B1-ACC5-F266B81549C7}"/>
    <cellStyle name="Accent2 - 60% 2" xfId="10528" xr:uid="{A14872AE-9709-434B-B45B-4A0DB735A332}"/>
    <cellStyle name="Accent2 - 60% 3" xfId="10529" xr:uid="{3829A0EF-7B74-4027-B8FA-45E6C63B0AD4}"/>
    <cellStyle name="Accent2 10" xfId="2824" xr:uid="{CEB6FDD1-18A1-4031-9900-AA7A5BC9CF7C}"/>
    <cellStyle name="Accent2 10 2" xfId="10530" xr:uid="{1674C937-4EAC-4DF6-8BFB-6282756B47D4}"/>
    <cellStyle name="Accent2 10 3" xfId="10531" xr:uid="{A9B5788A-DE0C-4D41-9A07-7AB75C148363}"/>
    <cellStyle name="Accent2 10 4" xfId="7002" xr:uid="{E377E1C1-63A2-453B-863F-882B65CB5764}"/>
    <cellStyle name="Accent2 11" xfId="2825" xr:uid="{3C2653E8-8E4B-4DEB-84D0-A258F204ADAE}"/>
    <cellStyle name="Accent2 11 2" xfId="10532" xr:uid="{8D391DC2-41B4-4403-9A30-56101664631A}"/>
    <cellStyle name="Accent2 11 3" xfId="10533" xr:uid="{BAE1C0B4-1D96-48EE-AFF5-FB50F1E53B8C}"/>
    <cellStyle name="Accent2 11 4" xfId="7003" xr:uid="{62FB5568-E8B7-4CD0-B45F-E6A594310DFB}"/>
    <cellStyle name="Accent2 12" xfId="2826" xr:uid="{DB16B47A-9592-4477-9887-CF7C9383CD31}"/>
    <cellStyle name="Accent2 12 2" xfId="10534" xr:uid="{5B902499-0C11-439B-93EF-4796FAADD82B}"/>
    <cellStyle name="Accent2 12 3" xfId="10535" xr:uid="{47BCC361-7AD5-4709-BEF5-0918AA81AB97}"/>
    <cellStyle name="Accent2 12 4" xfId="7004" xr:uid="{161C2975-942B-4D45-B0CA-1219CB364CC3}"/>
    <cellStyle name="Accent2 13" xfId="2827" xr:uid="{125E465A-4C3E-4313-B5D4-43C5506817E6}"/>
    <cellStyle name="Accent2 13 2" xfId="10536" xr:uid="{0A5F9226-2261-4A49-AB00-E48AD6A469CE}"/>
    <cellStyle name="Accent2 13 3" xfId="10537" xr:uid="{A4358011-9502-400B-8A81-F66BD74FA202}"/>
    <cellStyle name="Accent2 13 4" xfId="7005" xr:uid="{5F7A4CFD-0719-4BE4-B2F8-66A20C371785}"/>
    <cellStyle name="Accent2 14" xfId="2828" xr:uid="{121367BE-4029-410D-8175-4D97D0310D7F}"/>
    <cellStyle name="Accent2 14 2" xfId="10538" xr:uid="{B0A0EA67-600F-4122-9545-EF41E7ADCDCE}"/>
    <cellStyle name="Accent2 14 3" xfId="10539" xr:uid="{3F5DDD7A-06AB-4907-A4DF-8A055B64D619}"/>
    <cellStyle name="Accent2 14 4" xfId="7006" xr:uid="{9F0E0356-2F26-4065-9D2C-6B7E7330370A}"/>
    <cellStyle name="Accent2 15" xfId="2829" xr:uid="{6FD65D99-8B33-4A93-B5AB-805A314F14EC}"/>
    <cellStyle name="Accent2 15 2" xfId="10540" xr:uid="{66F4F28C-48D1-456B-B1E5-EB6B4368B768}"/>
    <cellStyle name="Accent2 15 3" xfId="10541" xr:uid="{84D7BF92-BD43-40F8-91F3-5CC568C457BE}"/>
    <cellStyle name="Accent2 15 4" xfId="7007" xr:uid="{B6446A96-F49B-4834-9002-D6DFACEA8F42}"/>
    <cellStyle name="Accent2 16" xfId="2830" xr:uid="{02386D7E-A1BC-4C8C-B06B-277F1C30A101}"/>
    <cellStyle name="Accent2 16 2" xfId="10542" xr:uid="{29597EA3-C049-4207-B380-EBCB6716A3D6}"/>
    <cellStyle name="Accent2 16 3" xfId="10543" xr:uid="{60E09651-ADE3-4FEB-8C30-A4BF69A98750}"/>
    <cellStyle name="Accent2 16 4" xfId="7008" xr:uid="{0351B2F6-40C7-4EE6-9265-B5E29C0C31C4}"/>
    <cellStyle name="Accent2 17" xfId="2831" xr:uid="{4597F85E-118C-4F2E-ABB2-2901817EDB89}"/>
    <cellStyle name="Accent2 17 2" xfId="10544" xr:uid="{C9765A70-3F58-42C6-A6EF-63A58DBF1214}"/>
    <cellStyle name="Accent2 17 3" xfId="10545" xr:uid="{7B35DF87-40AD-4F59-8B4C-8CE7DD3DA69C}"/>
    <cellStyle name="Accent2 17 4" xfId="7009" xr:uid="{C148450B-1A49-48E8-942E-7B13ED14960D}"/>
    <cellStyle name="Accent2 18" xfId="2832" xr:uid="{B77B3D4A-897D-4324-84E6-1D62924F8E9F}"/>
    <cellStyle name="Accent2 18 2" xfId="10546" xr:uid="{B4FBFCF1-A8FC-4F1E-BD46-4E54B7B3D483}"/>
    <cellStyle name="Accent2 18 3" xfId="10547" xr:uid="{49F88476-B7F2-48A4-9E7A-8FD8A8432EEF}"/>
    <cellStyle name="Accent2 19" xfId="2833" xr:uid="{42B5031F-26AC-45B4-9587-E78969355D19}"/>
    <cellStyle name="Accent2 19 2" xfId="6512" xr:uid="{D0CD2F79-B332-4355-AA74-7540DAC36139}"/>
    <cellStyle name="Accent2 2" xfId="1412" xr:uid="{61A4A8F3-F0DC-4036-AA00-A26937EE9299}"/>
    <cellStyle name="Accent2 2 2" xfId="4714" xr:uid="{2DB9851A-D5A4-4726-8CD0-0F17273D9220}"/>
    <cellStyle name="Accent2 2 2 2" xfId="10548" xr:uid="{74E5035D-8E37-4920-B4EE-D4EFDD070372}"/>
    <cellStyle name="Accent2 2 3" xfId="10549" xr:uid="{A8E510D1-156F-441D-8725-5CDD7145B56A}"/>
    <cellStyle name="Accent2 2 4" xfId="5177" xr:uid="{EEF6BF93-B5FA-4169-A235-617535996C44}"/>
    <cellStyle name="Accent2 20" xfId="2834" xr:uid="{3F2FEFD8-EF1B-4EB8-9F6A-2755EACE2C52}"/>
    <cellStyle name="Accent2 20 2" xfId="6569" xr:uid="{7C17A958-2323-4B0B-AE33-45F6AD84FCA5}"/>
    <cellStyle name="Accent2 21" xfId="2835" xr:uid="{0AF4CCB2-ECE9-4CC9-8385-74DDD11DA842}"/>
    <cellStyle name="Accent2 21 2" xfId="7453" xr:uid="{BF468273-B6B4-46A9-97BE-88B2B34D7A6C}"/>
    <cellStyle name="Accent2 22" xfId="2836" xr:uid="{C000D37C-508E-4A22-9D47-3C57665F2649}"/>
    <cellStyle name="Accent2 22 2" xfId="5800" xr:uid="{2166E4E8-27CB-4FF1-A37A-6606873CE04D}"/>
    <cellStyle name="Accent2 23" xfId="2837" xr:uid="{7AAEB2C5-5713-4BD4-85B1-C9526C6BFF59}"/>
    <cellStyle name="Accent2 23 2" xfId="6378" xr:uid="{E7094B41-366C-44CD-A214-7CC9C11AFD0F}"/>
    <cellStyle name="Accent2 24" xfId="2838" xr:uid="{A373FC7E-663E-414E-A487-3636C53536B8}"/>
    <cellStyle name="Accent2 25" xfId="2839" xr:uid="{7477C61C-DF09-4D30-AC7C-55FE762DA07A}"/>
    <cellStyle name="Accent2 26" xfId="2840" xr:uid="{8D41FCC2-52C6-42F2-93CC-64878EDD2425}"/>
    <cellStyle name="Accent2 27" xfId="2841" xr:uid="{89E92066-3BAE-4173-94FA-EB23EF2B1E3D}"/>
    <cellStyle name="Accent2 28" xfId="2842" xr:uid="{0449FAF9-8D20-43C7-8B53-0712957FEA2B}"/>
    <cellStyle name="Accent2 29" xfId="2843" xr:uid="{4E31FDB7-AE63-41E0-B4D8-433D26D439A3}"/>
    <cellStyle name="Accent2 3" xfId="1413" xr:uid="{DAE2E804-93C3-44B0-9276-4CD9B79AEDC4}"/>
    <cellStyle name="Accent2 3 2" xfId="4908" xr:uid="{94337CB5-B658-4128-B7C5-B47B93E464DE}"/>
    <cellStyle name="Accent2 3 2 2" xfId="10550" xr:uid="{F4D3F865-EC98-4770-9FC5-21485DBC7BA3}"/>
    <cellStyle name="Accent2 3 3" xfId="10551" xr:uid="{4F28AC2F-DE7F-4BFB-9B64-40CBB92E5995}"/>
    <cellStyle name="Accent2 3 4" xfId="6513" xr:uid="{AE74F4AB-AA43-460C-9879-7F3CAAF437DF}"/>
    <cellStyle name="Accent2 30" xfId="2844" xr:uid="{CCE3ADD0-045D-4352-92A2-6D7FDFD13855}"/>
    <cellStyle name="Accent2 31" xfId="2845" xr:uid="{09CA636E-12D1-4BDC-8FEE-ED12048DBBBD}"/>
    <cellStyle name="Accent2 32" xfId="2846" xr:uid="{22B9CCB2-1AF7-4DBD-B98C-7B1050E948D0}"/>
    <cellStyle name="Accent2 33" xfId="2847" xr:uid="{27EF7019-FAD5-46BD-8B0F-EFF6B469535C}"/>
    <cellStyle name="Accent2 34" xfId="2848" xr:uid="{49C15AA2-DA05-456A-9008-83BE8110950B}"/>
    <cellStyle name="Accent2 35" xfId="2849" xr:uid="{2FF33CD1-7D0E-457E-9F05-C2EEC7049DB8}"/>
    <cellStyle name="Accent2 36" xfId="2850" xr:uid="{205023CF-F72D-4BF4-AAC8-3C87C2D76A11}"/>
    <cellStyle name="Accent2 37" xfId="2851" xr:uid="{762D322D-66BC-49BA-B0C1-65C9B6E73A34}"/>
    <cellStyle name="Accent2 38" xfId="2852" xr:uid="{A5396A3C-D5A5-4EDC-980C-C3D803234F10}"/>
    <cellStyle name="Accent2 39" xfId="2853" xr:uid="{5774631C-EAA0-4D44-9F5D-FC6523483A8F}"/>
    <cellStyle name="Accent2 4" xfId="1414" xr:uid="{127598EF-9153-40C8-B54A-42A5A42AE143}"/>
    <cellStyle name="Accent2 4 2" xfId="4967" xr:uid="{230724DE-CCC0-4CB2-B6E3-2E012846E156}"/>
    <cellStyle name="Accent2 4 2 2" xfId="10552" xr:uid="{67716754-B80A-4510-856C-958993458BD6}"/>
    <cellStyle name="Accent2 4 3" xfId="10553" xr:uid="{CF9F2168-9324-4425-8DA5-5CC65E8B6D95}"/>
    <cellStyle name="Accent2 4 4" xfId="6514" xr:uid="{A14E1668-7E37-47B3-A0C9-156D58AC510E}"/>
    <cellStyle name="Accent2 40" xfId="2854" xr:uid="{8EF11103-CB99-4CF6-B320-FA46E18849C2}"/>
    <cellStyle name="Accent2 41" xfId="2855" xr:uid="{BC059411-D63B-4283-99B0-10A1A9512C26}"/>
    <cellStyle name="Accent2 42" xfId="2856" xr:uid="{F2BC8F23-9923-4132-9BEF-5DFA2F365DB8}"/>
    <cellStyle name="Accent2 43" xfId="2857" xr:uid="{835DB8DB-E162-41FE-91AB-09BEDF7FD5F0}"/>
    <cellStyle name="Accent2 44" xfId="2858" xr:uid="{1E428EF2-57DA-4213-9B28-655C5F952D89}"/>
    <cellStyle name="Accent2 45" xfId="2859" xr:uid="{2EF6501C-36C9-4AC5-AA88-851D620ABE44}"/>
    <cellStyle name="Accent2 46" xfId="2860" xr:uid="{1BF6B529-7005-4EF2-A484-2D1FF48551E8}"/>
    <cellStyle name="Accent2 47" xfId="2861" xr:uid="{88624188-A66A-470D-9E18-A4E097CB87CB}"/>
    <cellStyle name="Accent2 48" xfId="2862" xr:uid="{F533BD5A-957E-4D7F-BB4F-68D59AADF98C}"/>
    <cellStyle name="Accent2 49" xfId="2863" xr:uid="{9FB65983-268B-4B6B-ADB6-6BDBEBE10F08}"/>
    <cellStyle name="Accent2 5" xfId="2864" xr:uid="{EA3DFF4E-38C7-4A5D-93AE-D1431004830B}"/>
    <cellStyle name="Accent2 5 2" xfId="10554" xr:uid="{4A9C3F04-DA14-4AE2-856A-A97A998F4C9F}"/>
    <cellStyle name="Accent2 5 3" xfId="10555" xr:uid="{D06D741E-7D10-4B14-BDB6-06BF7C2A6EB8}"/>
    <cellStyle name="Accent2 5 4" xfId="7010" xr:uid="{5846A523-F5E6-4863-BEC6-6D72F980D7AE}"/>
    <cellStyle name="Accent2 50" xfId="2865" xr:uid="{E1FE40B7-FA2A-4ECF-BF8A-5AEBAC748DE3}"/>
    <cellStyle name="Accent2 51" xfId="2866" xr:uid="{8CABD923-9D63-43AC-98E5-929CE3403304}"/>
    <cellStyle name="Accent2 52" xfId="2867" xr:uid="{F305A2B7-ECB7-443A-89E2-FF842C73B686}"/>
    <cellStyle name="Accent2 53" xfId="2868" xr:uid="{2D367608-5C3E-4618-ABD3-B23D3618BBB8}"/>
    <cellStyle name="Accent2 54" xfId="2869" xr:uid="{E7CBB370-5579-47EF-A0A3-AFE4CCFDBBA6}"/>
    <cellStyle name="Accent2 55" xfId="2870" xr:uid="{C51946C8-E234-4D61-A00C-1F29D555EE2B}"/>
    <cellStyle name="Accent2 56" xfId="2871" xr:uid="{17B71C29-CFE4-4304-BA1A-6AC0E54EB8FF}"/>
    <cellStyle name="Accent2 57" xfId="2872" xr:uid="{5AD7B494-8F3A-40DB-8A2D-F723892AC3EC}"/>
    <cellStyle name="Accent2 58" xfId="2873" xr:uid="{23A1E09B-CE1C-4EA0-A7F3-94A0A45B0B75}"/>
    <cellStyle name="Accent2 59" xfId="2874" xr:uid="{DD92C068-1888-42D0-B1EC-7BF57398D6A2}"/>
    <cellStyle name="Accent2 6" xfId="2875" xr:uid="{D4D4E940-DEBC-4E04-96EF-B8A9C2828558}"/>
    <cellStyle name="Accent2 6 2" xfId="10556" xr:uid="{99716851-C1D1-4E4D-9236-14304BAAA4BA}"/>
    <cellStyle name="Accent2 6 3" xfId="10557" xr:uid="{5A470BE3-B9D7-49C9-AE92-BD3E847EFF81}"/>
    <cellStyle name="Accent2 6 4" xfId="7011" xr:uid="{E919C95D-4838-48F4-814A-5B0399149AF8}"/>
    <cellStyle name="Accent2 60" xfId="2876" xr:uid="{29AA36A7-7C7A-491F-9FEC-21F593AEBAE2}"/>
    <cellStyle name="Accent2 61" xfId="2877" xr:uid="{75A0023B-CE6B-42EE-B371-1A82574464DE}"/>
    <cellStyle name="Accent2 62" xfId="2878" xr:uid="{B7E4C8EC-1664-4522-BDCB-3477B66799CC}"/>
    <cellStyle name="Accent2 63" xfId="2879" xr:uid="{36FF13E6-0AB3-442D-95A4-DDC4EC4F88FC}"/>
    <cellStyle name="Accent2 64" xfId="2880" xr:uid="{E8233A32-114D-4EE4-9067-555E19410F71}"/>
    <cellStyle name="Accent2 65" xfId="2881" xr:uid="{98A11A21-5266-442A-80AE-BE75D8C834CB}"/>
    <cellStyle name="Accent2 66" xfId="2882" xr:uid="{5547C929-9D6C-48A4-94CE-347FF0964658}"/>
    <cellStyle name="Accent2 67" xfId="2883" xr:uid="{6051082A-1AFC-409C-A3BB-16EAED1C44E4}"/>
    <cellStyle name="Accent2 68" xfId="2884" xr:uid="{B047DABD-F85E-499E-B5B6-65599C18BF91}"/>
    <cellStyle name="Accent2 69" xfId="2885" xr:uid="{C5DFD3CE-A103-42CE-90CE-25FCBAC8DD59}"/>
    <cellStyle name="Accent2 7" xfId="2886" xr:uid="{E0CDF821-2231-4F03-B9AD-A1B5A03FB52C}"/>
    <cellStyle name="Accent2 7 2" xfId="10558" xr:uid="{39E59F3C-251C-4232-AE08-9943FCED8D5D}"/>
    <cellStyle name="Accent2 7 3" xfId="10559" xr:uid="{AFF43D26-D5E6-467D-9F85-8A57A67D359D}"/>
    <cellStyle name="Accent2 7 4" xfId="7012" xr:uid="{E68E586F-D43B-4706-A557-3A94D06CA5E2}"/>
    <cellStyle name="Accent2 70" xfId="2887" xr:uid="{C6919C95-6320-435F-B25D-5EE7BA85844B}"/>
    <cellStyle name="Accent2 71" xfId="2888" xr:uid="{06022C12-16BA-43CC-A38A-F6B507F737B4}"/>
    <cellStyle name="Accent2 72" xfId="2889" xr:uid="{AD6EC815-8CAF-4E30-A628-DA91BEBA25B6}"/>
    <cellStyle name="Accent2 73" xfId="2890" xr:uid="{5379A809-46D2-4290-A7CE-EE3CAB341219}"/>
    <cellStyle name="Accent2 74" xfId="2891" xr:uid="{7F0CE987-1A33-426D-B7AE-730F744D6C45}"/>
    <cellStyle name="Accent2 75" xfId="2892" xr:uid="{406B5C23-7F7E-4540-9F9A-899D17BDD3BA}"/>
    <cellStyle name="Accent2 76" xfId="2893" xr:uid="{F8A4E665-C2B9-4FB7-B050-66083A9D05FE}"/>
    <cellStyle name="Accent2 77" xfId="2894" xr:uid="{A23BD015-9363-4393-B059-786207BEE956}"/>
    <cellStyle name="Accent2 78" xfId="2895" xr:uid="{E057BF9B-BB53-4C22-AF51-3955A8753556}"/>
    <cellStyle name="Accent2 79" xfId="2896" xr:uid="{1B4E878B-F33D-4C05-B39E-B714405CA89C}"/>
    <cellStyle name="Accent2 8" xfId="2897" xr:uid="{A351403F-CB95-47A7-8325-A1B0137A144B}"/>
    <cellStyle name="Accent2 8 2" xfId="10560" xr:uid="{9F426E5C-2B51-400F-AC1D-CB81F5CC312F}"/>
    <cellStyle name="Accent2 8 3" xfId="10561" xr:uid="{62FE16C0-EA2A-4B9B-AE9E-0178318E65E6}"/>
    <cellStyle name="Accent2 8 4" xfId="7013" xr:uid="{A82248D6-4D75-49F8-8F94-76C9E38D6C62}"/>
    <cellStyle name="Accent2 80" xfId="2898" xr:uid="{EF35708D-D28C-4A11-BF9D-49CF50931BCF}"/>
    <cellStyle name="Accent2 81" xfId="2899" xr:uid="{84CF223F-31E4-45B6-AA2A-119586EE575B}"/>
    <cellStyle name="Accent2 82" xfId="2900" xr:uid="{7AC2E108-0169-4406-B110-74AFD76A88C1}"/>
    <cellStyle name="Accent2 83" xfId="2901" xr:uid="{1397020A-DC5F-4119-91D4-A43E3F912D2C}"/>
    <cellStyle name="Accent2 84" xfId="2902" xr:uid="{04F636AA-2581-4B29-B48E-FB9FA8270467}"/>
    <cellStyle name="Accent2 85" xfId="2903" xr:uid="{80444D1B-054B-4488-BE99-0E13797BBF9D}"/>
    <cellStyle name="Accent2 86" xfId="2904" xr:uid="{665683DB-288C-4914-A442-EBA4B8FD0748}"/>
    <cellStyle name="Accent2 87" xfId="2905" xr:uid="{81C875DD-CCDC-4E9D-B651-A91095FF0E7F}"/>
    <cellStyle name="Accent2 88" xfId="2906" xr:uid="{5BD9F096-206A-4C32-AB20-B7B47FD997D5}"/>
    <cellStyle name="Accent2 89" xfId="2907" xr:uid="{96C20F0C-B71A-4D3F-B6A0-86604DDA1CD1}"/>
    <cellStyle name="Accent2 9" xfId="2908" xr:uid="{E7098DD4-6B57-47CB-9874-F8809FF911A4}"/>
    <cellStyle name="Accent2 9 2" xfId="10562" xr:uid="{2FB1ADE5-2BF3-40FD-A0F1-71D62D034A50}"/>
    <cellStyle name="Accent2 9 3" xfId="10563" xr:uid="{3FD4B20D-0FBD-4A0C-9EAB-28F6BDCB6533}"/>
    <cellStyle name="Accent2 9 4" xfId="7014" xr:uid="{C2FFB77E-E7E9-4A2E-B25E-A3AB6A132525}"/>
    <cellStyle name="Accent2 90" xfId="2909" xr:uid="{29717599-5B19-4819-9687-4434595421F9}"/>
    <cellStyle name="Accent3" xfId="32" builtinId="37" customBuiltin="1"/>
    <cellStyle name="Accent3 - 20%" xfId="256" xr:uid="{16413E80-88AE-4D6F-8DB1-5411EED3F072}"/>
    <cellStyle name="Accent3 - 20% 2" xfId="10564" xr:uid="{15D2FDC8-37DC-4F47-A158-B8D64CA21859}"/>
    <cellStyle name="Accent3 - 20% 3" xfId="10565" xr:uid="{C44614C3-B3E1-4BD4-99FC-A6BA918306D4}"/>
    <cellStyle name="Accent3 - 40%" xfId="257" xr:uid="{792452ED-9C83-4452-B9D6-D4EDFF9D2251}"/>
    <cellStyle name="Accent3 - 40% 2" xfId="10566" xr:uid="{16BA51D3-C42A-4DFA-8EA9-6EB3A3F38BBA}"/>
    <cellStyle name="Accent3 - 40% 3" xfId="10567" xr:uid="{35F5A123-EA2A-434E-B53F-BC924CBFA8D6}"/>
    <cellStyle name="Accent3 - 60%" xfId="258" xr:uid="{6DF0F73F-447E-4D87-901B-6D2743EF6668}"/>
    <cellStyle name="Accent3 - 60% 2" xfId="10568" xr:uid="{EDB0AACD-8DF4-4CF7-A7BE-F64DAB58AD34}"/>
    <cellStyle name="Accent3 - 60% 3" xfId="10569" xr:uid="{E1A729F4-9E7E-4C2B-97CF-9A63C5C96805}"/>
    <cellStyle name="Accent3 10" xfId="2910" xr:uid="{F6C91F4D-A594-47C0-A1C8-994E50A43956}"/>
    <cellStyle name="Accent3 10 2" xfId="10570" xr:uid="{99784D7E-9C86-4BFC-BEC2-4897AC7F495F}"/>
    <cellStyle name="Accent3 10 3" xfId="10571" xr:uid="{BA90693F-7140-47DA-A7A4-16FF2206C12E}"/>
    <cellStyle name="Accent3 10 4" xfId="7015" xr:uid="{B0BBC820-A813-4381-9617-9203F8719FB5}"/>
    <cellStyle name="Accent3 11" xfId="2911" xr:uid="{AE4B5CF7-27E4-49C0-B7F3-72C63462C98F}"/>
    <cellStyle name="Accent3 11 2" xfId="10572" xr:uid="{B798122B-828F-4F15-A4BE-AC8708720206}"/>
    <cellStyle name="Accent3 11 3" xfId="10573" xr:uid="{F379BC26-932A-4542-A553-7C2C9D07910A}"/>
    <cellStyle name="Accent3 11 4" xfId="7016" xr:uid="{42B57C25-785A-4CB5-B159-CF19677217AC}"/>
    <cellStyle name="Accent3 12" xfId="2912" xr:uid="{F0A7F729-FEBF-40BE-BE3F-DF470C2465AE}"/>
    <cellStyle name="Accent3 12 2" xfId="10574" xr:uid="{B8F85F2F-9585-42F2-B898-FE44D7469794}"/>
    <cellStyle name="Accent3 12 3" xfId="10575" xr:uid="{025BB338-D535-4AC1-8585-64B65F596F67}"/>
    <cellStyle name="Accent3 12 4" xfId="7017" xr:uid="{D5F07AF1-6F74-4D89-BDCB-E7E2B0601BF8}"/>
    <cellStyle name="Accent3 13" xfId="2913" xr:uid="{B41C82EE-D2CE-466B-9344-39848D3F864B}"/>
    <cellStyle name="Accent3 13 2" xfId="10576" xr:uid="{C5C3D70C-0D09-4908-90F0-20C40F18268F}"/>
    <cellStyle name="Accent3 13 3" xfId="10577" xr:uid="{FE115DB5-071C-40D7-B89A-E156371D94DF}"/>
    <cellStyle name="Accent3 13 4" xfId="7018" xr:uid="{67E0E8CB-B90C-46E6-993B-619F6D856285}"/>
    <cellStyle name="Accent3 14" xfId="2914" xr:uid="{45E52B76-2699-4A58-8EEB-8B1B375EBAF4}"/>
    <cellStyle name="Accent3 14 2" xfId="10578" xr:uid="{563BA8B7-B757-4EAD-9CD6-34CD6796EEB1}"/>
    <cellStyle name="Accent3 14 3" xfId="10579" xr:uid="{E03A1804-7C10-451F-8404-C25A62B5E46D}"/>
    <cellStyle name="Accent3 14 4" xfId="7019" xr:uid="{30E73144-70D8-42E2-B5CF-93BB1F9B058A}"/>
    <cellStyle name="Accent3 15" xfId="2915" xr:uid="{F49D15E4-929C-480E-BB75-EBD82559FFC9}"/>
    <cellStyle name="Accent3 15 2" xfId="10580" xr:uid="{2817EB44-9764-4B19-82ED-A11101EFE2FA}"/>
    <cellStyle name="Accent3 15 3" xfId="10581" xr:uid="{991D28AF-3587-45B0-9FA0-6B34F9792241}"/>
    <cellStyle name="Accent3 15 4" xfId="7020" xr:uid="{8E7E685D-3B2E-4B7B-869F-DCD6E4B30A73}"/>
    <cellStyle name="Accent3 16" xfId="2916" xr:uid="{5593DF77-F70F-4B77-9458-0AC8215B87A3}"/>
    <cellStyle name="Accent3 16 2" xfId="10582" xr:uid="{11DBDD99-D5F4-4FD1-B693-BFAE7EB2CCDD}"/>
    <cellStyle name="Accent3 16 3" xfId="10583" xr:uid="{7F5B43CD-7ED3-4358-91E0-06C8F28639FC}"/>
    <cellStyle name="Accent3 16 4" xfId="7021" xr:uid="{91D88AFF-7C17-4F62-A478-48A351F0281C}"/>
    <cellStyle name="Accent3 17" xfId="2917" xr:uid="{6E57809D-C411-4894-8052-6139CD03CD37}"/>
    <cellStyle name="Accent3 17 2" xfId="10584" xr:uid="{905C4FAB-11E5-46D5-A4EB-CD9E2158AC09}"/>
    <cellStyle name="Accent3 17 3" xfId="10585" xr:uid="{38249C6E-596D-495E-AA88-EED401C33D4D}"/>
    <cellStyle name="Accent3 17 4" xfId="7022" xr:uid="{3E1CC046-AE20-4745-9E80-143E7E325D3B}"/>
    <cellStyle name="Accent3 18" xfId="2918" xr:uid="{094D3D51-AB06-40D0-9CDE-6A1CEFFCF396}"/>
    <cellStyle name="Accent3 18 2" xfId="10586" xr:uid="{72F91BC1-024C-4A11-A471-94CCE97057E6}"/>
    <cellStyle name="Accent3 18 3" xfId="10587" xr:uid="{4AB56BD7-04A1-4AA6-8772-1018D88BF615}"/>
    <cellStyle name="Accent3 19" xfId="2919" xr:uid="{E529BB82-CC57-4143-83A4-FE17101C4193}"/>
    <cellStyle name="Accent3 19 2" xfId="6515" xr:uid="{25F8CF46-834C-48CE-8FE3-7B9EFF3285DF}"/>
    <cellStyle name="Accent3 2" xfId="1415" xr:uid="{B6286CA9-2E1F-4DE1-B21F-9F1CA3FF62EE}"/>
    <cellStyle name="Accent3 2 2" xfId="4715" xr:uid="{A4E34B63-F289-4D1A-8006-91C7119782C2}"/>
    <cellStyle name="Accent3 2 2 2" xfId="10588" xr:uid="{3DE98BDF-8255-4203-86AB-C17F8E674120}"/>
    <cellStyle name="Accent3 2 3" xfId="10589" xr:uid="{40127239-7E67-490C-BCE5-E8C4F5E46EB6}"/>
    <cellStyle name="Accent3 2 4" xfId="5178" xr:uid="{9DF337A9-6C9B-4B1C-8304-6E5C87439B91}"/>
    <cellStyle name="Accent3 20" xfId="2920" xr:uid="{029C5FEA-0855-4C87-8D59-05D9CA776A09}"/>
    <cellStyle name="Accent3 20 2" xfId="6567" xr:uid="{2C6E70D7-2C53-4BC9-92DE-4777154011DE}"/>
    <cellStyle name="Accent3 21" xfId="2921" xr:uid="{6EB5CB3A-2CD1-4F3F-BD97-607D737FAD7E}"/>
    <cellStyle name="Accent3 21 2" xfId="6493" xr:uid="{BF625513-21B8-457A-8855-078DB2536E78}"/>
    <cellStyle name="Accent3 22" xfId="2922" xr:uid="{9BBBF88E-60EB-4B59-A56E-C0998127470E}"/>
    <cellStyle name="Accent3 22 2" xfId="5801" xr:uid="{4A7B9D17-7C0B-4E84-9A59-EC474372DC74}"/>
    <cellStyle name="Accent3 23" xfId="2923" xr:uid="{7A26DFE8-735E-43D8-A642-B6AD799EE046}"/>
    <cellStyle name="Accent3 23 2" xfId="6377" xr:uid="{A15749E0-1966-4663-BFF5-FBF32D654058}"/>
    <cellStyle name="Accent3 24" xfId="2924" xr:uid="{3518152E-6B9F-4076-96C3-9E1490BBEC36}"/>
    <cellStyle name="Accent3 25" xfId="2925" xr:uid="{3DF18CCE-912B-4CFB-8605-54E9C0835A28}"/>
    <cellStyle name="Accent3 26" xfId="2926" xr:uid="{0BEC21E4-D988-4ACC-AE64-48A777C5FA72}"/>
    <cellStyle name="Accent3 27" xfId="2927" xr:uid="{93FEB52D-B47E-435D-AF47-13DC18F07D2D}"/>
    <cellStyle name="Accent3 28" xfId="2928" xr:uid="{5082469B-6F79-4836-81F4-484C1DF92B0E}"/>
    <cellStyle name="Accent3 29" xfId="2929" xr:uid="{0CF87E18-BF7D-47C0-ACD7-1FEC7E4D57B6}"/>
    <cellStyle name="Accent3 3" xfId="1416" xr:uid="{B6A07A4E-93A3-4ABE-9AAB-267E0614C961}"/>
    <cellStyle name="Accent3 3 2" xfId="4909" xr:uid="{8AEA0B37-AB5A-46B6-B03E-30BDB0B8A4D1}"/>
    <cellStyle name="Accent3 3 2 2" xfId="10590" xr:uid="{8FE1C9F3-F338-4499-BA34-B082D2F7AAB4}"/>
    <cellStyle name="Accent3 3 3" xfId="10591" xr:uid="{E03EE294-8BE4-480A-881F-D4F0080A1D97}"/>
    <cellStyle name="Accent3 3 4" xfId="6516" xr:uid="{3F711679-567C-4EFA-BFE2-7716B3C5B8C0}"/>
    <cellStyle name="Accent3 30" xfId="2930" xr:uid="{EC8F87D5-9A17-47F2-B7DF-2BC7F0EB8187}"/>
    <cellStyle name="Accent3 31" xfId="2931" xr:uid="{DF6D8857-BA06-414C-AFD2-EE4B3BD735BB}"/>
    <cellStyle name="Accent3 32" xfId="2932" xr:uid="{1281464D-B5D3-47B2-ACD5-23C8EB8730E3}"/>
    <cellStyle name="Accent3 33" xfId="2933" xr:uid="{5B093B40-E4BF-4C57-B1D3-0879250B3B9B}"/>
    <cellStyle name="Accent3 34" xfId="2934" xr:uid="{1C564183-B3C7-4B5E-9F6A-25FD4EE5488E}"/>
    <cellStyle name="Accent3 35" xfId="2935" xr:uid="{F53AF39D-0381-4A5E-BEA3-730402377B2A}"/>
    <cellStyle name="Accent3 36" xfId="2936" xr:uid="{F43B1565-5199-4011-9352-23EB45F02D83}"/>
    <cellStyle name="Accent3 37" xfId="2937" xr:uid="{B4D444B7-DB97-4FB5-8C11-B8D76C95B304}"/>
    <cellStyle name="Accent3 38" xfId="2938" xr:uid="{8522179E-4346-4581-BD8C-39146A84DD4F}"/>
    <cellStyle name="Accent3 39" xfId="2939" xr:uid="{724420F8-EF97-4719-87C1-8C6C21EC2686}"/>
    <cellStyle name="Accent3 4" xfId="1417" xr:uid="{241BC6BC-3A70-4C64-AF97-40F549754E94}"/>
    <cellStyle name="Accent3 4 2" xfId="4966" xr:uid="{D1885476-7708-43F9-B728-BE1233D1B7BA}"/>
    <cellStyle name="Accent3 4 2 2" xfId="10592" xr:uid="{F0F47E05-48B5-46CC-A10F-6359BF35061A}"/>
    <cellStyle name="Accent3 4 3" xfId="10593" xr:uid="{F566E901-AE3A-4E18-8FFA-DA7CD1BE3E1F}"/>
    <cellStyle name="Accent3 4 4" xfId="6517" xr:uid="{38AD23E0-4632-4D6C-B9EA-0D4E072FFB5F}"/>
    <cellStyle name="Accent3 40" xfId="2940" xr:uid="{19B1A274-0E0D-424B-A590-19A6265CAA1A}"/>
    <cellStyle name="Accent3 41" xfId="2941" xr:uid="{00AA6582-D05C-44C3-88D7-0C3484C1D0A5}"/>
    <cellStyle name="Accent3 42" xfId="2942" xr:uid="{238C1AD1-EB1D-4F94-B9DF-D64573DF0660}"/>
    <cellStyle name="Accent3 43" xfId="2943" xr:uid="{806C0B95-33E9-4D4F-A7AA-A8AE4D4943F5}"/>
    <cellStyle name="Accent3 44" xfId="2944" xr:uid="{E587D6C5-7912-4F55-8272-4E0F8458ABE7}"/>
    <cellStyle name="Accent3 45" xfId="2945" xr:uid="{E743D1F1-8710-469B-80BD-C4004A4A7DE0}"/>
    <cellStyle name="Accent3 46" xfId="2946" xr:uid="{72AABC65-42FE-493F-B7C3-A7719925398C}"/>
    <cellStyle name="Accent3 47" xfId="2947" xr:uid="{B2E7297A-2090-4C9C-ADC2-5FDF780CA6AC}"/>
    <cellStyle name="Accent3 48" xfId="2948" xr:uid="{1B2E5BDA-BCE9-4B1B-87A0-242AEC3D3630}"/>
    <cellStyle name="Accent3 49" xfId="2949" xr:uid="{D20320BA-5EAD-47B2-9313-3D315D4AC37B}"/>
    <cellStyle name="Accent3 5" xfId="2950" xr:uid="{A9802C51-DC10-45AB-BF0E-0C97AB2C645F}"/>
    <cellStyle name="Accent3 5 2" xfId="10594" xr:uid="{317E6315-D8E6-453C-9672-B69086C88110}"/>
    <cellStyle name="Accent3 5 3" xfId="10595" xr:uid="{F4013CE0-ED91-47A8-9A94-C35A6899862D}"/>
    <cellStyle name="Accent3 5 4" xfId="7023" xr:uid="{FE1416EF-366B-42CE-A090-1C553F62A188}"/>
    <cellStyle name="Accent3 50" xfId="2951" xr:uid="{D11BEFA1-05A0-490D-86A4-03C0287B23EF}"/>
    <cellStyle name="Accent3 51" xfId="2952" xr:uid="{E82D5E9E-985C-43F2-9423-FCE65DE7BA5D}"/>
    <cellStyle name="Accent3 52" xfId="2953" xr:uid="{614C366A-F6B5-4A77-906E-25659B132B41}"/>
    <cellStyle name="Accent3 53" xfId="2954" xr:uid="{2B0DBA30-EEA9-4E8A-8DD6-D7F42076EE08}"/>
    <cellStyle name="Accent3 54" xfId="2955" xr:uid="{9E74C90B-CA25-440E-A5AA-9D18D90BB673}"/>
    <cellStyle name="Accent3 55" xfId="2956" xr:uid="{A870902F-6249-4F15-B23A-9823ADAFD3BD}"/>
    <cellStyle name="Accent3 56" xfId="2957" xr:uid="{8A577032-1174-4765-9C7D-F3147E95D1F4}"/>
    <cellStyle name="Accent3 57" xfId="2958" xr:uid="{463652F7-3612-4748-B4C9-EAEB41ABBDA3}"/>
    <cellStyle name="Accent3 58" xfId="2959" xr:uid="{B0A5BD34-917B-4DCB-9867-B59224D2238F}"/>
    <cellStyle name="Accent3 59" xfId="2960" xr:uid="{944B78C5-3E78-4C41-AE18-294386F9B65D}"/>
    <cellStyle name="Accent3 6" xfId="2961" xr:uid="{5D8A8BCB-31DA-415E-9D4A-B8ED20B42E14}"/>
    <cellStyle name="Accent3 6 2" xfId="10596" xr:uid="{1ED5DB75-2275-4C8A-95EA-4236F759E84B}"/>
    <cellStyle name="Accent3 6 3" xfId="10597" xr:uid="{186DBAA9-E531-4918-B5EC-E1213ACB7FF6}"/>
    <cellStyle name="Accent3 6 4" xfId="7024" xr:uid="{A5006EBB-2DE4-4B5C-8927-B8ACF921384B}"/>
    <cellStyle name="Accent3 60" xfId="2962" xr:uid="{9F64F193-4EE0-45AA-819D-D16F7D96A0F4}"/>
    <cellStyle name="Accent3 61" xfId="2963" xr:uid="{799FDBDC-27B3-4495-B019-100493B40C4D}"/>
    <cellStyle name="Accent3 62" xfId="2964" xr:uid="{511E2785-BE82-47E4-AC24-9A4BFC893E4A}"/>
    <cellStyle name="Accent3 63" xfId="2965" xr:uid="{8A29EEDB-1901-47F3-8DAF-A651466DFA49}"/>
    <cellStyle name="Accent3 64" xfId="2966" xr:uid="{A134597A-B686-498B-9A86-D43814C4BA4C}"/>
    <cellStyle name="Accent3 65" xfId="2967" xr:uid="{7D385D03-9DB5-409D-8384-6CFD8BADD972}"/>
    <cellStyle name="Accent3 66" xfId="2968" xr:uid="{03E47995-AB22-4F99-959A-353DC3066737}"/>
    <cellStyle name="Accent3 67" xfId="2969" xr:uid="{37A92EBB-66F9-4A77-84BC-AEFFE120F656}"/>
    <cellStyle name="Accent3 68" xfId="2970" xr:uid="{E8085677-68BB-49CC-8BD5-A116639D739A}"/>
    <cellStyle name="Accent3 69" xfId="2971" xr:uid="{E1ACA09D-DADF-4195-8A3B-8D5DDE1C5C10}"/>
    <cellStyle name="Accent3 7" xfId="2972" xr:uid="{70FA2B32-934A-4856-AAC0-C88A8C5C861A}"/>
    <cellStyle name="Accent3 7 2" xfId="10598" xr:uid="{36BE9777-D795-4D1F-8FA9-E4FF1E91A882}"/>
    <cellStyle name="Accent3 7 3" xfId="10599" xr:uid="{C906A8F2-CA1B-4D1C-9138-D7EAE047E005}"/>
    <cellStyle name="Accent3 7 4" xfId="7025" xr:uid="{DCDCFEE2-E02E-4EF2-9317-032A77413CDE}"/>
    <cellStyle name="Accent3 70" xfId="2973" xr:uid="{70533A97-D405-475F-9314-FE4123FCEBB7}"/>
    <cellStyle name="Accent3 71" xfId="2974" xr:uid="{8CE0689C-9435-4F3E-B3F8-771F5D899364}"/>
    <cellStyle name="Accent3 72" xfId="2975" xr:uid="{117EC6F1-DD30-4DF6-B1BE-DCAE119F0E1F}"/>
    <cellStyle name="Accent3 73" xfId="2976" xr:uid="{44128994-35C9-48D4-9836-681F9256EDE2}"/>
    <cellStyle name="Accent3 74" xfId="2977" xr:uid="{31690A1F-4399-4467-86EF-888ADF3B6F04}"/>
    <cellStyle name="Accent3 75" xfId="2978" xr:uid="{21D9F92E-FBC7-480F-855E-82C16C690228}"/>
    <cellStyle name="Accent3 76" xfId="2979" xr:uid="{6EBB9C71-931F-4CE5-A25F-8ED2DC805016}"/>
    <cellStyle name="Accent3 77" xfId="2980" xr:uid="{6A61FDA9-A7B5-4985-8EFC-18E683795553}"/>
    <cellStyle name="Accent3 78" xfId="2981" xr:uid="{6E53230D-178E-4F62-94E1-2FBB42D2531B}"/>
    <cellStyle name="Accent3 79" xfId="2982" xr:uid="{9968C22C-0559-4AA6-86B4-B54A61232CB3}"/>
    <cellStyle name="Accent3 8" xfId="2983" xr:uid="{FE74A1B0-393B-4A37-9499-F97B478F74A3}"/>
    <cellStyle name="Accent3 8 2" xfId="10600" xr:uid="{0D4173BA-15F5-40A8-80DE-78858309F9BA}"/>
    <cellStyle name="Accent3 8 3" xfId="10601" xr:uid="{0F05F8DF-277E-417A-B944-E7537079D9A9}"/>
    <cellStyle name="Accent3 8 4" xfId="7026" xr:uid="{6D2E3107-27B7-45D0-A7A5-686AFA786145}"/>
    <cellStyle name="Accent3 80" xfId="2984" xr:uid="{BFD93FE7-0FDC-410C-8E3B-EFFDEAD3DF6B}"/>
    <cellStyle name="Accent3 81" xfId="2985" xr:uid="{36D0CE03-4913-4452-8630-A2BE0ACB652D}"/>
    <cellStyle name="Accent3 82" xfId="2986" xr:uid="{382C5423-5C9F-4C45-A790-579CAA849DBE}"/>
    <cellStyle name="Accent3 83" xfId="2987" xr:uid="{363C41A9-43E8-491D-B518-4E7885B30103}"/>
    <cellStyle name="Accent3 84" xfId="2988" xr:uid="{CB36CB63-EA14-4E7D-9421-C4EFEAE2C141}"/>
    <cellStyle name="Accent3 85" xfId="2989" xr:uid="{E0E6266E-B191-473F-8AC6-34AC95EE1B0D}"/>
    <cellStyle name="Accent3 86" xfId="2990" xr:uid="{7CA4EFF8-8367-421A-B0DC-342B89C8EFCC}"/>
    <cellStyle name="Accent3 87" xfId="2991" xr:uid="{72D2CC74-F3A2-4644-8635-51F5A72952A9}"/>
    <cellStyle name="Accent3 88" xfId="2992" xr:uid="{FF99C8BD-F289-446B-A77A-FC67CF579D6A}"/>
    <cellStyle name="Accent3 89" xfId="2993" xr:uid="{63630893-B98A-4D6D-898E-68EBF1242E7E}"/>
    <cellStyle name="Accent3 9" xfId="2994" xr:uid="{6A49B5CD-A485-4DD5-9CBA-E7589E8A7985}"/>
    <cellStyle name="Accent3 9 2" xfId="10602" xr:uid="{50998104-886E-4DA9-A00A-D63B4D6BFD87}"/>
    <cellStyle name="Accent3 9 3" xfId="10603" xr:uid="{2424DF99-2CB0-475E-A0C2-A3B1DA5820FE}"/>
    <cellStyle name="Accent3 9 4" xfId="7027" xr:uid="{36349855-2BEA-4DCB-8DF3-0C25C94E83EC}"/>
    <cellStyle name="Accent3 90" xfId="2995" xr:uid="{7A4E2F6E-D684-402B-AFA2-01FFC26D4E3F}"/>
    <cellStyle name="Accent4" xfId="35" builtinId="41" customBuiltin="1"/>
    <cellStyle name="Accent4 - 20%" xfId="259" xr:uid="{83663B92-95F6-46AA-826E-FE751D54A74C}"/>
    <cellStyle name="Accent4 - 20% 2" xfId="10604" xr:uid="{A379BB70-5462-4435-97D7-B34C86E4E019}"/>
    <cellStyle name="Accent4 - 20% 3" xfId="10605" xr:uid="{9DB9E193-C215-47ED-A047-2B227BEF062C}"/>
    <cellStyle name="Accent4 - 40%" xfId="260" xr:uid="{B75AE1A9-DBF1-4CB9-B027-B637B39ACB9F}"/>
    <cellStyle name="Accent4 - 40% 2" xfId="10606" xr:uid="{633681D8-A7E0-4678-A0AF-34A5AEB63A1E}"/>
    <cellStyle name="Accent4 - 40% 3" xfId="10607" xr:uid="{1D7CEBA4-1815-4BE4-95BB-38B1DCF3E7C1}"/>
    <cellStyle name="Accent4 - 60%" xfId="261" xr:uid="{A7EE1E7F-7C0B-4621-95FE-CCEB82A4A363}"/>
    <cellStyle name="Accent4 - 60% 2" xfId="10608" xr:uid="{03C59004-D0CF-4C97-8F6B-E2A9CFFB774E}"/>
    <cellStyle name="Accent4 - 60% 3" xfId="10609" xr:uid="{4C1DA9FA-6B80-4F6E-AF0B-3213BFE4C3A0}"/>
    <cellStyle name="Accent4 10" xfId="2996" xr:uid="{6E26BF3E-23F8-4401-A028-C5C9CF6DE45F}"/>
    <cellStyle name="Accent4 10 2" xfId="10610" xr:uid="{BA4949D9-3139-4C24-BD1C-D229DF98F82C}"/>
    <cellStyle name="Accent4 10 3" xfId="10611" xr:uid="{745B9C3C-1312-497D-8EF7-BA6CCC60DFEA}"/>
    <cellStyle name="Accent4 10 4" xfId="7028" xr:uid="{4B68E73A-77AB-4D69-BC2D-A369F8D72478}"/>
    <cellStyle name="Accent4 11" xfId="2997" xr:uid="{48850B05-CE96-4897-BED2-5E653823E3DE}"/>
    <cellStyle name="Accent4 11 2" xfId="10612" xr:uid="{CD5C8942-2CF0-4B50-9344-AF9089655011}"/>
    <cellStyle name="Accent4 11 3" xfId="10613" xr:uid="{10AE7DAB-A068-4EC7-9EB1-19D9AE9B2169}"/>
    <cellStyle name="Accent4 11 4" xfId="7029" xr:uid="{26AAB205-9135-4AE3-94CE-92F3680A030F}"/>
    <cellStyle name="Accent4 12" xfId="2998" xr:uid="{1D24D3F4-7489-4F91-8047-B7C98B4E5B4D}"/>
    <cellStyle name="Accent4 12 2" xfId="10614" xr:uid="{B6B65C50-D2D9-4E60-9881-FECC3FBF7DBC}"/>
    <cellStyle name="Accent4 12 3" xfId="10615" xr:uid="{05DAFF12-2314-46D8-9134-BD75FE6CADDD}"/>
    <cellStyle name="Accent4 12 4" xfId="7030" xr:uid="{72CDE2B2-1CDB-4A2F-BF10-758CF5537E02}"/>
    <cellStyle name="Accent4 13" xfId="2999" xr:uid="{EA644B00-B5DF-493E-8289-46159168D914}"/>
    <cellStyle name="Accent4 13 2" xfId="10616" xr:uid="{E738BE5D-B649-4161-BC3E-6A49747F6A86}"/>
    <cellStyle name="Accent4 13 3" xfId="10617" xr:uid="{AE4FBAAF-F73C-4C93-A231-D9E1F3316E32}"/>
    <cellStyle name="Accent4 13 4" xfId="7031" xr:uid="{6104F0E0-0F62-4567-BA2E-05B56FA22147}"/>
    <cellStyle name="Accent4 14" xfId="3000" xr:uid="{46ACECD8-3A82-433D-B5F0-A6815C411449}"/>
    <cellStyle name="Accent4 14 2" xfId="10618" xr:uid="{9E42DB7F-CA7F-490E-B9C6-1718685FFF8B}"/>
    <cellStyle name="Accent4 14 3" xfId="10619" xr:uid="{220E0400-D448-493A-9537-99F1AA2E6152}"/>
    <cellStyle name="Accent4 14 4" xfId="7032" xr:uid="{33EAFCC2-F3F5-4C02-9C45-0DC20EF29B77}"/>
    <cellStyle name="Accent4 15" xfId="3001" xr:uid="{4AEB8649-6395-4BF2-B52E-E05B27F1CDD7}"/>
    <cellStyle name="Accent4 15 2" xfId="10620" xr:uid="{E94126DF-2695-4A2E-97D8-ADABDA20AD28}"/>
    <cellStyle name="Accent4 15 3" xfId="10621" xr:uid="{BDF4614C-FA6E-40A8-A0BF-AAF9FEA9BD23}"/>
    <cellStyle name="Accent4 15 4" xfId="7033" xr:uid="{FDD80A34-7C7B-417B-93F8-78EDB4CF0DD5}"/>
    <cellStyle name="Accent4 16" xfId="3002" xr:uid="{271D2B60-B247-4A97-853D-60B8EF909D1C}"/>
    <cellStyle name="Accent4 16 2" xfId="10622" xr:uid="{13A6BB5C-BE4F-4061-8100-26B507F6A769}"/>
    <cellStyle name="Accent4 16 3" xfId="10623" xr:uid="{94BAC325-F2E5-4A94-8E05-93592033077D}"/>
    <cellStyle name="Accent4 16 4" xfId="7034" xr:uid="{276D25DF-F733-40BE-93BE-53BCD2748EFE}"/>
    <cellStyle name="Accent4 17" xfId="3003" xr:uid="{59B738B9-36C0-4DEE-8CD9-21C4BB8884B4}"/>
    <cellStyle name="Accent4 17 2" xfId="10624" xr:uid="{803E82E8-F9F1-4DA8-B294-6D28C6ACFD91}"/>
    <cellStyle name="Accent4 17 3" xfId="10625" xr:uid="{2E28098C-4D3B-460F-B13E-4063B562BF91}"/>
    <cellStyle name="Accent4 17 4" xfId="7035" xr:uid="{E108D16C-51FA-4B20-A8AF-528A4954EDF5}"/>
    <cellStyle name="Accent4 18" xfId="3004" xr:uid="{1BC1A554-8822-474C-A76E-903F165EA9BF}"/>
    <cellStyle name="Accent4 18 2" xfId="10626" xr:uid="{7608155D-B4F1-48A8-9C25-94F596138361}"/>
    <cellStyle name="Accent4 18 3" xfId="10627" xr:uid="{548BE82C-7A42-4319-810F-FBD59250C446}"/>
    <cellStyle name="Accent4 19" xfId="3005" xr:uid="{88A6F7AF-F7F0-4852-9C5D-B3082A33225A}"/>
    <cellStyle name="Accent4 19 2" xfId="6518" xr:uid="{42CAA2C6-390E-40D8-8DD9-48BA338E14B8}"/>
    <cellStyle name="Accent4 2" xfId="1418" xr:uid="{D2E60322-2E7D-4A05-B440-A241ACED72C1}"/>
    <cellStyle name="Accent4 2 10" xfId="10628" xr:uid="{A4BD11E6-077C-4A90-BC4D-C8B348EB4A8F}"/>
    <cellStyle name="Accent4 2 11" xfId="10629" xr:uid="{94DB2E5B-86E5-498E-BADF-B9098C8014CC}"/>
    <cellStyle name="Accent4 2 12" xfId="10630" xr:uid="{7E09F10A-A103-4695-8074-A8F4F2E69EA9}"/>
    <cellStyle name="Accent4 2 13" xfId="5179" xr:uid="{CE706730-836C-41C7-A699-3497DEF63BCE}"/>
    <cellStyle name="Accent4 2 2" xfId="4716" xr:uid="{14905103-0A06-4789-AEDB-D5F475377A38}"/>
    <cellStyle name="Accent4 2 2 2" xfId="10631" xr:uid="{9B4CD021-2A94-4CFD-A7B9-6B50F496C497}"/>
    <cellStyle name="Accent4 2 3" xfId="10632" xr:uid="{0A890D8B-03E1-4361-8368-D57C881AB7A2}"/>
    <cellStyle name="Accent4 2 4" xfId="10633" xr:uid="{29C56720-A1F2-4DC7-9F70-390C34DBE1A0}"/>
    <cellStyle name="Accent4 2 5" xfId="10634" xr:uid="{54D59505-CA2E-45CC-A75B-ED51247654C6}"/>
    <cellStyle name="Accent4 2 6" xfId="10635" xr:uid="{0E241623-B4F8-4CEB-B9C5-3F127152D822}"/>
    <cellStyle name="Accent4 2 7" xfId="10636" xr:uid="{A2C5FCC3-208C-4885-A195-AF7D3D63DD73}"/>
    <cellStyle name="Accent4 2 8" xfId="10637" xr:uid="{999E01F7-AA0E-41AB-A88A-9482946453E0}"/>
    <cellStyle name="Accent4 2 9" xfId="10638" xr:uid="{6D3B44A0-01AE-460E-B0B5-3C371096BCEA}"/>
    <cellStyle name="Accent4 20" xfId="3006" xr:uid="{4ED555C1-2A29-4913-9F49-BE4181D19CF3}"/>
    <cellStyle name="Accent4 20 2" xfId="6566" xr:uid="{0445BDA2-513E-41B1-A1B2-D2764A3F8ED5}"/>
    <cellStyle name="Accent4 21" xfId="3007" xr:uid="{E61F3CCA-0246-4AA1-AA5A-5014ADBE173F}"/>
    <cellStyle name="Accent4 21 2" xfId="6494" xr:uid="{E943D09C-5C9C-4923-A3CA-486E203584ED}"/>
    <cellStyle name="Accent4 22" xfId="3008" xr:uid="{F71970C9-5C90-4639-9BEE-31FA60E5E0DA}"/>
    <cellStyle name="Accent4 22 2" xfId="5802" xr:uid="{183CD5AB-F109-4122-A449-9D883157248D}"/>
    <cellStyle name="Accent4 23" xfId="3009" xr:uid="{326CB5F5-F070-4592-A410-9158C9EB27DD}"/>
    <cellStyle name="Accent4 23 2" xfId="6376" xr:uid="{A92CEAFC-A3F7-4A81-9D2C-B07B93333FFC}"/>
    <cellStyle name="Accent4 24" xfId="3010" xr:uid="{C6E5F52B-40FF-4F0B-B821-35A096332142}"/>
    <cellStyle name="Accent4 25" xfId="3011" xr:uid="{F323BF83-33A1-4293-9E88-9743BAD0A2D6}"/>
    <cellStyle name="Accent4 26" xfId="3012" xr:uid="{6F6F2E3B-BDA3-491F-A135-762FB18AE2F5}"/>
    <cellStyle name="Accent4 27" xfId="3013" xr:uid="{FE0C6DBD-176A-4A7A-8E3B-22F6D2C7B8F3}"/>
    <cellStyle name="Accent4 28" xfId="3014" xr:uid="{0F582851-9816-4858-AE1A-D82265B43587}"/>
    <cellStyle name="Accent4 29" xfId="3015" xr:uid="{F9E0DBEC-4DDC-4D3E-8202-B3053D69A046}"/>
    <cellStyle name="Accent4 3" xfId="1419" xr:uid="{F5ABF0CA-5B1D-4CBC-A136-F9F6A9079C7F}"/>
    <cellStyle name="Accent4 3 2" xfId="4910" xr:uid="{5697589C-884D-403A-9AF3-12541054D426}"/>
    <cellStyle name="Accent4 3 2 2" xfId="10639" xr:uid="{C36D26A4-DF9C-4B91-812C-005645DC05B6}"/>
    <cellStyle name="Accent4 3 3" xfId="10640" xr:uid="{A30FF1AB-5B08-4284-A169-F9519BF685BB}"/>
    <cellStyle name="Accent4 3 4" xfId="6519" xr:uid="{0E91671E-B6A8-4824-8863-F00B0BF4B6FF}"/>
    <cellStyle name="Accent4 30" xfId="3016" xr:uid="{6632DD55-573F-40F3-ACCE-9955C22DA561}"/>
    <cellStyle name="Accent4 31" xfId="3017" xr:uid="{038D0AF4-1B25-4802-A8DE-39D0ED3161B2}"/>
    <cellStyle name="Accent4 32" xfId="3018" xr:uid="{A9461E72-AA51-40F9-A48D-B91C5357E999}"/>
    <cellStyle name="Accent4 33" xfId="3019" xr:uid="{CDADD6C0-CEAC-4CC9-96B5-DD856765F11D}"/>
    <cellStyle name="Accent4 34" xfId="3020" xr:uid="{3C5D25B8-9C90-460E-B162-54BD795836EB}"/>
    <cellStyle name="Accent4 35" xfId="3021" xr:uid="{E3174697-7279-44A4-8A78-50EFC7C94596}"/>
    <cellStyle name="Accent4 36" xfId="3022" xr:uid="{43B61A0E-0287-4939-9255-625B7FF5BAE4}"/>
    <cellStyle name="Accent4 37" xfId="3023" xr:uid="{4050B40A-195D-45E8-86F3-39D74AD28653}"/>
    <cellStyle name="Accent4 38" xfId="3024" xr:uid="{A138276F-D270-4D1E-954F-F10AAE50096F}"/>
    <cellStyle name="Accent4 39" xfId="3025" xr:uid="{20FD651B-1E6F-4F49-B964-9499038D513F}"/>
    <cellStyle name="Accent4 4" xfId="1420" xr:uid="{69524C4F-50D9-4B3F-B0CB-FC51C2105911}"/>
    <cellStyle name="Accent4 4 2" xfId="4965" xr:uid="{79687572-12FA-429E-9263-9FC7E87210EA}"/>
    <cellStyle name="Accent4 4 2 2" xfId="10641" xr:uid="{D27940B2-071D-4E95-8E3C-BA18CF46D553}"/>
    <cellStyle name="Accent4 4 3" xfId="10642" xr:uid="{DB2E452B-484C-459B-AE69-9D8254F44A43}"/>
    <cellStyle name="Accent4 4 4" xfId="6520" xr:uid="{2B0363F4-02BB-40F5-AF62-A5ECA3B87462}"/>
    <cellStyle name="Accent4 40" xfId="3026" xr:uid="{AEF784A8-78D8-4151-9509-9C33171A3009}"/>
    <cellStyle name="Accent4 41" xfId="3027" xr:uid="{C518BFFB-5B52-4FD0-86F6-439ACEAFB7BC}"/>
    <cellStyle name="Accent4 42" xfId="3028" xr:uid="{6A49198C-2B9D-4F4C-9A2E-C42381BE2996}"/>
    <cellStyle name="Accent4 43" xfId="3029" xr:uid="{193ED9E9-65F6-497A-98FE-8F1705E6CFE9}"/>
    <cellStyle name="Accent4 44" xfId="3030" xr:uid="{CF5E39DD-F307-4DA6-ABE6-805BD608015D}"/>
    <cellStyle name="Accent4 45" xfId="3031" xr:uid="{846210CC-7723-468E-B584-8291642CDDC3}"/>
    <cellStyle name="Accent4 46" xfId="3032" xr:uid="{2BF0133B-0E4E-489E-8B5E-2BCC589785B4}"/>
    <cellStyle name="Accent4 47" xfId="3033" xr:uid="{AA6E5C50-347C-4839-B464-26B0D38A2E20}"/>
    <cellStyle name="Accent4 48" xfId="3034" xr:uid="{1FED2E5C-BCFB-4822-B311-9A3E5AA879F3}"/>
    <cellStyle name="Accent4 49" xfId="3035" xr:uid="{7293D10A-47ED-4A14-AAE7-499798A793D1}"/>
    <cellStyle name="Accent4 5" xfId="3036" xr:uid="{30FEA7FA-B605-4047-9818-0403CE1F7870}"/>
    <cellStyle name="Accent4 5 2" xfId="10643" xr:uid="{C1E96E54-A3A0-43D0-AB21-BB576ED9778F}"/>
    <cellStyle name="Accent4 5 3" xfId="10644" xr:uid="{C6462302-9068-4DCF-B155-BF08DCC93B7D}"/>
    <cellStyle name="Accent4 5 4" xfId="7036" xr:uid="{0F756F33-4E4A-48E2-A602-2456F9801706}"/>
    <cellStyle name="Accent4 50" xfId="3037" xr:uid="{048455FA-F291-4377-94C4-4530848DB313}"/>
    <cellStyle name="Accent4 51" xfId="3038" xr:uid="{73AB0246-F73C-4E20-8212-34CEB9AE0515}"/>
    <cellStyle name="Accent4 52" xfId="3039" xr:uid="{CAD5E15D-4241-4AB5-963A-31C476A76271}"/>
    <cellStyle name="Accent4 53" xfId="3040" xr:uid="{BF596D24-DFB5-471E-AE5E-C02C9E719F74}"/>
    <cellStyle name="Accent4 54" xfId="3041" xr:uid="{4DEB1139-380B-4185-B478-A6D4F25FD309}"/>
    <cellStyle name="Accent4 55" xfId="3042" xr:uid="{E7C8FE06-CAED-456D-BFF3-A5F29FF89170}"/>
    <cellStyle name="Accent4 56" xfId="3043" xr:uid="{D2F32C9F-83B1-420A-9D1B-D5AB13777878}"/>
    <cellStyle name="Accent4 57" xfId="3044" xr:uid="{42DADD52-A3E8-46DA-95CB-ADEE0185B6F3}"/>
    <cellStyle name="Accent4 58" xfId="3045" xr:uid="{76A0BF09-9E4F-4345-8F06-23A38C53D143}"/>
    <cellStyle name="Accent4 59" xfId="3046" xr:uid="{99C916F6-819E-44F6-8EA5-EF8570F2CA4A}"/>
    <cellStyle name="Accent4 6" xfId="3047" xr:uid="{7C9EB410-AABE-48C5-955A-D218CC3CF8D8}"/>
    <cellStyle name="Accent4 6 2" xfId="10645" xr:uid="{932B7CB4-9527-4119-9635-610C40B0BB8C}"/>
    <cellStyle name="Accent4 6 3" xfId="10646" xr:uid="{431485E7-289B-45ED-B3D4-5B86B2EEF000}"/>
    <cellStyle name="Accent4 6 4" xfId="7037" xr:uid="{1713311A-BBC7-4D4E-95D9-D791766D5C80}"/>
    <cellStyle name="Accent4 60" xfId="3048" xr:uid="{1D033127-A250-461E-BD4D-D46E6F15EDD8}"/>
    <cellStyle name="Accent4 61" xfId="3049" xr:uid="{78E0CD32-B918-4E66-9EBC-4A2140A6EF7F}"/>
    <cellStyle name="Accent4 62" xfId="3050" xr:uid="{52ED40A4-DEFC-480E-B26D-A1F75E2F53BC}"/>
    <cellStyle name="Accent4 63" xfId="3051" xr:uid="{DF07E525-20DB-4657-8AD9-F2EBA3DA220F}"/>
    <cellStyle name="Accent4 64" xfId="3052" xr:uid="{50AD6002-BBEE-415B-B524-50606C7A59FF}"/>
    <cellStyle name="Accent4 65" xfId="3053" xr:uid="{D5A849A5-CF66-4506-9E1B-31D3AADB7025}"/>
    <cellStyle name="Accent4 66" xfId="3054" xr:uid="{D383CC8C-6301-49D3-8C2D-8E0DBB796C7F}"/>
    <cellStyle name="Accent4 67" xfId="3055" xr:uid="{2D14BBE6-6384-477E-AF44-F2FD27CE246D}"/>
    <cellStyle name="Accent4 68" xfId="3056" xr:uid="{A6EAA118-C3C4-44BF-88AB-85D215C7CE91}"/>
    <cellStyle name="Accent4 69" xfId="3057" xr:uid="{7F3DA1FE-F30A-4C99-81CF-F2858D3AAAD6}"/>
    <cellStyle name="Accent4 7" xfId="3058" xr:uid="{96A97FDE-FA8B-4E9F-9ED1-933FAB47591F}"/>
    <cellStyle name="Accent4 7 2" xfId="10647" xr:uid="{6C3F7F6B-5438-4241-9637-BA1BD6955775}"/>
    <cellStyle name="Accent4 7 3" xfId="10648" xr:uid="{9118989E-A327-4ADF-9A1F-4E7D4060B7F5}"/>
    <cellStyle name="Accent4 7 4" xfId="7038" xr:uid="{C886AEFE-374A-4F4E-B197-BE161A753CDC}"/>
    <cellStyle name="Accent4 70" xfId="3059" xr:uid="{C6A6D627-EDE5-4D9B-8167-225E21EAA2C8}"/>
    <cellStyle name="Accent4 71" xfId="3060" xr:uid="{AC920FDB-681D-4CEC-B62E-65C790FED891}"/>
    <cellStyle name="Accent4 72" xfId="3061" xr:uid="{72A8C28E-BD67-4E71-82ED-72E223B62B04}"/>
    <cellStyle name="Accent4 73" xfId="3062" xr:uid="{6C80D876-D2B5-46C2-82F9-E29F68A95689}"/>
    <cellStyle name="Accent4 74" xfId="3063" xr:uid="{BE856A36-7B85-493D-A97A-F61A07F49588}"/>
    <cellStyle name="Accent4 75" xfId="3064" xr:uid="{A35EA56D-5289-4231-8705-1EB7ECAF0CF1}"/>
    <cellStyle name="Accent4 76" xfId="3065" xr:uid="{DDC5C920-C026-4290-9088-D5697053DD1F}"/>
    <cellStyle name="Accent4 77" xfId="3066" xr:uid="{02489E48-75F0-423E-929C-D11E85E26DFC}"/>
    <cellStyle name="Accent4 78" xfId="3067" xr:uid="{7929576A-B032-499B-BD93-DCF7CCDEEE31}"/>
    <cellStyle name="Accent4 79" xfId="3068" xr:uid="{7AA35005-A3BB-4708-B745-63196A69DF31}"/>
    <cellStyle name="Accent4 8" xfId="3069" xr:uid="{33A3AF99-EF2E-4871-96EA-74334F65484F}"/>
    <cellStyle name="Accent4 8 2" xfId="10649" xr:uid="{0B41125D-2E02-4E0E-A4EF-C79710B0C842}"/>
    <cellStyle name="Accent4 8 3" xfId="10650" xr:uid="{CFD5E3A8-398F-4DB0-A903-1E314D756A7E}"/>
    <cellStyle name="Accent4 8 4" xfId="7039" xr:uid="{636F7A49-0019-48E5-A11C-6A89A5C7F9DA}"/>
    <cellStyle name="Accent4 80" xfId="3070" xr:uid="{9D794A3F-BAA6-48DD-AC5F-94D3015111AC}"/>
    <cellStyle name="Accent4 81" xfId="3071" xr:uid="{F35B1EEB-89BD-4AE9-9E62-161E053E8FDB}"/>
    <cellStyle name="Accent4 82" xfId="3072" xr:uid="{2F3757D6-F6A3-4441-91D2-FD3F65F2E1BB}"/>
    <cellStyle name="Accent4 83" xfId="3073" xr:uid="{2DA9F474-D8B3-48C0-AB28-D61192B2AEC3}"/>
    <cellStyle name="Accent4 84" xfId="3074" xr:uid="{4EBCC063-DF31-43E5-BBA2-7852B68BDE34}"/>
    <cellStyle name="Accent4 85" xfId="3075" xr:uid="{FB6A60AC-046E-4821-8EA4-5B8C189AD9F1}"/>
    <cellStyle name="Accent4 86" xfId="3076" xr:uid="{C3A159A8-A356-40A9-AC96-EB9F4D2CDCDB}"/>
    <cellStyle name="Accent4 87" xfId="3077" xr:uid="{B04CD2E3-CCE1-4056-A5A0-0EF8065D0F80}"/>
    <cellStyle name="Accent4 88" xfId="3078" xr:uid="{2EC490E6-D48D-424D-8947-1F61315AB4BB}"/>
    <cellStyle name="Accent4 89" xfId="3079" xr:uid="{677AA455-0151-4F83-8CCE-E1A9AFD5885B}"/>
    <cellStyle name="Accent4 9" xfId="3080" xr:uid="{F7A16577-4A2F-4DFA-90D0-2097BE8DB9AE}"/>
    <cellStyle name="Accent4 9 2" xfId="10651" xr:uid="{D3904C98-012F-4F62-86D9-A8AAE4D02775}"/>
    <cellStyle name="Accent4 9 3" xfId="10652" xr:uid="{BC32E6DF-53FA-4763-99D0-F702AF50BF39}"/>
    <cellStyle name="Accent4 9 4" xfId="7040" xr:uid="{A003A79F-E42E-433D-8DCE-311CC5EA3761}"/>
    <cellStyle name="Accent4 90" xfId="3081" xr:uid="{7E41A6D9-9124-4704-8073-5A56E72E3E15}"/>
    <cellStyle name="Accent5" xfId="38" builtinId="45" customBuiltin="1"/>
    <cellStyle name="Accent5 - 20%" xfId="262" xr:uid="{4956CB6F-49C7-447B-BEE0-D746AF92E1D2}"/>
    <cellStyle name="Accent5 - 20% 2" xfId="10653" xr:uid="{B436D10F-A894-405A-B5D7-E3DE395AD17D}"/>
    <cellStyle name="Accent5 - 20% 3" xfId="10654" xr:uid="{79C61641-C6E7-4562-9119-5B0CE645EEFE}"/>
    <cellStyle name="Accent5 - 40%" xfId="263" xr:uid="{90E37C13-F809-4400-BA69-B3483F04B886}"/>
    <cellStyle name="Accent5 - 40% 2" xfId="10655" xr:uid="{2E8E687C-B04A-4FA8-9C72-2B9AA2247BD7}"/>
    <cellStyle name="Accent5 - 40% 3" xfId="10656" xr:uid="{D193BF51-D04D-4D67-9175-37066FCBA0DD}"/>
    <cellStyle name="Accent5 - 60%" xfId="264" xr:uid="{4D508EE4-4800-4844-B2D8-C4E0E2F3D50C}"/>
    <cellStyle name="Accent5 - 60% 2" xfId="10657" xr:uid="{B719B9EE-56EE-4EEB-9CF0-48AC31B3A406}"/>
    <cellStyle name="Accent5 - 60% 3" xfId="10658" xr:uid="{A572B7B9-1A22-4A06-A977-94AE54D3870C}"/>
    <cellStyle name="Accent5 10" xfId="3082" xr:uid="{08631070-E8E1-4251-96D6-44109B8F92A8}"/>
    <cellStyle name="Accent5 10 2" xfId="10659" xr:uid="{DCBD1892-22A3-4350-ACCC-0B1BE3A1E62F}"/>
    <cellStyle name="Accent5 10 3" xfId="10660" xr:uid="{D52C6E0D-CA94-432E-AA1C-B632265604FA}"/>
    <cellStyle name="Accent5 10 4" xfId="7041" xr:uid="{3ABE1B3E-F8DE-4191-95E9-2083D39C83DA}"/>
    <cellStyle name="Accent5 11" xfId="3083" xr:uid="{7110E6F1-0E0A-4AC4-8A81-329772CDE4EF}"/>
    <cellStyle name="Accent5 11 2" xfId="10661" xr:uid="{E7C6EC7B-CDC0-4C30-8141-C599F4BD1EFE}"/>
    <cellStyle name="Accent5 11 3" xfId="10662" xr:uid="{B1214D9D-BB77-4369-9722-F0D45821E34D}"/>
    <cellStyle name="Accent5 11 4" xfId="7042" xr:uid="{30487BD5-F78C-4A06-B283-EDEFA50AF4C4}"/>
    <cellStyle name="Accent5 12" xfId="3084" xr:uid="{398F1612-A666-4C82-8624-A23657155A9C}"/>
    <cellStyle name="Accent5 12 2" xfId="10663" xr:uid="{901C5975-B7EB-4AAC-86B4-A97D5319A69E}"/>
    <cellStyle name="Accent5 12 3" xfId="10664" xr:uid="{F0DD621A-86BC-42A5-B67F-2FF2DAE2E6B2}"/>
    <cellStyle name="Accent5 12 4" xfId="7043" xr:uid="{5CF76BD0-5A09-4C16-AA09-9ACDFC56F522}"/>
    <cellStyle name="Accent5 13" xfId="3085" xr:uid="{A97A636B-1C60-4F1D-B8C4-003EF10E05F5}"/>
    <cellStyle name="Accent5 13 2" xfId="10665" xr:uid="{70851571-7502-422A-859C-A55D24D0FEF4}"/>
    <cellStyle name="Accent5 13 3" xfId="10666" xr:uid="{DA36142D-A8D0-4462-989E-120B2A122E25}"/>
    <cellStyle name="Accent5 13 4" xfId="7044" xr:uid="{B3D00492-EF70-4AA5-BF12-E8AF3F4D54A0}"/>
    <cellStyle name="Accent5 14" xfId="3086" xr:uid="{0F1A0F9C-A3F3-42CA-90D0-F261F4F20D07}"/>
    <cellStyle name="Accent5 14 2" xfId="10667" xr:uid="{4D1501F0-16B0-428A-A122-E3E57B788433}"/>
    <cellStyle name="Accent5 14 3" xfId="10668" xr:uid="{0EFF473C-7521-45B9-9FAF-DA73FE10F8E9}"/>
    <cellStyle name="Accent5 14 4" xfId="7045" xr:uid="{60522DEE-A132-45A2-8C97-069503ECB42B}"/>
    <cellStyle name="Accent5 15" xfId="3087" xr:uid="{6A698580-B058-4CB8-A970-7A3E06F1B692}"/>
    <cellStyle name="Accent5 15 2" xfId="10669" xr:uid="{99774E78-3642-4418-9869-377D94D4EB3B}"/>
    <cellStyle name="Accent5 15 3" xfId="10670" xr:uid="{168A32E3-9F06-48DB-85A5-78C091258C5C}"/>
    <cellStyle name="Accent5 15 4" xfId="7046" xr:uid="{DBB24D2F-3607-4E81-895A-C3010A386D76}"/>
    <cellStyle name="Accent5 16" xfId="3088" xr:uid="{7D6CC835-D13A-44A1-96F7-2342551BEDB7}"/>
    <cellStyle name="Accent5 16 2" xfId="10671" xr:uid="{4AAC76C1-AF0A-4744-8B47-A2BBF8F6F57B}"/>
    <cellStyle name="Accent5 16 3" xfId="10672" xr:uid="{C359FB95-7ED1-4777-9A86-C44859CBF8C4}"/>
    <cellStyle name="Accent5 16 4" xfId="7047" xr:uid="{269C3A82-6381-42BF-9640-866FF194918E}"/>
    <cellStyle name="Accent5 17" xfId="3089" xr:uid="{88C84464-4D78-4929-8315-624635D38F29}"/>
    <cellStyle name="Accent5 17 2" xfId="10673" xr:uid="{A5C2A82D-298A-4A1F-8F5F-17864FB497BD}"/>
    <cellStyle name="Accent5 17 3" xfId="10674" xr:uid="{2697B7AF-7268-4D41-8B7F-1D8A2BDB53C0}"/>
    <cellStyle name="Accent5 17 4" xfId="7048" xr:uid="{55A66A23-D14D-4C7E-9656-0C39AAFC44F2}"/>
    <cellStyle name="Accent5 18" xfId="3090" xr:uid="{7C5B122E-CEDE-457D-97DB-2C6DCCBB5620}"/>
    <cellStyle name="Accent5 18 2" xfId="10675" xr:uid="{CB2237D6-E30D-4287-9753-C1DDD210805E}"/>
    <cellStyle name="Accent5 18 3" xfId="10676" xr:uid="{6E721DEE-6DA1-4E22-A507-58CBEC3D2D8E}"/>
    <cellStyle name="Accent5 19" xfId="3091" xr:uid="{DC001370-7292-4ADA-AEE2-E1B1FC4715EA}"/>
    <cellStyle name="Accent5 19 2" xfId="6521" xr:uid="{BD4ACC4D-7622-45CB-9371-6881C4695C7F}"/>
    <cellStyle name="Accent5 2" xfId="1421" xr:uid="{D4324755-F2DE-454E-B31D-D40B50B21AA8}"/>
    <cellStyle name="Accent5 2 2" xfId="4717" xr:uid="{551AF56A-8941-417F-9ECA-B75AF88F7CC3}"/>
    <cellStyle name="Accent5 2 2 2" xfId="10677" xr:uid="{BE4CB28B-FD09-4203-816E-A941E53BB080}"/>
    <cellStyle name="Accent5 2 3" xfId="10678" xr:uid="{33002A12-4788-4CD1-A4DB-028C05B52BD0}"/>
    <cellStyle name="Accent5 2 4" xfId="5180" xr:uid="{02BF9575-D7FF-4992-A91F-AE0BB5F19697}"/>
    <cellStyle name="Accent5 20" xfId="3092" xr:uid="{E20F106A-54CF-461C-8CA4-0F72AFCFE939}"/>
    <cellStyle name="Accent5 20 2" xfId="6565" xr:uid="{A00A7A66-F0B1-4E39-9061-D1E6860D6FE2}"/>
    <cellStyle name="Accent5 21" xfId="3093" xr:uid="{DC1E4427-EBA3-40C5-9A17-87C2CDC7D0CD}"/>
    <cellStyle name="Accent5 21 2" xfId="6495" xr:uid="{265FC365-E65D-4331-B122-699E4488CCB1}"/>
    <cellStyle name="Accent5 22" xfId="3094" xr:uid="{F847D518-6DB4-4B31-B2E7-60658C8A7FC9}"/>
    <cellStyle name="Accent5 22 2" xfId="5803" xr:uid="{A1924754-9A47-4F3D-BA76-F626101290FF}"/>
    <cellStyle name="Accent5 23" xfId="3095" xr:uid="{3127C9CD-BE8C-42C2-9318-5D0A78257675}"/>
    <cellStyle name="Accent5 23 2" xfId="6375" xr:uid="{A056D661-773A-4EE9-8F8C-9B5B2392EEAD}"/>
    <cellStyle name="Accent5 24" xfId="3096" xr:uid="{B0EFD6F7-C4F6-4393-8F87-54F37E27BAFC}"/>
    <cellStyle name="Accent5 25" xfId="3097" xr:uid="{AB327F0D-7E9D-441C-A30C-60889604782F}"/>
    <cellStyle name="Accent5 26" xfId="3098" xr:uid="{9AEAC40B-5E0D-4890-A19E-9AD8109A9878}"/>
    <cellStyle name="Accent5 27" xfId="3099" xr:uid="{4F6FB3EA-523E-4E30-BC01-BC2D5344C202}"/>
    <cellStyle name="Accent5 28" xfId="3100" xr:uid="{F418CBC5-2D2B-41E1-B08A-0B015E57B0B1}"/>
    <cellStyle name="Accent5 29" xfId="3101" xr:uid="{10F73A80-AF05-4827-9DF2-8B44F79B86C8}"/>
    <cellStyle name="Accent5 3" xfId="1422" xr:uid="{E49DD4DC-3C2A-4099-BD28-477A914EA398}"/>
    <cellStyle name="Accent5 3 2" xfId="4911" xr:uid="{F4F87862-5AC6-46A8-B771-66C412AD88CA}"/>
    <cellStyle name="Accent5 3 2 2" xfId="10679" xr:uid="{521BF1DE-FD22-4532-BCEA-5D33B55E0C31}"/>
    <cellStyle name="Accent5 3 3" xfId="10680" xr:uid="{FBA6CD6A-6C4D-4695-A959-6D89F1F51183}"/>
    <cellStyle name="Accent5 3 4" xfId="6522" xr:uid="{92886577-80C1-4BAA-8080-FBC2005246BB}"/>
    <cellStyle name="Accent5 30" xfId="3102" xr:uid="{18FC1439-5791-4E5C-BF7E-A2E049F9969D}"/>
    <cellStyle name="Accent5 31" xfId="3103" xr:uid="{C5716668-75A6-4830-87AE-0859EBA92DA3}"/>
    <cellStyle name="Accent5 32" xfId="3104" xr:uid="{69E3DB08-4D85-433E-828E-937235D2429D}"/>
    <cellStyle name="Accent5 33" xfId="3105" xr:uid="{F2327AED-2413-4072-B3B6-81768F4FAF44}"/>
    <cellStyle name="Accent5 34" xfId="3106" xr:uid="{00676C9F-53A0-453C-A573-284524EE3B0E}"/>
    <cellStyle name="Accent5 35" xfId="3107" xr:uid="{4A664DD9-CA03-4C05-BD79-C20FAA00C086}"/>
    <cellStyle name="Accent5 36" xfId="3108" xr:uid="{952D7A19-55A9-4804-847D-9BB94EC3FF6B}"/>
    <cellStyle name="Accent5 37" xfId="3109" xr:uid="{0891AF67-CC8F-4A19-8F90-328403355011}"/>
    <cellStyle name="Accent5 38" xfId="3110" xr:uid="{1DC63B09-8E95-47D5-8280-F1563FB13800}"/>
    <cellStyle name="Accent5 39" xfId="3111" xr:uid="{0BF3ABF3-6506-4923-99BA-7615B75C4790}"/>
    <cellStyle name="Accent5 4" xfId="1423" xr:uid="{CFB1CE8B-8B90-4342-B424-0EB0E18FF3F5}"/>
    <cellStyle name="Accent5 4 2" xfId="4964" xr:uid="{81AE83A1-4BAC-48C5-8EF1-9BC5DD51A550}"/>
    <cellStyle name="Accent5 4 2 2" xfId="10681" xr:uid="{E843418C-BCE8-496B-BFB7-3E7D891A29F7}"/>
    <cellStyle name="Accent5 4 3" xfId="10682" xr:uid="{52E1F1B1-53B2-4329-8DF8-9CFE44C6B075}"/>
    <cellStyle name="Accent5 4 4" xfId="6523" xr:uid="{9233174B-4171-422E-A672-25BB1A31E2AC}"/>
    <cellStyle name="Accent5 40" xfId="3112" xr:uid="{9F64EA63-F725-4B47-8FB4-3FD3CE8107AE}"/>
    <cellStyle name="Accent5 41" xfId="3113" xr:uid="{F0CD6391-398B-4B38-B1C5-36BC5891E6AD}"/>
    <cellStyle name="Accent5 42" xfId="3114" xr:uid="{3685B847-A9D9-491A-9182-F961F584FBCE}"/>
    <cellStyle name="Accent5 43" xfId="3115" xr:uid="{D2AA0396-1E1C-4428-90BB-5BA71A164B6B}"/>
    <cellStyle name="Accent5 44" xfId="3116" xr:uid="{AA1C1A56-6F83-4DB6-BA13-22B48BBB545D}"/>
    <cellStyle name="Accent5 45" xfId="3117" xr:uid="{9D617D4E-9EDF-4D0F-B491-0EF96964326F}"/>
    <cellStyle name="Accent5 46" xfId="3118" xr:uid="{AC45325D-B0F7-4348-8975-088294CF910F}"/>
    <cellStyle name="Accent5 47" xfId="3119" xr:uid="{54A68C18-8A6C-4391-9593-732F9DF194B0}"/>
    <cellStyle name="Accent5 48" xfId="3120" xr:uid="{FD9E452C-E8B3-492E-87B9-19C3DA49E6FF}"/>
    <cellStyle name="Accent5 49" xfId="3121" xr:uid="{8D0564EB-EAE4-4166-821F-A3EED19CD9DC}"/>
    <cellStyle name="Accent5 5" xfId="3122" xr:uid="{2F5C0D80-AE11-4EBA-A3DC-2BEA5229B248}"/>
    <cellStyle name="Accent5 5 2" xfId="10683" xr:uid="{964E8BB9-FAC3-4967-B14F-E291FE90CBF9}"/>
    <cellStyle name="Accent5 5 3" xfId="10684" xr:uid="{80AE36CF-A98E-43D7-B70C-660F222FD3DF}"/>
    <cellStyle name="Accent5 5 4" xfId="7049" xr:uid="{425E4F47-F0C4-49B7-8311-93889ECE4047}"/>
    <cellStyle name="Accent5 50" xfId="3123" xr:uid="{431566D5-FE5D-4B03-B0DC-E42633C718C4}"/>
    <cellStyle name="Accent5 51" xfId="3124" xr:uid="{CC2C9CB3-7329-4B97-9FD8-BB5DF82FC239}"/>
    <cellStyle name="Accent5 52" xfId="3125" xr:uid="{A6D22C8A-817C-4784-8556-D80FEF9754C1}"/>
    <cellStyle name="Accent5 53" xfId="3126" xr:uid="{5B442F9F-6AE6-4A33-8212-1FD20F666BD6}"/>
    <cellStyle name="Accent5 54" xfId="3127" xr:uid="{A7B766A4-A0FB-406F-AEB4-FA79B5CD2479}"/>
    <cellStyle name="Accent5 55" xfId="3128" xr:uid="{84D33963-ED63-4749-91B1-F107DBC8E1A0}"/>
    <cellStyle name="Accent5 56" xfId="3129" xr:uid="{78D38C7A-1048-4298-BB6C-3EE743BEDC14}"/>
    <cellStyle name="Accent5 57" xfId="3130" xr:uid="{2A9CDC81-80B0-4DE7-B919-F66F01272E80}"/>
    <cellStyle name="Accent5 58" xfId="3131" xr:uid="{3B413A71-AB90-4E51-9E45-95CC255A16A7}"/>
    <cellStyle name="Accent5 59" xfId="3132" xr:uid="{4B96E0AE-0681-471E-B9C1-A202C7B13C25}"/>
    <cellStyle name="Accent5 6" xfId="3133" xr:uid="{EC4A792C-EEC2-4BE2-928E-1C9446BA04D5}"/>
    <cellStyle name="Accent5 6 2" xfId="10685" xr:uid="{AD041D98-B9E1-468F-BF3E-C7584CF8D953}"/>
    <cellStyle name="Accent5 6 3" xfId="10686" xr:uid="{1051089A-C040-4E0A-B929-EF6EAB524B69}"/>
    <cellStyle name="Accent5 6 4" xfId="7050" xr:uid="{E9D9AAE0-B1E4-4841-934E-29C00FC588F6}"/>
    <cellStyle name="Accent5 60" xfId="3134" xr:uid="{8FA49FC4-DA55-41B5-92E8-94ECCB908EEB}"/>
    <cellStyle name="Accent5 61" xfId="3135" xr:uid="{6ADBD82F-11FB-499A-9016-D363CF9C3E43}"/>
    <cellStyle name="Accent5 62" xfId="3136" xr:uid="{456D9D7F-EFE2-4C28-9526-D5B5C5F79D49}"/>
    <cellStyle name="Accent5 63" xfId="3137" xr:uid="{40AEAFE9-4D42-41A4-A06D-96736966AB31}"/>
    <cellStyle name="Accent5 64" xfId="3138" xr:uid="{702EE082-8A02-41BE-8D52-7B07CBE7CCB5}"/>
    <cellStyle name="Accent5 65" xfId="3139" xr:uid="{B59FF5C4-AB17-4C3F-8BD9-B9C7A1C9A083}"/>
    <cellStyle name="Accent5 66" xfId="3140" xr:uid="{6B4E33DD-8001-43C6-96C3-841AACD94F87}"/>
    <cellStyle name="Accent5 67" xfId="3141" xr:uid="{750B5910-CEEF-45AD-B593-8C39D04B1E5A}"/>
    <cellStyle name="Accent5 68" xfId="3142" xr:uid="{1C1CFE17-E631-4663-829C-B493FA2ED8F6}"/>
    <cellStyle name="Accent5 69" xfId="3143" xr:uid="{509F97FF-19B1-4CDD-B713-654C91666D27}"/>
    <cellStyle name="Accent5 7" xfId="3144" xr:uid="{DA252FBD-0EA7-4E19-945F-4DB530690512}"/>
    <cellStyle name="Accent5 7 2" xfId="10687" xr:uid="{D8F7A84B-87B5-4CD3-ACF2-5903ECFBF633}"/>
    <cellStyle name="Accent5 7 3" xfId="10688" xr:uid="{CBB4B6E1-9481-485B-9FDC-B836477C00E0}"/>
    <cellStyle name="Accent5 7 4" xfId="7051" xr:uid="{E558ABC0-EEA0-4F83-A4EB-02FFF735C519}"/>
    <cellStyle name="Accent5 70" xfId="3145" xr:uid="{62120DFE-F8A9-4598-8C7B-71681B784A69}"/>
    <cellStyle name="Accent5 71" xfId="3146" xr:uid="{EBE37D73-58E6-4FDA-AE45-F28033C6BDD8}"/>
    <cellStyle name="Accent5 72" xfId="3147" xr:uid="{41F9ABDA-07DF-4C90-8434-52E600BFCF04}"/>
    <cellStyle name="Accent5 73" xfId="3148" xr:uid="{E3F526ED-EF3F-47AC-900D-0E630D6763A6}"/>
    <cellStyle name="Accent5 74" xfId="3149" xr:uid="{CCD04F11-646F-41EA-9D24-B7EE232D6F80}"/>
    <cellStyle name="Accent5 75" xfId="3150" xr:uid="{3F50E975-A5C8-48EA-B660-F9400D0E5A9F}"/>
    <cellStyle name="Accent5 76" xfId="3151" xr:uid="{EC25A89D-2BCC-4C9E-A70E-B1785FD397AF}"/>
    <cellStyle name="Accent5 77" xfId="3152" xr:uid="{4A517A70-CAD4-4AB4-AD81-FE528318C6B2}"/>
    <cellStyle name="Accent5 78" xfId="3153" xr:uid="{95B87A6B-1242-4873-9D0A-AABDAAD83DC3}"/>
    <cellStyle name="Accent5 79" xfId="3154" xr:uid="{E6C086F1-5594-42F6-A113-71C7B1F0B29B}"/>
    <cellStyle name="Accent5 8" xfId="3155" xr:uid="{0E84AE48-2FF5-498D-9608-684DA558FB23}"/>
    <cellStyle name="Accent5 8 2" xfId="10689" xr:uid="{DF520FE8-EB7D-4159-BC62-0AD0135B6D8F}"/>
    <cellStyle name="Accent5 8 3" xfId="10690" xr:uid="{474D3AFA-C59E-4C49-AF33-B8F15D79F10E}"/>
    <cellStyle name="Accent5 8 4" xfId="7052" xr:uid="{C2DEEC6D-9FC7-4AB9-9E0C-65B0D20C9237}"/>
    <cellStyle name="Accent5 80" xfId="3156" xr:uid="{A1CAFA11-AFB3-4416-9DBC-19B37E01CD93}"/>
    <cellStyle name="Accent5 81" xfId="3157" xr:uid="{FAB5FDF5-143E-467B-A154-29A53A6F3924}"/>
    <cellStyle name="Accent5 82" xfId="3158" xr:uid="{5E41F3C9-D3B8-42D9-91F3-5C4752558F03}"/>
    <cellStyle name="Accent5 83" xfId="3159" xr:uid="{8E8C29A3-70F1-4FDE-B805-34238FAA0D02}"/>
    <cellStyle name="Accent5 84" xfId="3160" xr:uid="{EC50CD81-C205-46CC-AE9F-35DB9D5965CD}"/>
    <cellStyle name="Accent5 85" xfId="3161" xr:uid="{4AF085F4-0DB1-4C2C-9F64-632B8AD51F52}"/>
    <cellStyle name="Accent5 86" xfId="3162" xr:uid="{454477F6-2D78-4985-BF6F-BCA74DA6E161}"/>
    <cellStyle name="Accent5 87" xfId="3163" xr:uid="{EF9433CA-D705-4DE5-9740-3BF1C22AE9A3}"/>
    <cellStyle name="Accent5 88" xfId="3164" xr:uid="{508DAFE3-FA9E-4E75-9DC1-2F30C67BE468}"/>
    <cellStyle name="Accent5 89" xfId="3165" xr:uid="{017D9811-6F1B-4560-9F4E-DF709AA0F1F9}"/>
    <cellStyle name="Accent5 9" xfId="3166" xr:uid="{1818342E-802B-4478-862E-EC61DAEAC9EB}"/>
    <cellStyle name="Accent5 9 2" xfId="10691" xr:uid="{CB36CF57-F17B-4519-9430-8AF840ADA579}"/>
    <cellStyle name="Accent5 9 3" xfId="10692" xr:uid="{6AF2291F-0833-4F7D-A8BF-FB010EFA8D9C}"/>
    <cellStyle name="Accent5 9 4" xfId="7053" xr:uid="{6A385670-9D21-454B-A9D8-DF932333B8D0}"/>
    <cellStyle name="Accent5 90" xfId="3167" xr:uid="{C984487C-7691-440D-A2C1-E648CD477B69}"/>
    <cellStyle name="Accent6" xfId="41" builtinId="49" customBuiltin="1"/>
    <cellStyle name="Accent6 - 20%" xfId="265" xr:uid="{AB197E36-09EC-4AA4-B9ED-65C72DBEDBA2}"/>
    <cellStyle name="Accent6 - 20% 2" xfId="10693" xr:uid="{D2578675-5BA6-4BAD-90D9-01F7DB00ADAF}"/>
    <cellStyle name="Accent6 - 20% 3" xfId="10694" xr:uid="{453F8F5F-8A7D-4153-BD4B-43637F0B844F}"/>
    <cellStyle name="Accent6 - 40%" xfId="266" xr:uid="{9ED5A6BE-C3F3-4B6A-A177-3025CB899621}"/>
    <cellStyle name="Accent6 - 40% 2" xfId="10695" xr:uid="{3A72BB70-F5AC-409D-AEAC-C92363D84DE7}"/>
    <cellStyle name="Accent6 - 40% 3" xfId="10696" xr:uid="{90C16328-F459-4BF6-B303-0EDF7466115B}"/>
    <cellStyle name="Accent6 - 60%" xfId="267" xr:uid="{65113074-7068-4EF2-A36F-6D7EDE6885A3}"/>
    <cellStyle name="Accent6 - 60% 2" xfId="10697" xr:uid="{DCB1BB5E-59D9-4285-ABA1-0C69BE6D04EF}"/>
    <cellStyle name="Accent6 - 60% 3" xfId="10698" xr:uid="{975309D6-C1A4-463F-8E95-48FE38FBE818}"/>
    <cellStyle name="Accent6 10" xfId="3168" xr:uid="{8A68B622-F632-428E-8145-BE8EE51D7ACE}"/>
    <cellStyle name="Accent6 10 2" xfId="10699" xr:uid="{37AF996C-63BC-4F39-ABA2-456B14415507}"/>
    <cellStyle name="Accent6 10 3" xfId="10700" xr:uid="{BD03D201-0DD6-4E07-B1D9-0F841E4B550D}"/>
    <cellStyle name="Accent6 10 4" xfId="7054" xr:uid="{D9297220-98C6-4C28-B296-911870E6A0BC}"/>
    <cellStyle name="Accent6 11" xfId="3169" xr:uid="{8111DC29-9979-476F-9754-EF1E0D44C90F}"/>
    <cellStyle name="Accent6 11 2" xfId="10701" xr:uid="{A0E08F4D-834D-4867-8EB8-E12DEEB981D3}"/>
    <cellStyle name="Accent6 11 3" xfId="10702" xr:uid="{9B6062F7-8F35-4050-A93E-D8165435CD1A}"/>
    <cellStyle name="Accent6 11 4" xfId="7055" xr:uid="{B01D8115-AFF1-48FB-93A5-1C7B58AA4497}"/>
    <cellStyle name="Accent6 12" xfId="3170" xr:uid="{5B61B238-064B-4C65-8E40-55AA793E6A93}"/>
    <cellStyle name="Accent6 12 2" xfId="10703" xr:uid="{E810B188-0EAD-43C9-8299-DEC5D4768C3E}"/>
    <cellStyle name="Accent6 12 3" xfId="10704" xr:uid="{059C5B2C-8A35-4F1F-9142-C5063E7DA7F7}"/>
    <cellStyle name="Accent6 12 4" xfId="7056" xr:uid="{435560B2-65C2-4C5A-8173-047F6227AC4C}"/>
    <cellStyle name="Accent6 13" xfId="3171" xr:uid="{CC3E3CC6-E3F7-4480-BE65-2F7D6007EEB3}"/>
    <cellStyle name="Accent6 13 2" xfId="10705" xr:uid="{C9B32936-7E4F-4C58-88C3-CBDF43E8C1AE}"/>
    <cellStyle name="Accent6 13 3" xfId="10706" xr:uid="{A74234BE-99C9-4C67-A0EE-35225A995F9B}"/>
    <cellStyle name="Accent6 13 4" xfId="7057" xr:uid="{D9D9F7E7-D791-4600-84AB-5DC637E1C918}"/>
    <cellStyle name="Accent6 14" xfId="3172" xr:uid="{F82D6126-F69E-42C1-AEDE-2A628FFE387A}"/>
    <cellStyle name="Accent6 14 2" xfId="10707" xr:uid="{21F8B675-3CEC-46C7-99C4-C40DDAFC8A7B}"/>
    <cellStyle name="Accent6 14 3" xfId="10708" xr:uid="{0266A9C3-1AEA-4D23-BA66-7B283C709892}"/>
    <cellStyle name="Accent6 14 4" xfId="7058" xr:uid="{BCEC476D-6051-4148-BC7A-125CFB3F8DAC}"/>
    <cellStyle name="Accent6 15" xfId="3173" xr:uid="{D77C9B09-99EF-49D6-8C3F-3D2CADE9B8C7}"/>
    <cellStyle name="Accent6 15 2" xfId="10709" xr:uid="{9DB3E240-46A6-4901-A1A1-123CF4CCD3E1}"/>
    <cellStyle name="Accent6 15 3" xfId="10710" xr:uid="{FAA48FDC-2464-40D6-BA70-913382E9D4D3}"/>
    <cellStyle name="Accent6 15 4" xfId="7059" xr:uid="{399DCAA3-DF74-4B15-BEC3-BAB62CE2FCD7}"/>
    <cellStyle name="Accent6 16" xfId="3174" xr:uid="{EA2A24A5-9BA6-4684-AC3D-25C4688EA186}"/>
    <cellStyle name="Accent6 16 2" xfId="10711" xr:uid="{8DE7C784-5E80-49FC-8F43-623CDC7C0E45}"/>
    <cellStyle name="Accent6 16 3" xfId="10712" xr:uid="{8F13EA32-6820-41AF-9542-80BF227D7CAA}"/>
    <cellStyle name="Accent6 16 4" xfId="7060" xr:uid="{E0335267-6BC2-46E7-8AE8-5DDE971B4F7F}"/>
    <cellStyle name="Accent6 17" xfId="3175" xr:uid="{D15985CE-6932-4A04-962B-AAC761D31CD3}"/>
    <cellStyle name="Accent6 17 2" xfId="10713" xr:uid="{79C849F1-9F57-4451-AD3A-8E464FED749C}"/>
    <cellStyle name="Accent6 17 3" xfId="10714" xr:uid="{4AD403D8-D377-4F60-A697-C8AD1C8C2A86}"/>
    <cellStyle name="Accent6 17 4" xfId="7061" xr:uid="{44FDB827-8103-465C-A9B4-48633CA6E3A6}"/>
    <cellStyle name="Accent6 18" xfId="3176" xr:uid="{4E5264EE-568A-45F1-A5A8-C432F87B5E63}"/>
    <cellStyle name="Accent6 18 2" xfId="10715" xr:uid="{1B71F9D6-99C7-45F5-B12E-E9B5F137AA0E}"/>
    <cellStyle name="Accent6 18 3" xfId="10716" xr:uid="{17D2D1E5-B178-4CDE-A499-2B27434128A3}"/>
    <cellStyle name="Accent6 19" xfId="3177" xr:uid="{4E935D3B-4C9B-4A44-AEDD-01A6B4780CA7}"/>
    <cellStyle name="Accent6 19 2" xfId="6524" xr:uid="{716132C1-15E3-4050-8569-FFDDE6E0B35B}"/>
    <cellStyle name="Accent6 2" xfId="1424" xr:uid="{4AED99C1-1600-4386-8493-50858E893D57}"/>
    <cellStyle name="Accent6 2 2" xfId="4718" xr:uid="{1C4A4BEC-3C96-4AD1-9113-9A31A046C908}"/>
    <cellStyle name="Accent6 2 2 2" xfId="10717" xr:uid="{76542958-8391-4E4E-90DE-273D55413768}"/>
    <cellStyle name="Accent6 2 3" xfId="10718" xr:uid="{5A3FD1DF-F009-4778-8B9D-FE227C846C95}"/>
    <cellStyle name="Accent6 2 4" xfId="5181" xr:uid="{B4BDF4F8-5E0D-40F6-B5A6-C1A50D0AAD3D}"/>
    <cellStyle name="Accent6 20" xfId="3178" xr:uid="{6B571C1D-5FB2-48AD-866C-B12A14DC0C9C}"/>
    <cellStyle name="Accent6 20 2" xfId="6564" xr:uid="{399A9D6B-C2E1-4E99-97A0-F9957F5B7D7B}"/>
    <cellStyle name="Accent6 21" xfId="3179" xr:uid="{B245FE68-86C0-43FE-B250-F5D203B723CB}"/>
    <cellStyle name="Accent6 21 2" xfId="7452" xr:uid="{9EF11175-715A-48AC-96F7-AE64C034E084}"/>
    <cellStyle name="Accent6 22" xfId="3180" xr:uid="{51E41272-6C0D-4EDC-B268-5B67A0D6EA47}"/>
    <cellStyle name="Accent6 22 2" xfId="5804" xr:uid="{D10CCF2B-39E6-433A-A05A-874AF8098CEF}"/>
    <cellStyle name="Accent6 23" xfId="3181" xr:uid="{91E7A989-762B-453E-A73D-92536C2D8D4F}"/>
    <cellStyle name="Accent6 23 2" xfId="6374" xr:uid="{F2F4CF4B-43A5-4567-94E5-7221C2C336D5}"/>
    <cellStyle name="Accent6 24" xfId="3182" xr:uid="{FF1B3A98-BC71-4B6C-B2E1-2884DE455918}"/>
    <cellStyle name="Accent6 25" xfId="3183" xr:uid="{DFBD3E77-27E1-47BC-804E-1220892064DF}"/>
    <cellStyle name="Accent6 26" xfId="3184" xr:uid="{DCAD2ADE-BEF0-41A1-A973-73A4253BBEC8}"/>
    <cellStyle name="Accent6 27" xfId="3185" xr:uid="{CADB6978-72EA-4A00-ACB7-1951FA4A7A43}"/>
    <cellStyle name="Accent6 28" xfId="3186" xr:uid="{84CFF325-55F0-4856-898E-D17136B57992}"/>
    <cellStyle name="Accent6 29" xfId="3187" xr:uid="{3EADE426-E5C2-4B77-86CF-33E4E64D5424}"/>
    <cellStyle name="Accent6 3" xfId="1425" xr:uid="{A3F258CF-1944-4252-A865-961DC69520C1}"/>
    <cellStyle name="Accent6 3 2" xfId="4912" xr:uid="{C6F007D3-D44B-4307-97F6-6EF7FDAF5A6D}"/>
    <cellStyle name="Accent6 3 2 2" xfId="10719" xr:uid="{3BEE6F05-F505-49CE-91DB-BE9208C30271}"/>
    <cellStyle name="Accent6 3 3" xfId="10720" xr:uid="{B98D52DD-5BA1-4FE8-90A5-DFB20E0B6D60}"/>
    <cellStyle name="Accent6 3 4" xfId="6525" xr:uid="{ADE7EEB7-35C0-4932-9ED5-DC51D84A0976}"/>
    <cellStyle name="Accent6 30" xfId="3188" xr:uid="{73A4395F-81FB-4874-B76C-652984E69AC8}"/>
    <cellStyle name="Accent6 31" xfId="3189" xr:uid="{D763F91B-1A0F-4E8A-B656-B612F80923DB}"/>
    <cellStyle name="Accent6 32" xfId="3190" xr:uid="{5E53710F-6FCA-4D2E-A48C-A16352EF4A3F}"/>
    <cellStyle name="Accent6 33" xfId="3191" xr:uid="{B2627450-A79A-4831-86C6-C97B974092A8}"/>
    <cellStyle name="Accent6 34" xfId="3192" xr:uid="{3CDB8E58-E14A-461B-8116-4D00D3F803D7}"/>
    <cellStyle name="Accent6 35" xfId="3193" xr:uid="{53B0D48A-A304-4BC7-B725-DCB6DF083DF1}"/>
    <cellStyle name="Accent6 36" xfId="3194" xr:uid="{73E3BA02-03F9-481F-9C08-177E54BEDF5D}"/>
    <cellStyle name="Accent6 37" xfId="3195" xr:uid="{0C149589-979B-4C45-B795-3C89A1609B1C}"/>
    <cellStyle name="Accent6 38" xfId="3196" xr:uid="{EF346200-76A1-4362-AA99-5109F6992161}"/>
    <cellStyle name="Accent6 39" xfId="3197" xr:uid="{99B30B88-FA0D-4A41-9F07-20B02001712D}"/>
    <cellStyle name="Accent6 4" xfId="1426" xr:uid="{E18CFA52-859B-46F5-8056-33908AC4E92E}"/>
    <cellStyle name="Accent6 4 2" xfId="4963" xr:uid="{906A1493-2E1C-417C-94E3-4F932755DAB3}"/>
    <cellStyle name="Accent6 4 2 2" xfId="10721" xr:uid="{3D2205D5-DDD6-4B51-A008-A1CD6AAF1966}"/>
    <cellStyle name="Accent6 4 3" xfId="10722" xr:uid="{6AE81C88-5E46-4F4B-8D24-845BA1D7B0CE}"/>
    <cellStyle name="Accent6 4 4" xfId="6526" xr:uid="{14EDB13C-1D5B-4832-AE6F-0301C9764852}"/>
    <cellStyle name="Accent6 40" xfId="3198" xr:uid="{62C920F5-4B99-44BC-8E55-40D616B53BF9}"/>
    <cellStyle name="Accent6 41" xfId="3199" xr:uid="{9FE6D0F9-2250-42CE-945D-D1748152E771}"/>
    <cellStyle name="Accent6 42" xfId="3200" xr:uid="{AD0CA3B3-3634-4B28-935B-AE197B19DE39}"/>
    <cellStyle name="Accent6 43" xfId="3201" xr:uid="{9310D48B-D25E-42A6-9CA3-A16A63AD0C23}"/>
    <cellStyle name="Accent6 44" xfId="3202" xr:uid="{1043AE93-8759-4398-B43C-CEDAAD861AD6}"/>
    <cellStyle name="Accent6 45" xfId="3203" xr:uid="{6FA7AE0F-271F-4D65-A4EC-37DC46BF0DEC}"/>
    <cellStyle name="Accent6 46" xfId="3204" xr:uid="{16FB76E9-49F4-4C59-A317-2F79F8E030C7}"/>
    <cellStyle name="Accent6 47" xfId="3205" xr:uid="{EFD00A41-0DDE-439A-AEE9-5A1A57853CB7}"/>
    <cellStyle name="Accent6 48" xfId="3206" xr:uid="{9D86FE3C-301B-4F79-8E2A-72ED23AE7DD5}"/>
    <cellStyle name="Accent6 49" xfId="3207" xr:uid="{E135A041-7466-40D5-93EF-9D6C96E2F63B}"/>
    <cellStyle name="Accent6 5" xfId="3208" xr:uid="{BAE3E79D-1F45-4A8F-8C28-AA007434E146}"/>
    <cellStyle name="Accent6 5 2" xfId="10723" xr:uid="{D3704431-9ED3-4BB3-8E12-B74E24584774}"/>
    <cellStyle name="Accent6 5 3" xfId="10724" xr:uid="{9FFACABE-5B55-4B77-86A4-70574BC3E69F}"/>
    <cellStyle name="Accent6 5 4" xfId="7062" xr:uid="{FE9986DD-491C-4884-9725-4271F17A0371}"/>
    <cellStyle name="Accent6 50" xfId="3209" xr:uid="{1A3E04D3-9A8D-4BA4-A286-0BA522136CF0}"/>
    <cellStyle name="Accent6 51" xfId="3210" xr:uid="{F83999D4-441C-4114-A397-139002135A46}"/>
    <cellStyle name="Accent6 52" xfId="3211" xr:uid="{1B41A437-2C1F-4FEC-9980-3BD7A0F7566A}"/>
    <cellStyle name="Accent6 53" xfId="3212" xr:uid="{13ECA0D9-2880-4E3E-9D08-45314DB3BB24}"/>
    <cellStyle name="Accent6 54" xfId="3213" xr:uid="{8AB7A423-4B5B-4356-BCD3-166BB55897FE}"/>
    <cellStyle name="Accent6 55" xfId="3214" xr:uid="{974EB0EA-EF17-4584-83BC-7EB1D5749724}"/>
    <cellStyle name="Accent6 56" xfId="3215" xr:uid="{78BA2E6B-5FE7-4169-9968-CF2F3C1200F7}"/>
    <cellStyle name="Accent6 57" xfId="3216" xr:uid="{0E8C476F-9B7A-4011-A204-0ED6B029004D}"/>
    <cellStyle name="Accent6 58" xfId="3217" xr:uid="{2CC5CA13-E56E-4D67-9209-0539637E3027}"/>
    <cellStyle name="Accent6 59" xfId="3218" xr:uid="{174D3AC7-F88D-4DE0-A5C2-0DDBD30DBAA7}"/>
    <cellStyle name="Accent6 6" xfId="3219" xr:uid="{0CA7D62D-DCED-417C-9F50-67F9DAC9C290}"/>
    <cellStyle name="Accent6 6 2" xfId="10725" xr:uid="{F371C1DD-5433-4D04-81DF-510313426A22}"/>
    <cellStyle name="Accent6 6 3" xfId="10726" xr:uid="{ECF13831-9E80-45F9-B7C4-17024F7C5736}"/>
    <cellStyle name="Accent6 6 4" xfId="7063" xr:uid="{6BFB84C1-C922-4817-B9AA-2A46CCA9951C}"/>
    <cellStyle name="Accent6 60" xfId="3220" xr:uid="{06797007-355A-49C6-9721-8C710ACCC19E}"/>
    <cellStyle name="Accent6 61" xfId="3221" xr:uid="{F42CF6D9-1E78-44E4-BB08-099CAD6461BF}"/>
    <cellStyle name="Accent6 62" xfId="3222" xr:uid="{6BF0EA52-AC9B-4C02-9AD5-82711DFA85AA}"/>
    <cellStyle name="Accent6 63" xfId="3223" xr:uid="{CFF40335-3445-4FA5-AF77-666674D75EA5}"/>
    <cellStyle name="Accent6 64" xfId="3224" xr:uid="{B2585331-B58E-4C26-81EA-7B63D41F0B28}"/>
    <cellStyle name="Accent6 65" xfId="3225" xr:uid="{A21A380A-6363-4BFE-8D49-365DA08E00FD}"/>
    <cellStyle name="Accent6 66" xfId="3226" xr:uid="{49652BCB-12F1-4609-ADBD-CEAB9862C415}"/>
    <cellStyle name="Accent6 67" xfId="3227" xr:uid="{E7A950CF-9D84-486E-867E-53167EBB0254}"/>
    <cellStyle name="Accent6 68" xfId="3228" xr:uid="{6836E6AE-7EB9-423F-BE3F-C8D66769CFF1}"/>
    <cellStyle name="Accent6 69" xfId="3229" xr:uid="{C444D313-245C-4CB5-9112-527A7944A563}"/>
    <cellStyle name="Accent6 7" xfId="3230" xr:uid="{1A7EB85D-0FAC-4709-AE07-BA7A9D5CED95}"/>
    <cellStyle name="Accent6 7 2" xfId="10727" xr:uid="{63D01729-2CA3-4CE8-BD2F-9A7870E93E5B}"/>
    <cellStyle name="Accent6 7 3" xfId="10728" xr:uid="{0FD46AA9-B168-425C-978B-CB1CC74F69A1}"/>
    <cellStyle name="Accent6 7 4" xfId="7064" xr:uid="{11F67C98-3495-43C5-9661-87BC38B6100F}"/>
    <cellStyle name="Accent6 70" xfId="3231" xr:uid="{E1065EDF-D2BF-43E3-AAF0-CEC994841162}"/>
    <cellStyle name="Accent6 71" xfId="3232" xr:uid="{50132B72-AAAA-47A1-80ED-E951B9766E7B}"/>
    <cellStyle name="Accent6 72" xfId="3233" xr:uid="{4B4BE1DF-D0ED-4C66-91F6-C7E3ED117415}"/>
    <cellStyle name="Accent6 73" xfId="3234" xr:uid="{5F2B705A-E5E1-41AF-B3A5-E040A551BA5E}"/>
    <cellStyle name="Accent6 74" xfId="3235" xr:uid="{370D40B2-A43A-4793-AD08-A511E9877803}"/>
    <cellStyle name="Accent6 75" xfId="3236" xr:uid="{A1922285-C218-4166-A554-55090C1E0FC1}"/>
    <cellStyle name="Accent6 76" xfId="3237" xr:uid="{AD559D30-70F7-4AA4-9FBE-27C92CB5D57F}"/>
    <cellStyle name="Accent6 77" xfId="3238" xr:uid="{0248835D-657C-49DA-82B3-435DDF3BDC1F}"/>
    <cellStyle name="Accent6 78" xfId="3239" xr:uid="{1E4B6046-E77F-401B-BAD7-94F47E5E870D}"/>
    <cellStyle name="Accent6 79" xfId="3240" xr:uid="{EC63DE00-C8F0-4CA8-BCA7-BDA6E1E60F55}"/>
    <cellStyle name="Accent6 8" xfId="3241" xr:uid="{D6C58F10-362A-4436-90B3-7FE1AF9B764A}"/>
    <cellStyle name="Accent6 8 2" xfId="10729" xr:uid="{C0937CA0-B836-4EB3-9173-5BDCBDF18B95}"/>
    <cellStyle name="Accent6 8 3" xfId="10730" xr:uid="{72AF1589-49B9-4EFC-939B-844B502FA7B0}"/>
    <cellStyle name="Accent6 8 4" xfId="7065" xr:uid="{9BBAE3BA-462E-4FD0-A55A-8DE2B539A5F7}"/>
    <cellStyle name="Accent6 80" xfId="3242" xr:uid="{DE13412C-A82B-43E1-9248-F2A65373E1AB}"/>
    <cellStyle name="Accent6 81" xfId="3243" xr:uid="{40559624-CDEE-4067-A76C-155BC958E45C}"/>
    <cellStyle name="Accent6 82" xfId="3244" xr:uid="{C9740433-8E89-461A-BA90-F5E467AD3261}"/>
    <cellStyle name="Accent6 83" xfId="3245" xr:uid="{33F67D0B-9D1B-4405-86D0-B46F200C26F0}"/>
    <cellStyle name="Accent6 84" xfId="3246" xr:uid="{C6DF68D7-A011-4CB9-AD2D-1FE28380856E}"/>
    <cellStyle name="Accent6 85" xfId="3247" xr:uid="{47A66C14-8195-43B2-8324-ECDBE7C79113}"/>
    <cellStyle name="Accent6 86" xfId="3248" xr:uid="{C5A58CBB-B685-42F9-AD32-E9191CE49D71}"/>
    <cellStyle name="Accent6 87" xfId="3249" xr:uid="{A1D079A7-35AA-466E-8665-17049B32D4E9}"/>
    <cellStyle name="Accent6 88" xfId="3250" xr:uid="{65162FDF-B18E-420A-9229-86866D740CBE}"/>
    <cellStyle name="Accent6 89" xfId="3251" xr:uid="{9CEA37CE-905B-4290-8CAF-7B5F49BCCEC8}"/>
    <cellStyle name="Accent6 9" xfId="3252" xr:uid="{34F5A587-5707-481D-96E9-5620301A7A02}"/>
    <cellStyle name="Accent6 9 2" xfId="10731" xr:uid="{DB7D426A-F946-4103-9815-8CABD2AA8F27}"/>
    <cellStyle name="Accent6 9 3" xfId="10732" xr:uid="{EB90E0B6-CA5F-46F6-9400-F15D5B28E0ED}"/>
    <cellStyle name="Accent6 9 4" xfId="7066" xr:uid="{F62938DA-B62C-45C6-AD0D-FBDC9C4672C3}"/>
    <cellStyle name="Accent6 90" xfId="3253" xr:uid="{49B739F2-C734-457A-9A5D-78D5D42892BC}"/>
    <cellStyle name="active" xfId="268" xr:uid="{ABA8DCB7-8B19-46DA-A97F-A4D5CBCE0B80}"/>
    <cellStyle name="active 2" xfId="10733" xr:uid="{3ED54EF3-580D-4EF4-AC0A-2BCCF8A25333}"/>
    <cellStyle name="active 3" xfId="10734" xr:uid="{BF09AD47-3F1B-4268-BBE2-444F0E6590F3}"/>
    <cellStyle name="AeE­ [0]_INQUIRY ¿µ¾÷AßAø " xfId="269" xr:uid="{541A4BEC-BAEB-40F5-A40B-298646CFA37E}"/>
    <cellStyle name="ÅëÈ­ [0]_laroux" xfId="10735" xr:uid="{8BBD0853-8432-431B-81D8-501D94CAEF12}"/>
    <cellStyle name="AeE­_INQUIRY ¿µ¾÷AßAø " xfId="270" xr:uid="{08F1DC38-0A2D-401B-9382-A680C8D2E9C3}"/>
    <cellStyle name="ÅëÈ­_laroux" xfId="10736" xr:uid="{5B77BF4A-FA2B-4332-8106-9EE2FFC53A3A}"/>
    <cellStyle name="args.style" xfId="10737" xr:uid="{492533F1-D709-4D94-97EC-0286EA7AE846}"/>
    <cellStyle name="ÄÞ¸¶ [0]_¿ì¹°Åë" xfId="271" xr:uid="{81CE6963-8F02-4617-A203-5F62A69DF87F}"/>
    <cellStyle name="AÞ¸¶ [0]_INQUIRY ¿?¾÷AßAø " xfId="272" xr:uid="{03062700-9A50-44F6-9D1B-994421163BFD}"/>
    <cellStyle name="ÄÞ¸¶ [0]_laroux" xfId="10738" xr:uid="{BEE3D80C-5004-431C-AF78-8045F2C6A8C9}"/>
    <cellStyle name="AÞ¸¶_INQUIRY ¿?¾÷AßAø " xfId="273" xr:uid="{A497ACAE-F14A-4C23-8401-93F875F765F8}"/>
    <cellStyle name="ÄÞ¸¶_laroux" xfId="10739" xr:uid="{0767897E-633B-496A-A731-EE59B44DE9D0}"/>
    <cellStyle name="AXAPTA_FieldName" xfId="5182" xr:uid="{36CAF579-6849-469B-A981-CD37475B4C76}"/>
    <cellStyle name="aZ" xfId="10740" xr:uid="{ECF068CE-8916-4638-B743-B412A92E9F00}"/>
    <cellStyle name="b" xfId="5183" xr:uid="{56C35573-6B35-4612-81C8-04ECBEEBEBF1}"/>
    <cellStyle name="Bad" xfId="17" builtinId="27" customBuiltin="1"/>
    <cellStyle name="Bad 10" xfId="3254" xr:uid="{8CB5C294-D3EE-46B8-B89D-FBC7605DC9BD}"/>
    <cellStyle name="Bad 10 2" xfId="10741" xr:uid="{A46D19A3-9686-40AD-91AF-1DC276510AD2}"/>
    <cellStyle name="Bad 10 3" xfId="10742" xr:uid="{7C9A8460-BF0C-4B51-9E04-ECCBC37262DD}"/>
    <cellStyle name="Bad 10 4" xfId="7067" xr:uid="{016FC03D-7E46-4314-98CF-D18FAED38513}"/>
    <cellStyle name="Bad 11" xfId="3255" xr:uid="{8B809529-EAC1-46E7-8F18-E6B668A15A0D}"/>
    <cellStyle name="Bad 11 2" xfId="10743" xr:uid="{916BD65D-FC11-4829-A8DE-B496C575793B}"/>
    <cellStyle name="Bad 11 3" xfId="10744" xr:uid="{7CA5104A-921B-42C7-8EE7-8F67C1F825FF}"/>
    <cellStyle name="Bad 11 4" xfId="7068" xr:uid="{5674C4AF-B6F4-400F-ADD6-F31FACA736FF}"/>
    <cellStyle name="Bad 12" xfId="3256" xr:uid="{2537174B-94D8-491B-BEC5-61996DFDB9BA}"/>
    <cellStyle name="Bad 12 2" xfId="10745" xr:uid="{1FD2E9F2-B6C2-4322-8C45-A0B31DB8E962}"/>
    <cellStyle name="Bad 12 3" xfId="10746" xr:uid="{C2D9BDDF-253C-4AB2-8667-AB0DC2E07B56}"/>
    <cellStyle name="Bad 12 4" xfId="7069" xr:uid="{9339AC58-B13A-4B2A-AED4-B761BF09D5A5}"/>
    <cellStyle name="Bad 13" xfId="3257" xr:uid="{2936C6B9-A452-4C54-B496-D3132A743701}"/>
    <cellStyle name="Bad 13 2" xfId="10747" xr:uid="{D6645316-5958-49E0-B7EC-6A57EED3F98B}"/>
    <cellStyle name="Bad 13 3" xfId="10748" xr:uid="{486D4E6F-7814-4AC4-BA51-CB99369C835D}"/>
    <cellStyle name="Bad 13 4" xfId="7070" xr:uid="{50A0940F-4CF2-439D-90B3-7909715231AE}"/>
    <cellStyle name="Bad 14" xfId="3258" xr:uid="{D7945259-172B-4958-9F63-E5AEAAD7A0A2}"/>
    <cellStyle name="Bad 14 2" xfId="10749" xr:uid="{42117CA3-8427-4EF2-80FB-9479AEB22FF5}"/>
    <cellStyle name="Bad 14 3" xfId="10750" xr:uid="{80B128A3-323F-47EC-8A34-E315EF347D1E}"/>
    <cellStyle name="Bad 14 4" xfId="7071" xr:uid="{3323BDF3-6B27-437C-B708-3F455175820D}"/>
    <cellStyle name="Bad 15" xfId="3259" xr:uid="{145C817C-E108-4EC0-9EB2-194CE73E1D4F}"/>
    <cellStyle name="Bad 15 2" xfId="10751" xr:uid="{68943597-CF10-4879-AA37-D9C2221A182E}"/>
    <cellStyle name="Bad 15 3" xfId="10752" xr:uid="{5B17D2F6-1B58-498B-8F6D-B9FAB7B35F49}"/>
    <cellStyle name="Bad 15 4" xfId="7072" xr:uid="{CE38A505-589A-4743-83DE-85E40670DA2A}"/>
    <cellStyle name="Bad 16" xfId="3260" xr:uid="{350FA16C-0E9A-4FD2-8E88-45112B8C0553}"/>
    <cellStyle name="Bad 16 2" xfId="10753" xr:uid="{2558AC82-BFE9-49FE-BD6D-99C9D7F7DF45}"/>
    <cellStyle name="Bad 16 3" xfId="10754" xr:uid="{488FB752-45A8-430A-A82D-29184A03B76C}"/>
    <cellStyle name="Bad 16 4" xfId="7073" xr:uid="{4C94C958-BA29-40CC-A252-E53F5BE7C208}"/>
    <cellStyle name="Bad 17" xfId="3261" xr:uid="{2233D93C-E903-47C6-B101-1A79A17ED7AF}"/>
    <cellStyle name="Bad 17 2" xfId="10755" xr:uid="{6D45338C-F96C-4351-806E-E2E73E08526F}"/>
    <cellStyle name="Bad 17 3" xfId="10756" xr:uid="{103FF71C-AF4F-4828-AC8D-A7F35B23E447}"/>
    <cellStyle name="Bad 17 4" xfId="7074" xr:uid="{526DD893-F1C0-47BC-96DE-72E9319A2F88}"/>
    <cellStyle name="Bad 18" xfId="3262" xr:uid="{ABA73EB6-4B16-4269-A7A6-71637EDAF0E6}"/>
    <cellStyle name="Bad 18 2" xfId="10757" xr:uid="{93AFE030-26FC-429E-A912-60CF489BA97C}"/>
    <cellStyle name="Bad 18 3" xfId="10758" xr:uid="{A454A016-4A79-457A-8125-CDDEF8F473EB}"/>
    <cellStyle name="Bad 19" xfId="3263" xr:uid="{C090E42B-B9A4-43C7-8B6B-42EBC02BF6D6}"/>
    <cellStyle name="Bad 19 2" xfId="6528" xr:uid="{E96F541C-3529-456B-AC73-9CF7BB28CE40}"/>
    <cellStyle name="Bad 2" xfId="274" xr:uid="{A6EE6C71-E1C9-4BDF-8FFD-4E1D309F862D}"/>
    <cellStyle name="Bad 2 2" xfId="4719" xr:uid="{A155A280-1210-4443-83C9-F28051A6C191}"/>
    <cellStyle name="Bad 2 2 2" xfId="10759" xr:uid="{A71C42F5-5DBA-4084-ACB6-C58918A420B6}"/>
    <cellStyle name="Bad 2 3" xfId="10760" xr:uid="{FF55867D-3948-4B15-9D4B-4206DD2006AE}"/>
    <cellStyle name="Bad 2 4" xfId="5184" xr:uid="{F9B8C260-BDF3-4E5E-A302-ED629F98F90F}"/>
    <cellStyle name="Bad 20" xfId="3264" xr:uid="{E9E9E58E-A11D-4726-8074-90077E9997D0}"/>
    <cellStyle name="Bad 20 2" xfId="5805" xr:uid="{A04E1A4B-85A9-41EF-B53A-0D0F1E7924B7}"/>
    <cellStyle name="Bad 21" xfId="3265" xr:uid="{9127CB57-8BED-48B7-8654-9D54CB7C711F}"/>
    <cellStyle name="Bad 22" xfId="3266" xr:uid="{22EF1D43-6564-4263-875B-2367282814A9}"/>
    <cellStyle name="Bad 23" xfId="3267" xr:uid="{0B3BF379-7285-45A9-A00B-CE683E511279}"/>
    <cellStyle name="Bad 24" xfId="3268" xr:uid="{333FDEFF-3209-486D-A65A-995F20B1E1BA}"/>
    <cellStyle name="Bad 25" xfId="3269" xr:uid="{9EC5F55E-7D61-4025-BAB0-89A5CBFD159A}"/>
    <cellStyle name="Bad 26" xfId="3270" xr:uid="{FE01A330-FAA2-4A99-9579-A7596ED17660}"/>
    <cellStyle name="Bad 27" xfId="3271" xr:uid="{63272B47-E61D-4338-9499-4E116FA64B57}"/>
    <cellStyle name="Bad 28" xfId="3272" xr:uid="{8CD52CA6-C5FF-411C-A652-20A8228BDF74}"/>
    <cellStyle name="Bad 29" xfId="3273" xr:uid="{D938F836-851F-4B4E-B7E5-8FF60C2502A1}"/>
    <cellStyle name="Bad 3" xfId="3274" xr:uid="{3CB8CE66-5E5F-445A-9420-28B35150DB3B}"/>
    <cellStyle name="Bad 3 2" xfId="4913" xr:uid="{9506C1A2-75CF-4B8F-A2A7-4E4A7A5903DE}"/>
    <cellStyle name="Bad 3 2 2" xfId="10761" xr:uid="{06A22A19-2A8E-4C92-B09A-FEB6ED1A20F0}"/>
    <cellStyle name="Bad 3 3" xfId="10762" xr:uid="{30991894-23C6-4974-AA4A-408C5157BCB2}"/>
    <cellStyle name="Bad 3 4" xfId="7075" xr:uid="{DFA8B274-CB1A-4BF9-AA1E-82228EA48DF7}"/>
    <cellStyle name="Bad 30" xfId="3275" xr:uid="{9BFD6D3E-5638-4E6B-8275-1BB758536EFA}"/>
    <cellStyle name="Bad 31" xfId="3276" xr:uid="{20F30862-4AF2-4C73-B774-B2C6A0AA5673}"/>
    <cellStyle name="Bad 32" xfId="3277" xr:uid="{1B083970-C234-4327-A8DA-7E57FC58B7FB}"/>
    <cellStyle name="Bad 33" xfId="3278" xr:uid="{6F269167-5321-408C-BC53-7DB09DEC90F9}"/>
    <cellStyle name="Bad 34" xfId="3279" xr:uid="{58D6FF01-9A24-4808-897D-214D6FFCC842}"/>
    <cellStyle name="Bad 35" xfId="3280" xr:uid="{08346406-9DFA-4812-954E-BE8589840F95}"/>
    <cellStyle name="Bad 36" xfId="3281" xr:uid="{116CC38B-B227-4E16-AF9B-1F3B56416687}"/>
    <cellStyle name="Bad 37" xfId="3282" xr:uid="{2A4C5247-3A46-49B9-BBA5-034F4E82D20A}"/>
    <cellStyle name="Bad 38" xfId="3283" xr:uid="{C24BE3B5-F6AE-4E67-81D8-888A6B416F88}"/>
    <cellStyle name="Bad 39" xfId="3284" xr:uid="{70287826-1651-492A-85D9-81853353C79D}"/>
    <cellStyle name="Bad 4" xfId="3285" xr:uid="{6B40CA20-502F-48FE-8A71-FC3B41FC7830}"/>
    <cellStyle name="Bad 4 2" xfId="4961" xr:uid="{DDD5E996-8BF0-46B1-918A-539300B05D3C}"/>
    <cellStyle name="Bad 4 2 2" xfId="10763" xr:uid="{3D6E05AB-6CFC-4555-9CA5-701101D04750}"/>
    <cellStyle name="Bad 4 3" xfId="10764" xr:uid="{EDDFCDAB-15AF-406F-BB6E-6349828A4029}"/>
    <cellStyle name="Bad 4 4" xfId="7076" xr:uid="{9BEEDE82-CB37-422E-B959-84864AD6F80F}"/>
    <cellStyle name="Bad 40" xfId="3286" xr:uid="{3A20A572-E879-47A5-A802-B2DAB24289F7}"/>
    <cellStyle name="Bad 41" xfId="3287" xr:uid="{D468B6F7-D9B8-49DB-8DF5-EDCD3434D411}"/>
    <cellStyle name="Bad 42" xfId="3288" xr:uid="{F474E160-9183-41A2-8702-8B9E2475EC95}"/>
    <cellStyle name="Bad 43" xfId="3289" xr:uid="{53659C53-84B2-49F1-A311-207A5EF0F093}"/>
    <cellStyle name="Bad 44" xfId="3290" xr:uid="{6834EB23-323C-49C0-820D-A4E0825DD515}"/>
    <cellStyle name="Bad 45" xfId="3291" xr:uid="{6F018DA8-CCCB-46FF-A92C-3EAEEF2FB721}"/>
    <cellStyle name="Bad 46" xfId="3292" xr:uid="{BB909A31-7373-4474-973E-F1F93F964B0C}"/>
    <cellStyle name="Bad 47" xfId="3293" xr:uid="{D2A6AC70-F917-4721-94F7-40961175404E}"/>
    <cellStyle name="Bad 48" xfId="3294" xr:uid="{F861D405-1740-44A8-8A88-F049C8B2DC4F}"/>
    <cellStyle name="Bad 49" xfId="3295" xr:uid="{9C7A6763-E4AA-447E-BC7D-BEE94D843277}"/>
    <cellStyle name="Bad 5" xfId="3296" xr:uid="{7AA2C9C5-CE82-4F28-97C8-3956CA78AE1C}"/>
    <cellStyle name="Bad 5 2" xfId="10765" xr:uid="{38428C3A-7B2C-4324-833D-C24357D5D80E}"/>
    <cellStyle name="Bad 5 3" xfId="10766" xr:uid="{122A6DF0-847E-4D7F-87CC-CDBEDE372055}"/>
    <cellStyle name="Bad 5 4" xfId="7077" xr:uid="{F9589B34-F3A4-4E07-B72B-C51C106FAA68}"/>
    <cellStyle name="Bad 50" xfId="3297" xr:uid="{20CAA767-D07F-4DF8-B424-87065157B7EF}"/>
    <cellStyle name="Bad 51" xfId="3298" xr:uid="{B320E4B3-04F2-4E73-A479-B0406D99FC27}"/>
    <cellStyle name="Bad 52" xfId="3299" xr:uid="{6EB7E407-8825-4087-A6F9-D9E6BAF6C26D}"/>
    <cellStyle name="Bad 53" xfId="3300" xr:uid="{9EDBC189-6C8F-463C-B759-F71E6E7FDF51}"/>
    <cellStyle name="Bad 54" xfId="3301" xr:uid="{501278DF-E414-4FEA-8EB2-AFAE1001A88E}"/>
    <cellStyle name="Bad 55" xfId="3302" xr:uid="{D3B44513-509D-4A65-AD82-EA701952CE9A}"/>
    <cellStyle name="Bad 56" xfId="3303" xr:uid="{55AFF6EF-FAC6-40C6-9CC5-0A735E66F51E}"/>
    <cellStyle name="Bad 57" xfId="3304" xr:uid="{41D85FF8-036E-4AE1-B40F-7D71B332F94D}"/>
    <cellStyle name="Bad 58" xfId="3305" xr:uid="{5DDFB097-6E06-4114-8C58-721D6EC87B7C}"/>
    <cellStyle name="Bad 59" xfId="3306" xr:uid="{2F56974D-2AFC-48B5-B6F2-F44DB150109F}"/>
    <cellStyle name="Bad 6" xfId="3307" xr:uid="{96318109-944F-4E5A-ADCD-85C578E3BC86}"/>
    <cellStyle name="Bad 6 2" xfId="10767" xr:uid="{507FDF11-E057-43D9-8BD5-0FBE893D779F}"/>
    <cellStyle name="Bad 6 3" xfId="10768" xr:uid="{5A015976-9543-4CF0-B7A7-CE44768C576E}"/>
    <cellStyle name="Bad 6 4" xfId="7078" xr:uid="{7A6C5EE1-85B1-4969-9F7A-57540D7DD4B7}"/>
    <cellStyle name="Bad 60" xfId="3308" xr:uid="{17DA62F1-4AF4-4177-89ED-C42807112194}"/>
    <cellStyle name="Bad 61" xfId="3309" xr:uid="{12747954-2DBE-4FE7-9715-073F299477E0}"/>
    <cellStyle name="Bad 62" xfId="3310" xr:uid="{4AC4E456-F13C-4658-BF4B-36C3237230F6}"/>
    <cellStyle name="Bad 63" xfId="3311" xr:uid="{71835F89-7B87-4403-96DD-FB86A2673039}"/>
    <cellStyle name="Bad 64" xfId="3312" xr:uid="{84FC0EA8-81AA-4CC1-94FA-823E1C4B1467}"/>
    <cellStyle name="Bad 65" xfId="3313" xr:uid="{9632F90E-0E26-46C9-89CF-8BE8C58625C2}"/>
    <cellStyle name="Bad 66" xfId="3314" xr:uid="{5351504F-23A2-426A-9221-72576486EBDE}"/>
    <cellStyle name="Bad 67" xfId="3315" xr:uid="{298A1CF1-8E57-42CA-9EE4-E9A35B57F172}"/>
    <cellStyle name="Bad 68" xfId="3316" xr:uid="{ADEB878C-F744-4A8E-8355-2A70D4266CFD}"/>
    <cellStyle name="Bad 69" xfId="3317" xr:uid="{1D0CA465-988D-4B3A-B26D-5297465CC03D}"/>
    <cellStyle name="Bad 7" xfId="3318" xr:uid="{EB4612FD-9065-4123-BE87-7ACED998EB16}"/>
    <cellStyle name="Bad 7 2" xfId="10769" xr:uid="{81BAB8E9-547A-46C6-A74D-4F2A2155EF92}"/>
    <cellStyle name="Bad 7 3" xfId="10770" xr:uid="{F8D785C4-9B19-4894-9DCE-F0648CA9196B}"/>
    <cellStyle name="Bad 7 4" xfId="7079" xr:uid="{834EED95-77C6-4A19-A59A-3244B5B70A4B}"/>
    <cellStyle name="Bad 70" xfId="3319" xr:uid="{03B4261F-3A32-4312-A095-04E62E5458C7}"/>
    <cellStyle name="Bad 71" xfId="3320" xr:uid="{72089FA8-C5E2-4F39-A513-14C36714D05D}"/>
    <cellStyle name="Bad 72" xfId="3321" xr:uid="{ED68CC57-929F-4EF8-B9CB-65EABA783F8A}"/>
    <cellStyle name="Bad 73" xfId="3322" xr:uid="{92C7D60E-2372-4F81-B764-DF262285B424}"/>
    <cellStyle name="Bad 74" xfId="3323" xr:uid="{8807187D-2D60-47C3-9391-5758E3DC6EDB}"/>
    <cellStyle name="Bad 75" xfId="3324" xr:uid="{398C7141-2040-43C5-B032-B296F6E1D35C}"/>
    <cellStyle name="Bad 76" xfId="3325" xr:uid="{9CE4E8FC-498A-471B-9B02-3AF6E3439342}"/>
    <cellStyle name="Bad 77" xfId="3326" xr:uid="{5E0F21DB-F282-4D56-9E34-A544B330D547}"/>
    <cellStyle name="Bad 78" xfId="3327" xr:uid="{D9B7C3DF-6263-4DC9-B2B8-049CCF18D426}"/>
    <cellStyle name="Bad 79" xfId="3328" xr:uid="{86E93B75-6DDC-4D6B-B4B5-94ECAE93A739}"/>
    <cellStyle name="Bad 8" xfId="3329" xr:uid="{B0F207CA-D360-4816-9967-92427B99416C}"/>
    <cellStyle name="Bad 8 2" xfId="10771" xr:uid="{9D0781C4-D2CF-4619-A395-A6F9AFE5434D}"/>
    <cellStyle name="Bad 8 3" xfId="10772" xr:uid="{EB3C1454-1480-47E5-9835-AD41A77B2754}"/>
    <cellStyle name="Bad 8 4" xfId="7080" xr:uid="{4F227AF8-B8AA-4D27-A7D6-127A2C30AC0E}"/>
    <cellStyle name="Bad 80" xfId="3330" xr:uid="{18EC3B66-B1CE-482F-BF43-49419BBAD93B}"/>
    <cellStyle name="Bad 81" xfId="3331" xr:uid="{531A4252-7301-4DDF-9554-273B67381ED3}"/>
    <cellStyle name="Bad 82" xfId="3332" xr:uid="{71697D3B-DF1D-4D0F-BB0C-72F30C75AF13}"/>
    <cellStyle name="Bad 83" xfId="3333" xr:uid="{19FAFAE2-1221-4443-B533-5A78F0AEDB72}"/>
    <cellStyle name="Bad 84" xfId="3334" xr:uid="{CAC61EE6-0B1C-4F68-8264-731732838BF7}"/>
    <cellStyle name="Bad 85" xfId="3335" xr:uid="{B2814B98-0FD8-4489-A01D-200C7CED4858}"/>
    <cellStyle name="Bad 86" xfId="3336" xr:uid="{0F171AE4-2B36-413F-A6AB-6F498145CEF9}"/>
    <cellStyle name="Bad 87" xfId="3337" xr:uid="{E9D40A59-8049-4F6B-BA07-979A06485A86}"/>
    <cellStyle name="Bad 88" xfId="3338" xr:uid="{7C9D8D66-A048-4781-9780-E16253201D58}"/>
    <cellStyle name="Bad 9" xfId="3339" xr:uid="{83CB0F19-F322-402F-974A-C9BCA7BEFC28}"/>
    <cellStyle name="Bad 9 2" xfId="10773" xr:uid="{28D448DA-06F4-44B0-9B7A-8AB00A026C97}"/>
    <cellStyle name="Bad 9 3" xfId="10774" xr:uid="{343E7766-3398-49D5-92A3-8A721547DA98}"/>
    <cellStyle name="Bad 9 4" xfId="7081" xr:uid="{05C59215-F71E-4C02-9134-CFD3FA60B915}"/>
    <cellStyle name="BL - Style2" xfId="5185" xr:uid="{E039DEAB-C9D3-43D3-BB36-E569C3D88E1E}"/>
    <cellStyle name="Blue" xfId="10775" xr:uid="{019A1676-E031-4D47-A3FA-3DE89536BD7E}"/>
    <cellStyle name="Body" xfId="275" xr:uid="{1232A67F-D390-490F-ADE6-F7BA981E73A3}"/>
    <cellStyle name="Body 2" xfId="10776" xr:uid="{6291B738-BFD9-489D-9BE4-FD2ABF485183}"/>
    <cellStyle name="Body 3" xfId="10777" xr:uid="{CAD7ADAA-8D6C-4391-8EA5-896F2F7A9AB8}"/>
    <cellStyle name="BOLD10 - Style1" xfId="5186" xr:uid="{B92AED4B-8295-460B-A2DB-53DBE871AA46}"/>
    <cellStyle name="BOLD12 - Style3" xfId="5187" xr:uid="{BD7C9023-4B47-482E-A87D-2F83CD46481B}"/>
    <cellStyle name="Brand Align Left Text" xfId="276" xr:uid="{91585756-88CB-4542-9DF8-4C92BEA49F61}"/>
    <cellStyle name="Brand Default" xfId="277" xr:uid="{FEA30373-E9A4-4113-A174-C555E627996C}"/>
    <cellStyle name="Brand Percent" xfId="278" xr:uid="{AEC769BC-7361-4AA2-B5BF-50BE4AA23321}"/>
    <cellStyle name="Brand Source" xfId="279" xr:uid="{E14D04F8-BC69-4755-9241-1879C9EEE59A}"/>
    <cellStyle name="Brand Subtitle with Underline" xfId="280" xr:uid="{FBE19F20-BE26-4694-8140-86F998FCC6B2}"/>
    <cellStyle name="Brand Subtitle without Underline" xfId="281" xr:uid="{548713BF-3315-46E3-81D2-77E97370CC89}"/>
    <cellStyle name="Brand Title" xfId="282" xr:uid="{429B7DA1-F52E-4272-8D77-230605A78252}"/>
    <cellStyle name="C￥AØ_¿μ¾÷CoE² " xfId="283" xr:uid="{A4FCEAEC-D946-432F-A505-2A5CD5330C6F}"/>
    <cellStyle name="Ç¥ÁØ_laroux" xfId="10778" xr:uid="{650F7B19-096F-4D0E-9C95-49669E7CC939}"/>
    <cellStyle name="Calc C - Style1" xfId="10779" xr:uid="{2A65C1E3-824C-48BF-ABA4-E88174E49D28}"/>
    <cellStyle name="Calc C - Style2" xfId="10780" xr:uid="{0BA5D67B-66C1-4FE0-8A7B-F2D03FE5B7F1}"/>
    <cellStyle name="Calc C - Style3" xfId="10781" xr:uid="{430573B3-4565-431E-940A-060B18E97716}"/>
    <cellStyle name="Calc C - Style4" xfId="10782" xr:uid="{FDAC92C4-8C45-4BB9-B985-DA3875BCDBBB}"/>
    <cellStyle name="Calc C - Style5" xfId="10783" xr:uid="{6381958C-992A-4F62-9FAF-F5A53A15CA4A}"/>
    <cellStyle name="Calc C - Style6" xfId="10784" xr:uid="{35C029C8-452C-4704-89B3-663C71E34649}"/>
    <cellStyle name="Calc C - Style7" xfId="10785" xr:uid="{34801C26-7DB7-4649-BC6E-D7B268CDDDA9}"/>
    <cellStyle name="Calc C - Style8" xfId="10786" xr:uid="{C448CF61-AF73-4F23-A794-D75EC7282167}"/>
    <cellStyle name="Calc Currency (0)" xfId="284" xr:uid="{02A5BA25-838D-4119-922A-986448082FE0}"/>
    <cellStyle name="Calc Currency (0) 2" xfId="6155" xr:uid="{636FCBB4-1ECD-4522-9A21-B112850E80FA}"/>
    <cellStyle name="Calc Currency (0) 2 2" xfId="10787" xr:uid="{DED0ABD0-F0CC-4552-8314-593B71857E5A}"/>
    <cellStyle name="Calc Currency (0) 3" xfId="5806" xr:uid="{ECD3C640-6086-47E4-9FA0-F5FA6B8E21C9}"/>
    <cellStyle name="Calc Currency (0) 4" xfId="5188" xr:uid="{3F4764FF-2F29-4D29-9D0B-A2E50065677C}"/>
    <cellStyle name="Calc Currency (0)_1a FND-InfoRqd-YA2010 - Brenda" xfId="10788" xr:uid="{94DFA52A-0F09-4BA0-A407-D9FBD83F1D34}"/>
    <cellStyle name="Calc Currency (2)" xfId="285" xr:uid="{A4DCF819-996C-42A4-9D61-A84221E733D1}"/>
    <cellStyle name="Calc Currency (2) 2" xfId="286" xr:uid="{9B5892EF-EC4E-4A13-83CE-686E245B702E}"/>
    <cellStyle name="Calc Currency (2) 3" xfId="287" xr:uid="{DC82CC3F-214B-4313-9C1F-8A6B2C49C4D2}"/>
    <cellStyle name="Calc Currency (2) 4" xfId="288" xr:uid="{89DF680A-758A-41F3-AE02-3F4735404E56}"/>
    <cellStyle name="Calc Currency (2) 5" xfId="5807" xr:uid="{84C1C2B1-FDAA-46ED-84E4-4B1140205FD8}"/>
    <cellStyle name="Calc Currency (2) 6" xfId="5189" xr:uid="{B28CF57E-6E20-41D9-80F4-05C48A813DEC}"/>
    <cellStyle name="Calc Percent (0)" xfId="289" xr:uid="{138DB885-4536-40B7-A9E1-D8FF360C6E10}"/>
    <cellStyle name="Calc Percent (0) 2" xfId="290" xr:uid="{2C6A3AB7-63CC-4CBF-8FA9-D60D5CA143E4}"/>
    <cellStyle name="Calc Percent (0) 3" xfId="291" xr:uid="{81B9327D-1840-43E5-8B55-E91E97D401DD}"/>
    <cellStyle name="Calc Percent (0) 4" xfId="292" xr:uid="{52086615-27BF-4DAA-9768-36DF7261BD36}"/>
    <cellStyle name="Calc Percent (0) 5" xfId="5808" xr:uid="{6EA9EC5C-60F7-4072-A0CF-2982C2CAFEAB}"/>
    <cellStyle name="Calc Percent (0) 6" xfId="5190" xr:uid="{65E31C42-08E9-40C3-8AB5-BD9A8EE3D06B}"/>
    <cellStyle name="Calc Percent (1)" xfId="293" xr:uid="{7847E435-9BA7-4903-8319-A85D4A9C8059}"/>
    <cellStyle name="Calc Percent (1) 2" xfId="294" xr:uid="{FADA4979-A9CB-4CA0-8AD0-8C066397CAF7}"/>
    <cellStyle name="Calc Percent (1) 3" xfId="295" xr:uid="{D3652FBA-CBCF-4075-813A-EF51F836E80B}"/>
    <cellStyle name="Calc Percent (1) 4" xfId="296" xr:uid="{FC38F58D-E737-4A78-A084-0999E90E89C2}"/>
    <cellStyle name="Calc Percent (1) 5" xfId="5809" xr:uid="{E0702E2B-C356-4F82-AD6C-03889E0584DD}"/>
    <cellStyle name="Calc Percent (1) 6" xfId="5191" xr:uid="{41E191E6-EAA6-4C23-9360-545CF835F53A}"/>
    <cellStyle name="Calc Percent (1)_1a FND-InfoRqd-YA2010 - Brenda" xfId="10789" xr:uid="{97F2B371-B964-4022-9030-DB12EBCC4A3F}"/>
    <cellStyle name="Calc Percent (2)" xfId="297" xr:uid="{E4B33DB7-31F3-4395-AF76-3F60038A096E}"/>
    <cellStyle name="Calc Percent (2) 2" xfId="6156" xr:uid="{787F879B-80F6-4F06-ACC0-14DCAEDC9442}"/>
    <cellStyle name="Calc Percent (2) 2 2" xfId="10790" xr:uid="{8B850F61-ED0D-4E01-A65F-3D7084DA4EB0}"/>
    <cellStyle name="Calc Percent (2) 3" xfId="5810" xr:uid="{81845A4F-AE35-4570-ACB2-47FF756D47D7}"/>
    <cellStyle name="Calc Percent (2) 4" xfId="5192" xr:uid="{1A6B8684-7FC7-421C-AE2E-0B824EAF034C}"/>
    <cellStyle name="Calc Percent (2)_1a FND-InfoRqd-YA2010 - Brenda" xfId="10791" xr:uid="{CD240921-6783-4F7C-90A1-3ABDDE7EBA29}"/>
    <cellStyle name="Calc Units (0)" xfId="298" xr:uid="{00D4163F-2C91-4DB4-BFE7-03D18EB5AE68}"/>
    <cellStyle name="Calc Units (0) 2" xfId="299" xr:uid="{4B8DF19F-70E2-44D3-A931-2C851EB5DE50}"/>
    <cellStyle name="Calc Units (0) 3" xfId="300" xr:uid="{EB05209F-1514-4610-8249-C315AA1EDCD2}"/>
    <cellStyle name="Calc Units (0) 4" xfId="301" xr:uid="{2063652D-6711-445C-8C40-0B5723C2A46A}"/>
    <cellStyle name="Calc Units (0) 5" xfId="5811" xr:uid="{FA1577A6-00D0-428C-8AEB-113C6477AE96}"/>
    <cellStyle name="Calc Units (0) 6" xfId="5193" xr:uid="{3D45DB36-585B-4A3E-A20C-1BD1C5FF0874}"/>
    <cellStyle name="Calc Units (0)_1a FND-InfoRqd-YA2010 - Brenda" xfId="10792" xr:uid="{8C5CB541-4A50-4147-BA9E-F647E83653E1}"/>
    <cellStyle name="Calc Units (1)" xfId="302" xr:uid="{A04BE2F5-BE96-4D34-9063-2B7ED18E17BC}"/>
    <cellStyle name="Calc Units (1) 2" xfId="303" xr:uid="{70657AE9-AEE2-4A6B-8A9B-3EC5B367567E}"/>
    <cellStyle name="Calc Units (1) 3" xfId="304" xr:uid="{09CC2818-1706-4245-810A-846C1CED882D}"/>
    <cellStyle name="Calc Units (1) 4" xfId="305" xr:uid="{186ADC8A-4A7E-4BA7-B012-C1B04C8BC178}"/>
    <cellStyle name="Calc Units (1) 5" xfId="5812" xr:uid="{3FFDC72A-5933-492E-AD22-6480E5F69F60}"/>
    <cellStyle name="Calc Units (1) 6" xfId="5194" xr:uid="{384D89F2-26A1-49EF-AAA7-D9EC99FBFD93}"/>
    <cellStyle name="Calc Units (1)_1a FND-InfoRqd-YA2010 - Brenda" xfId="10793" xr:uid="{A720DB11-C06E-4E28-915A-29B1AF43F0A7}"/>
    <cellStyle name="Calc Units (2)" xfId="306" xr:uid="{B89A6735-4C58-4099-88D7-BB21741740B4}"/>
    <cellStyle name="Calc Units (2) 2" xfId="307" xr:uid="{68CE2204-7E4B-47D7-8EDE-1C18F5872BC7}"/>
    <cellStyle name="Calc Units (2) 3" xfId="308" xr:uid="{4F2E5D92-D34C-446C-9ED3-9E1673860A18}"/>
    <cellStyle name="Calc Units (2) 4" xfId="309" xr:uid="{EF2CFB62-5475-49A8-B1F0-AFA2FC5E114E}"/>
    <cellStyle name="Calc Units (2) 5" xfId="5813" xr:uid="{7188D02E-A459-45A3-ACD9-C8D1FAE96E12}"/>
    <cellStyle name="Calc Units (2) 6" xfId="5195" xr:uid="{27AF11E3-2D44-4C0D-99D9-A4EF8C5E24F6}"/>
    <cellStyle name="Calculation" xfId="20" builtinId="22" customBuiltin="1"/>
    <cellStyle name="Calculation 10" xfId="3340" xr:uid="{C7641906-52CC-41DD-855A-C647E0B447E6}"/>
    <cellStyle name="Calculation 10 2" xfId="10794" xr:uid="{0DAFD0D9-A2E2-4D67-B645-C1C7989AB4BD}"/>
    <cellStyle name="Calculation 10 3" xfId="10795" xr:uid="{7FD8E301-27B0-4DC0-92C3-94429981E3E9}"/>
    <cellStyle name="Calculation 10 4" xfId="7082" xr:uid="{233FB864-0464-411D-B460-8170746A0940}"/>
    <cellStyle name="Calculation 11" xfId="3341" xr:uid="{95B15649-8841-48C7-B031-C2BED64482D3}"/>
    <cellStyle name="Calculation 11 2" xfId="10796" xr:uid="{12E0B3B8-C60B-47ED-BC77-AD9C0F93C726}"/>
    <cellStyle name="Calculation 11 3" xfId="10797" xr:uid="{BCA6417C-F397-4B4C-879B-99E71359FBDC}"/>
    <cellStyle name="Calculation 11 4" xfId="7083" xr:uid="{F06AF3A1-85E9-4341-BE55-B9CA9FD2F7F3}"/>
    <cellStyle name="Calculation 12" xfId="3342" xr:uid="{B80B8BCB-63BF-4699-A662-BA89BC8019E7}"/>
    <cellStyle name="Calculation 12 2" xfId="10798" xr:uid="{8AD29336-2A28-47B0-A013-AF9CEDFE0CA9}"/>
    <cellStyle name="Calculation 12 3" xfId="10799" xr:uid="{82828A84-D228-40C0-A505-C6FB1ED32B36}"/>
    <cellStyle name="Calculation 12 4" xfId="7084" xr:uid="{AB099C6C-00E5-4002-A5CC-60EA9F3378F8}"/>
    <cellStyle name="Calculation 13" xfId="3343" xr:uid="{07E1E836-2BA7-48B2-A823-7602F2A8D409}"/>
    <cellStyle name="Calculation 13 2" xfId="10800" xr:uid="{C16C4272-F679-4F3B-BFFA-B39097E9BB22}"/>
    <cellStyle name="Calculation 13 3" xfId="10801" xr:uid="{9EC92E8C-191F-439F-AA7B-B9BAA3F8103F}"/>
    <cellStyle name="Calculation 13 4" xfId="7085" xr:uid="{A53EE690-D85C-419B-812F-E6A1D8EC5C1E}"/>
    <cellStyle name="Calculation 14" xfId="3344" xr:uid="{EBCE5286-5887-4A63-BD6C-C08EBBE85845}"/>
    <cellStyle name="Calculation 14 2" xfId="10802" xr:uid="{03B6C817-5396-41AA-BD4A-95F97A917BA7}"/>
    <cellStyle name="Calculation 14 3" xfId="10803" xr:uid="{35B3DDE7-DE6F-4791-93D6-03744E8A53FA}"/>
    <cellStyle name="Calculation 14 4" xfId="7086" xr:uid="{0A94AF86-27A5-490C-8793-D514486C896B}"/>
    <cellStyle name="Calculation 15" xfId="3345" xr:uid="{9DE8DA3E-8A8C-46CC-8946-FF30E5DECF47}"/>
    <cellStyle name="Calculation 15 2" xfId="10804" xr:uid="{A47F58AB-CD89-475E-971D-34C30EFAF899}"/>
    <cellStyle name="Calculation 15 3" xfId="10805" xr:uid="{32BE6CBC-4A04-4386-8FB7-FD7F21F800FC}"/>
    <cellStyle name="Calculation 15 4" xfId="7087" xr:uid="{86D38FF1-5950-4FED-AED7-4B4CD248426B}"/>
    <cellStyle name="Calculation 16" xfId="3346" xr:uid="{B4A606F3-92F0-4AC7-97B2-4344323EC175}"/>
    <cellStyle name="Calculation 16 2" xfId="10806" xr:uid="{E8DB5AA6-21FB-4278-B1E6-02B5CCEBEA5F}"/>
    <cellStyle name="Calculation 16 3" xfId="10807" xr:uid="{44353C78-2D98-4C44-BB6A-5409B318327D}"/>
    <cellStyle name="Calculation 16 4" xfId="7088" xr:uid="{F1083659-46E8-4D7A-B482-0009D451030D}"/>
    <cellStyle name="Calculation 17" xfId="3347" xr:uid="{4980AAFC-73DE-4C17-AC9E-E6590EDC8FCA}"/>
    <cellStyle name="Calculation 17 2" xfId="10808" xr:uid="{063B686D-8CC8-4BBD-8F63-44066245B2FB}"/>
    <cellStyle name="Calculation 17 3" xfId="10809" xr:uid="{45FEFE58-BFC7-4592-BC89-EBC611501249}"/>
    <cellStyle name="Calculation 17 4" xfId="7089" xr:uid="{86643ACB-2E0E-451C-BA2A-67AC0787761E}"/>
    <cellStyle name="Calculation 18" xfId="3348" xr:uid="{1AEEB01F-75F9-4416-B666-2660DB73B8D2}"/>
    <cellStyle name="Calculation 18 2" xfId="10810" xr:uid="{3C2AFDFF-4BF1-4E91-9555-D80B5180ADE6}"/>
    <cellStyle name="Calculation 18 3" xfId="10811" xr:uid="{9A62DAF0-A8CF-476D-866A-687F821E8DEF}"/>
    <cellStyle name="Calculation 19" xfId="3349" xr:uid="{38CC3090-95F2-4BA3-87C0-34E4AF1489EA}"/>
    <cellStyle name="Calculation 19 2" xfId="13521" xr:uid="{DF891251-93BC-443E-AD80-56BE36459859}"/>
    <cellStyle name="Calculation 19 3" xfId="6529" xr:uid="{FBF61257-6E8A-4BDE-A656-868881719789}"/>
    <cellStyle name="Calculation 2" xfId="1427" xr:uid="{4A2884B0-8807-49B9-BFB3-E627F4E2BCE2}"/>
    <cellStyle name="Calculation 2 10" xfId="10812" xr:uid="{2A86DF9F-C1AA-41E1-9835-C772AC3A8DD4}"/>
    <cellStyle name="Calculation 2 10 2" xfId="10813" xr:uid="{FF1E93E5-1E8A-42B3-9E41-1B5918649EB9}"/>
    <cellStyle name="Calculation 2 10 2 2" xfId="13530" xr:uid="{38F7B427-82AB-42E4-9932-24E2AD7E5142}"/>
    <cellStyle name="Calculation 2 10 3" xfId="13529" xr:uid="{71104B97-A8E0-40F6-AE0B-7679B0CCA482}"/>
    <cellStyle name="Calculation 2 11" xfId="10814" xr:uid="{A1583637-B095-42FC-ACE3-6538F76D06A2}"/>
    <cellStyle name="Calculation 2 12" xfId="10815" xr:uid="{0281406B-B859-4B9F-940B-5831469D8297}"/>
    <cellStyle name="Calculation 2 13" xfId="5196" xr:uid="{B0445414-9EE5-4C7B-B512-042E400A6136}"/>
    <cellStyle name="Calculation 2 14" xfId="13817" xr:uid="{879F9F3D-4F01-4F3F-ADC2-03469460E6E7}"/>
    <cellStyle name="Calculation 2 2" xfId="4720" xr:uid="{BC209DE3-E47D-435B-A341-F1E0EC2C733C}"/>
    <cellStyle name="Calculation 2 2 2" xfId="10817" xr:uid="{73DA763C-74E5-46F7-AC51-E04B777DD0F9}"/>
    <cellStyle name="Calculation 2 2 2 2" xfId="13532" xr:uid="{08E39071-2A5B-44F2-BD6C-C897C28A6A57}"/>
    <cellStyle name="Calculation 2 2 3" xfId="13531" xr:uid="{FDA773E1-A126-45F3-B50A-FDE460B10340}"/>
    <cellStyle name="Calculation 2 2 4" xfId="10816" xr:uid="{384CD56E-BA6F-467E-A57D-3C7A59EAD46C}"/>
    <cellStyle name="Calculation 2 3" xfId="10818" xr:uid="{381AC8C5-0358-4D1A-8EAF-FAC66B436863}"/>
    <cellStyle name="Calculation 2 3 2" xfId="10819" xr:uid="{6A72DC1D-26B2-4D27-AE6A-740CE6AA5171}"/>
    <cellStyle name="Calculation 2 3 2 2" xfId="13534" xr:uid="{A78589CD-CCD3-4B54-BBFF-2DB998AA1AA6}"/>
    <cellStyle name="Calculation 2 3 3" xfId="13533" xr:uid="{8DC67A3E-0854-4910-B9A6-5579212C606F}"/>
    <cellStyle name="Calculation 2 4" xfId="10820" xr:uid="{0C25F8FD-0369-46C3-B29C-AD5F57098C3B}"/>
    <cellStyle name="Calculation 2 4 2" xfId="10821" xr:uid="{866ED433-86A9-4F86-8F51-0314B86E8186}"/>
    <cellStyle name="Calculation 2 4 2 2" xfId="13536" xr:uid="{B449FFE4-FDD5-41F0-B524-DAA4EA9D73BE}"/>
    <cellStyle name="Calculation 2 4 3" xfId="13535" xr:uid="{9A6B2297-58BD-4F3B-B445-5E88F18F0940}"/>
    <cellStyle name="Calculation 2 5" xfId="10822" xr:uid="{2CC5B51D-E150-4F38-B07F-2952D6521993}"/>
    <cellStyle name="Calculation 2 5 2" xfId="10823" xr:uid="{10AC23FD-FE0E-418D-B6FD-469B842F9634}"/>
    <cellStyle name="Calculation 2 5 2 2" xfId="13538" xr:uid="{2AECA639-C4F2-467B-8452-2941B87006D9}"/>
    <cellStyle name="Calculation 2 5 3" xfId="13537" xr:uid="{8A1E71EB-5E34-45AD-A982-176E46A3D40E}"/>
    <cellStyle name="Calculation 2 6" xfId="10824" xr:uid="{6DCB8C5D-805B-446F-ADD4-A9BD79B892C4}"/>
    <cellStyle name="Calculation 2 6 2" xfId="10825" xr:uid="{F563CC5A-F167-4DC0-9BCB-DFA5A05588D1}"/>
    <cellStyle name="Calculation 2 6 2 2" xfId="13540" xr:uid="{7BF2EE0B-AFCB-465C-94F1-47E90EFD5540}"/>
    <cellStyle name="Calculation 2 6 3" xfId="13539" xr:uid="{23724B1A-32AE-40A5-B450-7B640A7D88CC}"/>
    <cellStyle name="Calculation 2 7" xfId="10826" xr:uid="{480B6FE8-E3D6-45F2-B544-3351526F7AF7}"/>
    <cellStyle name="Calculation 2 7 2" xfId="10827" xr:uid="{FB08DD03-23F7-46BF-8BBF-A310EBF7698C}"/>
    <cellStyle name="Calculation 2 7 2 2" xfId="13542" xr:uid="{A7DDDBF9-664D-41D5-8D99-6652E8D4B0CB}"/>
    <cellStyle name="Calculation 2 7 3" xfId="13541" xr:uid="{4C1BBB13-D740-4456-AF33-F47218B135A9}"/>
    <cellStyle name="Calculation 2 8" xfId="10828" xr:uid="{19C1C66B-9A63-4DE6-8503-A9941DF0AD02}"/>
    <cellStyle name="Calculation 2 8 2" xfId="10829" xr:uid="{FB57ECD7-089F-421E-81F6-D03BE46A4286}"/>
    <cellStyle name="Calculation 2 8 2 2" xfId="13544" xr:uid="{1B4CE848-6E9E-4317-A076-2C6DD635F254}"/>
    <cellStyle name="Calculation 2 8 3" xfId="13543" xr:uid="{E1EB6E03-CD5B-45F0-91C9-7ED7C4FFC35C}"/>
    <cellStyle name="Calculation 2 9" xfId="10830" xr:uid="{8839748D-FD58-4F6A-B109-A6EDCEAA463F}"/>
    <cellStyle name="Calculation 2 9 2" xfId="10831" xr:uid="{B2E835A5-CC1A-4786-81A3-658A79DB3226}"/>
    <cellStyle name="Calculation 2 9 2 2" xfId="13546" xr:uid="{9864AD93-9034-4AFC-A66A-67517C05EC70}"/>
    <cellStyle name="Calculation 2 9 3" xfId="13545" xr:uid="{9EBC409A-B4F2-4447-88F3-637806D13F70}"/>
    <cellStyle name="Calculation 20" xfId="3350" xr:uid="{1801B6D9-7CAE-452F-A273-AE4DF85C8AD1}"/>
    <cellStyle name="Calculation 20 2" xfId="13479" xr:uid="{4E0E3029-495F-4344-A7AA-C7E9D2EBE136}"/>
    <cellStyle name="Calculation 20 3" xfId="5814" xr:uid="{B969026C-BD4F-4BA8-8264-1248FC14D69D}"/>
    <cellStyle name="Calculation 21" xfId="3351" xr:uid="{086252AF-F37D-4362-A2B4-3E950DED3C5E}"/>
    <cellStyle name="Calculation 22" xfId="3352" xr:uid="{B505B53A-0A36-45F5-91FE-4774F263CAB9}"/>
    <cellStyle name="Calculation 23" xfId="3353" xr:uid="{01A57F1C-A5C8-4C8A-AC41-2A505A18C6C0}"/>
    <cellStyle name="Calculation 24" xfId="3354" xr:uid="{64B29DB3-2080-49D8-8870-14FE748893BC}"/>
    <cellStyle name="Calculation 25" xfId="3355" xr:uid="{9C672308-863B-4021-89F6-83B4C77E13DE}"/>
    <cellStyle name="Calculation 26" xfId="3356" xr:uid="{2ED32DFC-FC60-4481-998E-3C8F3836EDEC}"/>
    <cellStyle name="Calculation 27" xfId="3357" xr:uid="{ED8AF134-C931-4CA3-8028-928020334D29}"/>
    <cellStyle name="Calculation 28" xfId="3358" xr:uid="{68D1CF8F-B593-43E1-AC24-F18FF10B862E}"/>
    <cellStyle name="Calculation 29" xfId="3359" xr:uid="{8B29E012-112D-4E42-8AC0-19C897DFF471}"/>
    <cellStyle name="Calculation 3" xfId="3360" xr:uid="{54FE1682-01FB-459D-80DA-16C0FD707C55}"/>
    <cellStyle name="Calculation 3 2" xfId="4915" xr:uid="{5F9B8F71-816B-4A6F-A2BF-1F466CA339F2}"/>
    <cellStyle name="Calculation 3 2 2" xfId="10832" xr:uid="{59F48DF4-1567-4171-A099-EE7CEC9580C0}"/>
    <cellStyle name="Calculation 3 3" xfId="10833" xr:uid="{CB8CA494-60C4-44DD-971D-34B3230DB0C1}"/>
    <cellStyle name="Calculation 3 4" xfId="7090" xr:uid="{E2B3A0FA-4BEF-4493-9E94-D912D4844F10}"/>
    <cellStyle name="Calculation 3 5" xfId="13826" xr:uid="{260C56A6-2230-4FA1-89B6-718FE9A75AD7}"/>
    <cellStyle name="Calculation 30" xfId="3361" xr:uid="{6B511739-1EAF-4DEC-8F30-F8DB6773A852}"/>
    <cellStyle name="Calculation 31" xfId="3362" xr:uid="{68A4B38A-08AC-4D73-B175-2E55AFF08138}"/>
    <cellStyle name="Calculation 32" xfId="3363" xr:uid="{BC468A22-64A3-400F-A410-C6558738F3EE}"/>
    <cellStyle name="Calculation 33" xfId="3364" xr:uid="{2DF4DA71-6E5A-458C-B630-66084FDE631A}"/>
    <cellStyle name="Calculation 34" xfId="3365" xr:uid="{E59A3460-7F24-4EEC-9E7A-1266F44A5BEF}"/>
    <cellStyle name="Calculation 35" xfId="3366" xr:uid="{243FDFE8-6EFF-46ED-8DB0-F51FF305F331}"/>
    <cellStyle name="Calculation 36" xfId="3367" xr:uid="{2A15C0B8-4DFD-489D-8A77-A99171D39DFC}"/>
    <cellStyle name="Calculation 37" xfId="3368" xr:uid="{7F84ED46-3E83-4A40-89B4-67EEBED78856}"/>
    <cellStyle name="Calculation 38" xfId="3369" xr:uid="{4FA0EBBC-2628-4236-A314-EE231FAF4EDB}"/>
    <cellStyle name="Calculation 39" xfId="3370" xr:uid="{05D94048-99F3-4334-AF4F-8A55109C743D}"/>
    <cellStyle name="Calculation 4" xfId="3371" xr:uid="{770D0F20-4F13-4838-90AF-237AE292AE3D}"/>
    <cellStyle name="Calculation 4 2" xfId="4958" xr:uid="{8672AB4E-59EC-4F65-9017-4B6CB9FBBCEE}"/>
    <cellStyle name="Calculation 4 2 2" xfId="10834" xr:uid="{483829C5-83FC-46DF-814A-7404741CC1E6}"/>
    <cellStyle name="Calculation 4 3" xfId="10835" xr:uid="{9CE888C9-49BF-4DC4-A789-4C5683126FFB}"/>
    <cellStyle name="Calculation 4 4" xfId="7091" xr:uid="{3D03E56B-22D8-411F-930B-7753883D7748}"/>
    <cellStyle name="Calculation 4 5" xfId="13829" xr:uid="{62DADAB5-07D4-4AE5-9CC6-58B5709647C4}"/>
    <cellStyle name="Calculation 40" xfId="3372" xr:uid="{EF221C29-0C7C-44FA-8CEC-A26338895A62}"/>
    <cellStyle name="Calculation 41" xfId="3373" xr:uid="{70211597-D3B6-40D6-92EF-DA89CA751B6C}"/>
    <cellStyle name="Calculation 42" xfId="3374" xr:uid="{A95CE08A-6839-4175-9FBA-E65899C975DB}"/>
    <cellStyle name="Calculation 43" xfId="3375" xr:uid="{F0FB01BE-7A46-470D-AA90-48627D40ADD7}"/>
    <cellStyle name="Calculation 44" xfId="3376" xr:uid="{BC43F956-5339-4345-9050-30ED74F660D1}"/>
    <cellStyle name="Calculation 45" xfId="3377" xr:uid="{6F4E3FD6-E715-4025-B504-DB1B8FD1B3F4}"/>
    <cellStyle name="Calculation 46" xfId="3378" xr:uid="{EFB6CAA6-0865-4BE0-B114-4C69BC4DA93D}"/>
    <cellStyle name="Calculation 47" xfId="3379" xr:uid="{0C9CEC3E-AE0B-48F4-B853-BE4EE914FFB8}"/>
    <cellStyle name="Calculation 48" xfId="3380" xr:uid="{65F31D77-70D2-477C-8C2A-194D6331E776}"/>
    <cellStyle name="Calculation 49" xfId="3381" xr:uid="{6CB04EB2-4067-4AB9-8ED4-6FF0093B3DAF}"/>
    <cellStyle name="Calculation 5" xfId="3382" xr:uid="{EC653C36-42B5-4158-8BC7-7F791D9A7F43}"/>
    <cellStyle name="Calculation 5 2" xfId="10836" xr:uid="{AF960412-FBF2-4DDE-836B-F2FBA15D1E51}"/>
    <cellStyle name="Calculation 5 3" xfId="10837" xr:uid="{53F2383C-8558-4B62-916A-C641C9CAE7BC}"/>
    <cellStyle name="Calculation 5 4" xfId="7092" xr:uid="{19306FA2-FC34-4D7B-BAA9-028D0A6D18E6}"/>
    <cellStyle name="Calculation 50" xfId="3383" xr:uid="{1EBDCC71-B18C-43C8-9F8D-BA3ADE816DA7}"/>
    <cellStyle name="Calculation 51" xfId="3384" xr:uid="{C0E06CDA-4CCC-40A3-943F-FE4A35D741C5}"/>
    <cellStyle name="Calculation 52" xfId="3385" xr:uid="{66EE7D35-E8CB-4BC9-ADC3-815D55839C3F}"/>
    <cellStyle name="Calculation 53" xfId="3386" xr:uid="{2D2F59F1-7BA5-4017-92F6-7425279C3601}"/>
    <cellStyle name="Calculation 54" xfId="3387" xr:uid="{186178FF-8CEE-434F-B093-A7E1B8D31DF4}"/>
    <cellStyle name="Calculation 55" xfId="3388" xr:uid="{70478691-87DA-4557-9610-1EA6E6749B5B}"/>
    <cellStyle name="Calculation 56" xfId="3389" xr:uid="{BD333730-CDB4-40AD-977E-ED739572ABE4}"/>
    <cellStyle name="Calculation 57" xfId="3390" xr:uid="{6318011B-DF58-43EF-B25F-0709ABF49F03}"/>
    <cellStyle name="Calculation 58" xfId="3391" xr:uid="{F3833B2C-D67F-4905-9EFE-CFED605BE842}"/>
    <cellStyle name="Calculation 59" xfId="3392" xr:uid="{884B44DB-4CE0-466C-85E0-3BA41A064F96}"/>
    <cellStyle name="Calculation 6" xfId="3393" xr:uid="{8147E344-D428-4095-9B8E-689BA0808773}"/>
    <cellStyle name="Calculation 6 2" xfId="10838" xr:uid="{26B1029F-D7DA-498A-8F25-8B060CF88E9F}"/>
    <cellStyle name="Calculation 6 3" xfId="10839" xr:uid="{8372A7B0-3429-4C3E-86E8-0D29B1B06E01}"/>
    <cellStyle name="Calculation 6 4" xfId="7093" xr:uid="{E3FAF68A-8DD3-434A-B93B-6A01EB5F0128}"/>
    <cellStyle name="Calculation 60" xfId="3394" xr:uid="{0B570330-1E04-4EC2-B4B6-AB754E5B72AB}"/>
    <cellStyle name="Calculation 61" xfId="3395" xr:uid="{396673DA-A05E-4966-BCD4-D69B0F126507}"/>
    <cellStyle name="Calculation 62" xfId="3396" xr:uid="{F981F5EF-76D7-4ADC-BB82-E4CAC99E3A69}"/>
    <cellStyle name="Calculation 63" xfId="3397" xr:uid="{17D6A1FF-0B60-45C4-8E49-D0E168FDADE4}"/>
    <cellStyle name="Calculation 64" xfId="3398" xr:uid="{001F47AE-5853-40F5-B6A9-7992FAC3814A}"/>
    <cellStyle name="Calculation 65" xfId="3399" xr:uid="{DCF6F171-2BA0-41D0-B73D-B1BB34E66360}"/>
    <cellStyle name="Calculation 66" xfId="3400" xr:uid="{CBFDDE10-A784-435B-A66F-1FA79CA5CC63}"/>
    <cellStyle name="Calculation 67" xfId="3401" xr:uid="{8E4EE055-AFA4-4A7A-9AE1-125AD9CF5E68}"/>
    <cellStyle name="Calculation 68" xfId="3402" xr:uid="{9DCBBA09-AAEF-42A5-8B1A-FEF7C693F01F}"/>
    <cellStyle name="Calculation 69" xfId="3403" xr:uid="{A6DFDDBC-0FD0-44DD-9F43-6ACBF772F5D1}"/>
    <cellStyle name="Calculation 7" xfId="3404" xr:uid="{F23C6DF4-0434-44F6-BFB3-586D658A067D}"/>
    <cellStyle name="Calculation 7 2" xfId="10840" xr:uid="{80EB7F4D-E306-4CD0-BA90-3E9559048435}"/>
    <cellStyle name="Calculation 7 3" xfId="10841" xr:uid="{48067C70-75D7-4452-926E-E13EA39F6E6A}"/>
    <cellStyle name="Calculation 7 4" xfId="7094" xr:uid="{C3BD7896-B006-4BE5-8836-856936352218}"/>
    <cellStyle name="Calculation 70" xfId="3405" xr:uid="{60A3629D-5F7F-4D4E-9484-E3FF5E43738A}"/>
    <cellStyle name="Calculation 71" xfId="3406" xr:uid="{78A42CB6-5BE8-4666-BC38-156A3830B4EA}"/>
    <cellStyle name="Calculation 72" xfId="3407" xr:uid="{E3AD5074-7660-412E-BD28-86C530574BCA}"/>
    <cellStyle name="Calculation 73" xfId="3408" xr:uid="{5AD177FA-01FD-48EF-A045-993A40F3DA47}"/>
    <cellStyle name="Calculation 74" xfId="3409" xr:uid="{905B08FA-2AF4-4CAA-B2F1-5B399B93087D}"/>
    <cellStyle name="Calculation 75" xfId="3410" xr:uid="{55827B4F-D58F-4D60-9345-D20E869FE620}"/>
    <cellStyle name="Calculation 76" xfId="3411" xr:uid="{55EE5540-BBAA-4F88-9313-71E284368D7B}"/>
    <cellStyle name="Calculation 77" xfId="3412" xr:uid="{05700BBA-BB62-428B-9430-444A36543D04}"/>
    <cellStyle name="Calculation 78" xfId="3413" xr:uid="{5DD1C81B-EAE3-44AC-96C0-44CFBAED3DA7}"/>
    <cellStyle name="Calculation 79" xfId="3414" xr:uid="{F15C3664-42D3-40BA-99F9-6F096355433E}"/>
    <cellStyle name="Calculation 8" xfId="3415" xr:uid="{9046B047-7003-4C00-8ADF-3B9BB8DA5E77}"/>
    <cellStyle name="Calculation 8 2" xfId="10842" xr:uid="{2A82CC22-10DD-49A6-80B1-C42522AF7541}"/>
    <cellStyle name="Calculation 8 3" xfId="10843" xr:uid="{280029AE-18D1-483E-8A40-9CF2EF3A9CC1}"/>
    <cellStyle name="Calculation 8 4" xfId="7095" xr:uid="{1C2224A1-C266-4501-B203-DDA5A07F31C2}"/>
    <cellStyle name="Calculation 80" xfId="3416" xr:uid="{34D0DB33-072D-421F-83F5-4F44E65A5A19}"/>
    <cellStyle name="Calculation 81" xfId="3417" xr:uid="{133127D9-4128-4CF9-A0AA-9740F2FD46F5}"/>
    <cellStyle name="Calculation 82" xfId="3418" xr:uid="{430ECE52-D79D-4C96-8045-9A14E271011F}"/>
    <cellStyle name="Calculation 83" xfId="3419" xr:uid="{1C31607E-B736-409A-AFF2-2A4E8038B89C}"/>
    <cellStyle name="Calculation 84" xfId="3420" xr:uid="{04E18EBF-50A5-4F25-97F0-FA2DCA7E27ED}"/>
    <cellStyle name="Calculation 85" xfId="3421" xr:uid="{C9F7F1FB-6654-45DC-A227-4B09ABEF373C}"/>
    <cellStyle name="Calculation 86" xfId="3422" xr:uid="{EBBD576E-E0B8-42D7-ACF0-507AC4C98557}"/>
    <cellStyle name="Calculation 87" xfId="3423" xr:uid="{D17365C3-5ED0-48CD-A464-9ABFD32F9A87}"/>
    <cellStyle name="Calculation 88" xfId="3424" xr:uid="{BCF1D919-87C6-435C-B260-F47EAC17F5A1}"/>
    <cellStyle name="Calculation 9" xfId="3425" xr:uid="{A7B17389-D6BC-4A05-B476-694D5A68AF66}"/>
    <cellStyle name="Calculation 9 2" xfId="10844" xr:uid="{D4BEEF1B-E96E-4674-A99D-D87C3A52FC71}"/>
    <cellStyle name="Calculation 9 3" xfId="10845" xr:uid="{07098D90-D22D-4D40-8ADF-0F86646A09B4}"/>
    <cellStyle name="Calculation 9 4" xfId="7096" xr:uid="{48D3CE4E-B81E-423B-B13C-71B393E721B7}"/>
    <cellStyle name="category" xfId="310" xr:uid="{E3A18A25-ED68-4329-9CB7-B7CD029FF66D}"/>
    <cellStyle name="category 2" xfId="311" xr:uid="{447F251B-173F-47B8-AC7A-DC0FC84FF14F}"/>
    <cellStyle name="category 2 2" xfId="10846" xr:uid="{612610FC-0BA6-480A-A820-520BC3C7535D}"/>
    <cellStyle name="category 2 3" xfId="10847" xr:uid="{6F3AF098-3854-47CB-84EA-4AAE25D806C6}"/>
    <cellStyle name="category 3" xfId="312" xr:uid="{57AC9F3A-B22E-430C-8A3B-5B6790E6B8B3}"/>
    <cellStyle name="category 3 2" xfId="10848" xr:uid="{480C4A78-0E5E-4E96-BE55-D8F4169D9D48}"/>
    <cellStyle name="category 3 3" xfId="10849" xr:uid="{EAA5E329-1D73-4C6C-B109-FFB3E9DFE308}"/>
    <cellStyle name="category 4" xfId="313" xr:uid="{62CEF3C5-3B5D-46B7-88B1-B49DA9DE3C2E}"/>
    <cellStyle name="category 4 2" xfId="10850" xr:uid="{CAEAF67D-8813-4D43-82AA-15D282D82DB4}"/>
    <cellStyle name="category 4 3" xfId="10851" xr:uid="{DE890D56-EEBC-4B88-ABA6-9B85C245A40B}"/>
    <cellStyle name="category 5" xfId="10852" xr:uid="{BDD2CF97-4005-4C0C-B5C4-FE0427E0915B}"/>
    <cellStyle name="category 6" xfId="5815" xr:uid="{FD2329DD-5EAC-47C1-A68C-DFA56982A744}"/>
    <cellStyle name="category 7" xfId="5197" xr:uid="{D2B6CCAF-6A13-47A0-8A06-EF8F7DFE751E}"/>
    <cellStyle name="Change A&amp;ll" xfId="10853" xr:uid="{5449DB43-8E21-4DC1-931D-91BBA0C9A44C}"/>
    <cellStyle name="Change A&amp;ll 2" xfId="10854" xr:uid="{CDD09651-3450-456B-8816-260D5D30FA21}"/>
    <cellStyle name="Change A&amp;ll 2 2" xfId="10855" xr:uid="{403A53DB-9F52-43E4-BAD7-33A83EAC6E7C}"/>
    <cellStyle name="Change A&amp;ll 2 3" xfId="10856" xr:uid="{67D7BDEA-1FC4-47F8-8BDC-27FA75B9FE10}"/>
    <cellStyle name="Change A&amp;ll 3" xfId="10857" xr:uid="{C0FCC9D9-0696-4492-BA68-D29CCA079D88}"/>
    <cellStyle name="Change A&amp;ll 4" xfId="10858" xr:uid="{3AEA95B7-C4BE-4B8C-B57D-0A29C139B231}"/>
    <cellStyle name="Change A&amp;ll_1a FND-InfoRqd-YA2010 - Brenda" xfId="10859" xr:uid="{8A5B6B68-E397-4780-80C7-AAA95B6136DA}"/>
    <cellStyle name="Check Cell" xfId="22" builtinId="23" customBuiltin="1"/>
    <cellStyle name="Check Cell 10" xfId="3426" xr:uid="{24793F51-E013-4559-90F7-1673EF6722A2}"/>
    <cellStyle name="Check Cell 10 2" xfId="10860" xr:uid="{AA664556-0EB5-4D98-9F2C-78126746755F}"/>
    <cellStyle name="Check Cell 10 3" xfId="10861" xr:uid="{70AA8B2C-DAA3-400E-B331-F06825327724}"/>
    <cellStyle name="Check Cell 10 4" xfId="7097" xr:uid="{20835C4A-B345-4A12-BBD5-3DDBEA565496}"/>
    <cellStyle name="Check Cell 11" xfId="3427" xr:uid="{B0E0F97E-D71F-42A8-A18B-A171BC5011C3}"/>
    <cellStyle name="Check Cell 11 2" xfId="10862" xr:uid="{755EEB43-3765-43B5-A6B8-460158885460}"/>
    <cellStyle name="Check Cell 11 3" xfId="10863" xr:uid="{A83B564D-0CF4-4A7C-BAB9-DF03DFE139C9}"/>
    <cellStyle name="Check Cell 11 4" xfId="7098" xr:uid="{3DFE140D-0D21-4D90-B6ED-BC3B73BDB4AA}"/>
    <cellStyle name="Check Cell 12" xfId="3428" xr:uid="{F9544091-7BF1-408F-96D8-FFC1B30F6082}"/>
    <cellStyle name="Check Cell 12 2" xfId="10864" xr:uid="{78CB1FDD-A7CB-4EA2-A171-DC396599C469}"/>
    <cellStyle name="Check Cell 12 3" xfId="10865" xr:uid="{02B247E7-A583-4EF0-A2DC-12A64DB3B463}"/>
    <cellStyle name="Check Cell 12 4" xfId="7099" xr:uid="{99F6D891-4CCD-47F5-8C4F-E810D866470B}"/>
    <cellStyle name="Check Cell 13" xfId="3429" xr:uid="{9B302A0B-53CB-419C-8F52-2BA3E97534E7}"/>
    <cellStyle name="Check Cell 13 2" xfId="10866" xr:uid="{99D8A99C-A9FF-42E5-A8D1-E3AE89B62FCD}"/>
    <cellStyle name="Check Cell 13 3" xfId="10867" xr:uid="{1F4700B1-C386-4A58-B32A-500A6AF8796B}"/>
    <cellStyle name="Check Cell 13 4" xfId="7100" xr:uid="{E06216B9-3A51-4183-BA8D-3E1269239334}"/>
    <cellStyle name="Check Cell 14" xfId="3430" xr:uid="{B8EF5531-189D-4430-83D7-BF66783AAF2B}"/>
    <cellStyle name="Check Cell 14 2" xfId="10868" xr:uid="{28FE5751-7BDE-4AE4-94B6-E9D670D5AF36}"/>
    <cellStyle name="Check Cell 14 3" xfId="10869" xr:uid="{1BD7F9E2-A82E-4388-BAAC-BBAB34864237}"/>
    <cellStyle name="Check Cell 14 4" xfId="7101" xr:uid="{C085F9C8-8EF0-4A97-9946-862EA2496C19}"/>
    <cellStyle name="Check Cell 15" xfId="3431" xr:uid="{1AD82243-2AC6-4CA8-BC4F-4CCA4B4C957E}"/>
    <cellStyle name="Check Cell 15 2" xfId="10870" xr:uid="{3463D39E-5FC4-4730-BDEB-8D18125485E7}"/>
    <cellStyle name="Check Cell 15 3" xfId="10871" xr:uid="{26152229-87CF-46BF-A4A8-E10AF4073303}"/>
    <cellStyle name="Check Cell 15 4" xfId="7102" xr:uid="{180F203C-C46D-431C-8BF1-3E02508C10CB}"/>
    <cellStyle name="Check Cell 16" xfId="3432" xr:uid="{B8389B12-9296-430A-9507-69A179DE86BA}"/>
    <cellStyle name="Check Cell 16 2" xfId="10872" xr:uid="{1E7C95EE-B9B1-4183-86B1-9C71F24E9CD3}"/>
    <cellStyle name="Check Cell 16 3" xfId="10873" xr:uid="{29EA24D3-3238-4944-9989-E50137DFF25A}"/>
    <cellStyle name="Check Cell 16 4" xfId="7103" xr:uid="{4110D90E-D5AD-46E0-92E8-7C45E3C07636}"/>
    <cellStyle name="Check Cell 17" xfId="3433" xr:uid="{16FAB3EE-48EB-4BA1-B17B-8D22E2412163}"/>
    <cellStyle name="Check Cell 17 2" xfId="10874" xr:uid="{E788547E-9E0F-4BD4-9D1E-684534C63499}"/>
    <cellStyle name="Check Cell 17 3" xfId="10875" xr:uid="{98A3E7D8-F643-484B-A1E2-8CA5FBB5DACF}"/>
    <cellStyle name="Check Cell 17 4" xfId="7104" xr:uid="{18298108-B35E-47A8-BBB5-5A98BE8813BD}"/>
    <cellStyle name="Check Cell 18" xfId="3434" xr:uid="{970880CF-23A4-4728-B753-FD24D09EC6F3}"/>
    <cellStyle name="Check Cell 18 2" xfId="10876" xr:uid="{5843995F-5DEC-40B4-A4AF-E4CC33AAA9E9}"/>
    <cellStyle name="Check Cell 18 3" xfId="10877" xr:uid="{9372225B-9EE8-40B2-B67B-5AF5B97380AF}"/>
    <cellStyle name="Check Cell 19" xfId="3435" xr:uid="{ACB75E0A-3EBB-4930-8A26-2EFA98193496}"/>
    <cellStyle name="Check Cell 19 2" xfId="6530" xr:uid="{BA9D5DFB-AF69-48EA-B0B2-37CA11C51365}"/>
    <cellStyle name="Check Cell 2" xfId="1428" xr:uid="{F6DDFE4F-BE1B-46AF-99C5-499BC1B7CC3E}"/>
    <cellStyle name="Check Cell 2 2" xfId="4721" xr:uid="{7E735D05-757D-4B3E-82EC-80461A4F08FF}"/>
    <cellStyle name="Check Cell 2 2 2" xfId="10878" xr:uid="{DA56CF50-393F-4724-8CB6-3AE33036A5B4}"/>
    <cellStyle name="Check Cell 2 3" xfId="10879" xr:uid="{0BCE97BB-82A4-428D-8DE0-07EF88AD1A09}"/>
    <cellStyle name="Check Cell 2 4" xfId="5198" xr:uid="{56C5A1AA-3F52-4B2A-B710-35C5DF4D1388}"/>
    <cellStyle name="Check Cell 20" xfId="3436" xr:uid="{4C88A8E5-2BE3-42A1-9420-9440627C9D6C}"/>
    <cellStyle name="Check Cell 20 2" xfId="5816" xr:uid="{1166B623-E86C-4D17-9E43-4D1D0ED986C0}"/>
    <cellStyle name="Check Cell 21" xfId="3437" xr:uid="{17B51272-B390-47FA-8A55-C87D971B0E4C}"/>
    <cellStyle name="Check Cell 22" xfId="3438" xr:uid="{CF6C96F3-1EDC-4606-B4E3-E70E432DFE7E}"/>
    <cellStyle name="Check Cell 23" xfId="3439" xr:uid="{47D028D3-CF1E-4C1A-B675-865D698040F6}"/>
    <cellStyle name="Check Cell 24" xfId="3440" xr:uid="{94B34BA5-02FB-4388-B21B-CA1C2F464FD4}"/>
    <cellStyle name="Check Cell 25" xfId="3441" xr:uid="{74F3D8F5-1A9A-43B9-AAB1-E58808B1EDE9}"/>
    <cellStyle name="Check Cell 26" xfId="3442" xr:uid="{7B6FACAD-4795-405C-A0CD-B1105D498D38}"/>
    <cellStyle name="Check Cell 27" xfId="3443" xr:uid="{03E8ADA4-E6AC-495D-8ACE-8FD0F1D0B0BA}"/>
    <cellStyle name="Check Cell 28" xfId="3444" xr:uid="{453F071B-934D-4E13-BC1B-AB2F9DC6F922}"/>
    <cellStyle name="Check Cell 29" xfId="3445" xr:uid="{48F72CD9-0063-4A51-84F2-5CFDF171A1AA}"/>
    <cellStyle name="Check Cell 3" xfId="3446" xr:uid="{2D0FAF76-4961-41E4-91B1-42FFE9BDCE28}"/>
    <cellStyle name="Check Cell 3 2" xfId="4916" xr:uid="{C0481E63-A29B-4368-B990-5F6D67564542}"/>
    <cellStyle name="Check Cell 3 2 2" xfId="10880" xr:uid="{038D2924-0EAE-46F1-AF8F-816ADD9D27FE}"/>
    <cellStyle name="Check Cell 3 3" xfId="10881" xr:uid="{2E2AC223-A69A-4BB8-A64F-8601C286F70E}"/>
    <cellStyle name="Check Cell 3 4" xfId="7105" xr:uid="{E12A910C-3F44-4FA3-959D-3573FA9E977E}"/>
    <cellStyle name="Check Cell 30" xfId="3447" xr:uid="{B41E135A-BB10-48A3-B7C7-9212E3D00DB5}"/>
    <cellStyle name="Check Cell 31" xfId="3448" xr:uid="{987DF888-2D6E-4EC3-8B8D-70A90CD22096}"/>
    <cellStyle name="Check Cell 32" xfId="3449" xr:uid="{19317F9F-7FF9-4430-A58C-A4F4976CA791}"/>
    <cellStyle name="Check Cell 33" xfId="3450" xr:uid="{3BFAC213-D110-4C9A-AA3E-B434AA3E8B22}"/>
    <cellStyle name="Check Cell 34" xfId="3451" xr:uid="{84A72377-7665-43B4-8793-86F4688436D4}"/>
    <cellStyle name="Check Cell 35" xfId="3452" xr:uid="{88F22F3A-6606-4566-AEBE-37CE463D1D8C}"/>
    <cellStyle name="Check Cell 36" xfId="3453" xr:uid="{1EC19E62-CB9D-4FBB-BC32-2B0022569A7F}"/>
    <cellStyle name="Check Cell 37" xfId="3454" xr:uid="{3F0E88E7-4BB4-4A2B-B7BB-FFA2C8960B51}"/>
    <cellStyle name="Check Cell 38" xfId="3455" xr:uid="{B81733CB-6CAD-45EC-98C0-178F6D55C8A6}"/>
    <cellStyle name="Check Cell 39" xfId="3456" xr:uid="{DC1DAE64-7F5B-464D-98C8-49D61DF790B2}"/>
    <cellStyle name="Check Cell 4" xfId="3457" xr:uid="{56F77CFB-7D13-48CF-870D-5E9BF70AFEC3}"/>
    <cellStyle name="Check Cell 4 2" xfId="4957" xr:uid="{F4B104D3-7EAC-4993-8581-0D74D32E05AE}"/>
    <cellStyle name="Check Cell 4 2 2" xfId="10882" xr:uid="{B4ABB8FF-16BE-4724-9B53-45AB3A8C827A}"/>
    <cellStyle name="Check Cell 4 3" xfId="10883" xr:uid="{08C5EF0C-3BC5-4037-8EC9-953E3BE6E125}"/>
    <cellStyle name="Check Cell 4 4" xfId="7106" xr:uid="{7DC4E21E-9B4E-4E51-93F9-DCA05CE4A3EE}"/>
    <cellStyle name="Check Cell 40" xfId="3458" xr:uid="{E06D13CA-8C0A-42A8-BF24-9F9A4A970518}"/>
    <cellStyle name="Check Cell 41" xfId="3459" xr:uid="{096D60F2-254D-41D0-9A57-C342DD7A05A7}"/>
    <cellStyle name="Check Cell 42" xfId="3460" xr:uid="{0C405764-5708-4EF4-9332-E27BDBC4561D}"/>
    <cellStyle name="Check Cell 43" xfId="3461" xr:uid="{B9CBCFE1-A50A-47DB-9D38-4030AEF73A6B}"/>
    <cellStyle name="Check Cell 44" xfId="3462" xr:uid="{E61E9868-B05B-41B4-B350-9437F2DDCE63}"/>
    <cellStyle name="Check Cell 45" xfId="3463" xr:uid="{EE152B2B-8212-433B-8C00-F0D737C07978}"/>
    <cellStyle name="Check Cell 46" xfId="3464" xr:uid="{FAB07697-31E6-4591-A949-1C44E9175A58}"/>
    <cellStyle name="Check Cell 47" xfId="3465" xr:uid="{D244F11E-BCAC-4FC7-801D-70D258513CFF}"/>
    <cellStyle name="Check Cell 48" xfId="3466" xr:uid="{ECB86E1F-243A-4BDA-93E5-58C8FA0B64B1}"/>
    <cellStyle name="Check Cell 49" xfId="3467" xr:uid="{3F24F91C-BDC4-4924-BCEB-22BFE0584E36}"/>
    <cellStyle name="Check Cell 5" xfId="3468" xr:uid="{8659BE05-5D5B-45C8-8BC8-BA1BFE58FC08}"/>
    <cellStyle name="Check Cell 5 2" xfId="10884" xr:uid="{0B835C35-BCAE-4BCF-916B-4AFD314A8C6C}"/>
    <cellStyle name="Check Cell 5 3" xfId="10885" xr:uid="{2A70BDA8-B0D1-457E-913A-39824B4B04E7}"/>
    <cellStyle name="Check Cell 5 4" xfId="7107" xr:uid="{873CDAD8-AF30-4B48-B617-3E80782D93B6}"/>
    <cellStyle name="Check Cell 50" xfId="3469" xr:uid="{7AFBB24F-2399-45F5-9634-9ABFB3509D22}"/>
    <cellStyle name="Check Cell 51" xfId="3470" xr:uid="{3FF65077-6317-4C41-AE9C-94E8A53DCE6C}"/>
    <cellStyle name="Check Cell 52" xfId="3471" xr:uid="{114E972F-A0AD-49C9-8CA5-0525CB520969}"/>
    <cellStyle name="Check Cell 53" xfId="3472" xr:uid="{20B3752F-8FFF-431A-82D7-535D2AD8C05B}"/>
    <cellStyle name="Check Cell 54" xfId="3473" xr:uid="{D9347AFA-8A56-4C2F-888E-0073A1070E4C}"/>
    <cellStyle name="Check Cell 55" xfId="3474" xr:uid="{5BF060F6-5979-49DC-B380-C62115B933A7}"/>
    <cellStyle name="Check Cell 56" xfId="3475" xr:uid="{5205A38D-85CF-4BCB-911E-D58074AE941D}"/>
    <cellStyle name="Check Cell 57" xfId="3476" xr:uid="{8E23FCB3-B3E9-42DC-A95B-5E5080D445FC}"/>
    <cellStyle name="Check Cell 58" xfId="3477" xr:uid="{F09C7045-D893-401B-90C5-20D27D55D10B}"/>
    <cellStyle name="Check Cell 59" xfId="3478" xr:uid="{C3C98FFF-11EE-4585-A361-D8ADA1CD6E09}"/>
    <cellStyle name="Check Cell 6" xfId="3479" xr:uid="{383ADCFE-39AE-49D3-8ADD-1D9343149996}"/>
    <cellStyle name="Check Cell 6 2" xfId="10886" xr:uid="{441B46AD-931D-496D-A1E5-0F569D6BA20F}"/>
    <cellStyle name="Check Cell 6 3" xfId="10887" xr:uid="{E9DE2545-359C-4887-85CD-4AB7B580F8E3}"/>
    <cellStyle name="Check Cell 6 4" xfId="7108" xr:uid="{E01430EF-BBA8-4F77-80CF-43301B47D9A2}"/>
    <cellStyle name="Check Cell 60" xfId="3480" xr:uid="{B359204E-A096-41BC-90F8-7778D7842D2E}"/>
    <cellStyle name="Check Cell 61" xfId="3481" xr:uid="{02F93D71-BCD7-47C8-8DF0-17ECE1E734DE}"/>
    <cellStyle name="Check Cell 62" xfId="3482" xr:uid="{6E593DA8-8725-4E70-A5D6-9D62B918C37D}"/>
    <cellStyle name="Check Cell 63" xfId="3483" xr:uid="{F1831AEC-3C6A-4D77-A201-41898F0ABA75}"/>
    <cellStyle name="Check Cell 64" xfId="3484" xr:uid="{4268ACB0-2BD9-4DDE-A62B-2583BB00D779}"/>
    <cellStyle name="Check Cell 65" xfId="3485" xr:uid="{49829ED8-313A-4744-B382-06E36A96673D}"/>
    <cellStyle name="Check Cell 66" xfId="3486" xr:uid="{290E0C05-82FE-4117-B5FC-45314F2AB223}"/>
    <cellStyle name="Check Cell 67" xfId="3487" xr:uid="{FAD96D07-749A-4D93-B548-939A782FDE51}"/>
    <cellStyle name="Check Cell 68" xfId="3488" xr:uid="{FD9A9017-EAE3-434C-8978-CF535E7870F2}"/>
    <cellStyle name="Check Cell 69" xfId="3489" xr:uid="{6C77F955-BE9D-497B-BC61-8B76D770875F}"/>
    <cellStyle name="Check Cell 7" xfId="3490" xr:uid="{43592FA3-8A25-4B84-92C4-B28468DB1D00}"/>
    <cellStyle name="Check Cell 7 2" xfId="10888" xr:uid="{A5D65015-13A1-4B33-BB4C-FE2D2CDBF15E}"/>
    <cellStyle name="Check Cell 7 3" xfId="10889" xr:uid="{4A53726B-E222-43D2-867C-51A56F04ED04}"/>
    <cellStyle name="Check Cell 7 4" xfId="7109" xr:uid="{26E626BF-5518-4A6A-B6BB-902BA3DDC3A7}"/>
    <cellStyle name="Check Cell 70" xfId="3491" xr:uid="{3C2D215E-B13C-472F-83D6-06B589345312}"/>
    <cellStyle name="Check Cell 71" xfId="3492" xr:uid="{94A48AB6-6823-49DD-8197-CF22864033AF}"/>
    <cellStyle name="Check Cell 72" xfId="3493" xr:uid="{D46F2D37-40B9-49EB-9EFD-9B2D0C06FF79}"/>
    <cellStyle name="Check Cell 73" xfId="3494" xr:uid="{7BEB9C3D-2CB4-4E2E-A555-485CEFA46DF2}"/>
    <cellStyle name="Check Cell 74" xfId="3495" xr:uid="{B90507CC-5151-4F60-A133-211DA9B2601F}"/>
    <cellStyle name="Check Cell 75" xfId="3496" xr:uid="{7C04C472-077F-4F27-AF80-A6AE4F84E076}"/>
    <cellStyle name="Check Cell 76" xfId="3497" xr:uid="{ECB6529A-FC38-4062-A909-9B5BE38F89EC}"/>
    <cellStyle name="Check Cell 77" xfId="3498" xr:uid="{58C962A1-C45B-470E-941B-6D8885F1CFE8}"/>
    <cellStyle name="Check Cell 78" xfId="3499" xr:uid="{8DE282D4-98C2-4C19-9B3B-896957332275}"/>
    <cellStyle name="Check Cell 79" xfId="3500" xr:uid="{3585DE5D-C468-4E09-A2AD-C6E077FA7C61}"/>
    <cellStyle name="Check Cell 8" xfId="3501" xr:uid="{0BCA6865-5628-421C-AE17-0B935996DCC3}"/>
    <cellStyle name="Check Cell 8 2" xfId="10890" xr:uid="{76B7068D-EB67-420F-8814-97AAE0A497C6}"/>
    <cellStyle name="Check Cell 8 3" xfId="10891" xr:uid="{8F782F70-C7AF-441A-8B7F-C2181C63BF06}"/>
    <cellStyle name="Check Cell 8 4" xfId="7110" xr:uid="{E6186732-3C3B-4018-8670-921D58476850}"/>
    <cellStyle name="Check Cell 80" xfId="3502" xr:uid="{BB3876EE-F8F9-4FB2-9375-37D78DA64F5C}"/>
    <cellStyle name="Check Cell 81" xfId="3503" xr:uid="{18AEAA4C-025E-4CF4-8672-5E1C1C122876}"/>
    <cellStyle name="Check Cell 82" xfId="3504" xr:uid="{38BDDA74-7196-4D0C-BA4A-379CF2AE47F8}"/>
    <cellStyle name="Check Cell 83" xfId="3505" xr:uid="{27698DCC-BAFC-4433-A978-438766513368}"/>
    <cellStyle name="Check Cell 84" xfId="3506" xr:uid="{2C15F860-DF53-4167-9624-18AE67B08B13}"/>
    <cellStyle name="Check Cell 85" xfId="3507" xr:uid="{8C4E15B5-14F0-4D95-9904-D58D5B66E4E7}"/>
    <cellStyle name="Check Cell 86" xfId="3508" xr:uid="{995214C3-2ECF-4D17-AFBD-93EC43315D9B}"/>
    <cellStyle name="Check Cell 87" xfId="3509" xr:uid="{3AA4CA7B-2425-46AB-8CF1-77958AF8E42B}"/>
    <cellStyle name="Check Cell 88" xfId="3510" xr:uid="{7B0A8195-228C-4023-A11E-F258041019D8}"/>
    <cellStyle name="Check Cell 9" xfId="3511" xr:uid="{DE68999E-E992-45F2-BBC1-D93915564663}"/>
    <cellStyle name="Check Cell 9 2" xfId="10892" xr:uid="{1D1E910D-289B-4910-B121-06CA033B12CC}"/>
    <cellStyle name="Check Cell 9 3" xfId="10893" xr:uid="{72293857-8B9C-4805-8C77-A207F6753F46}"/>
    <cellStyle name="Check Cell 9 4" xfId="7111" xr:uid="{CA4CC909-61F6-4BC9-B4AB-8DC38C6171BC}"/>
    <cellStyle name="Col Heads" xfId="5199" xr:uid="{9B093303-66D7-45E2-8D85-C55A2BA06D91}"/>
    <cellStyle name="Comma" xfId="3" builtinId="3"/>
    <cellStyle name="Comma  - Style1" xfId="5201" xr:uid="{1344752A-7A86-4565-9E7B-CCCE49AC8831}"/>
    <cellStyle name="Comma  - Style1 2" xfId="7112" xr:uid="{AA91B1BD-0475-49BF-9F5E-963BFD4582C1}"/>
    <cellStyle name="Comma  - Style2" xfId="5202" xr:uid="{235C6FB9-8EFE-4ED0-9F51-42C7E95672CF}"/>
    <cellStyle name="Comma  - Style2 2" xfId="7113" xr:uid="{CF026CCA-FFE9-4C35-B9D7-F3CD232BEEDC}"/>
    <cellStyle name="Comma  - Style3" xfId="5203" xr:uid="{36F88C50-CDBD-4A96-89C5-116A7A9E649E}"/>
    <cellStyle name="Comma  - Style3 2" xfId="7114" xr:uid="{2BE1FD13-19EE-48B9-A814-93B9F781E956}"/>
    <cellStyle name="Comma  - Style4" xfId="5204" xr:uid="{BCEA8EE7-2E83-4E96-9363-3B116D22A1CE}"/>
    <cellStyle name="Comma  - Style4 2" xfId="7115" xr:uid="{10B3FC4A-C569-4928-AB27-27694D97AFAE}"/>
    <cellStyle name="Comma  - Style5" xfId="5205" xr:uid="{9B082914-E7EE-494F-B563-7FDF638392B2}"/>
    <cellStyle name="Comma  - Style5 2" xfId="7116" xr:uid="{C7481E61-A936-447B-9AD1-85469C7C6492}"/>
    <cellStyle name="Comma  - Style6" xfId="5206" xr:uid="{8C38A154-B7D5-48D9-BC19-F1C0D9B2F889}"/>
    <cellStyle name="Comma  - Style6 2" xfId="7117" xr:uid="{A2A3C197-B676-4358-8725-8C15D0188208}"/>
    <cellStyle name="Comma  - Style7" xfId="5207" xr:uid="{BC198537-46D0-4B2B-8553-24779B6FE7B9}"/>
    <cellStyle name="Comma  - Style7 2" xfId="7118" xr:uid="{1C1F8471-27CF-4B51-AFAF-A6EF0CC21AE9}"/>
    <cellStyle name="Comma  - Style8" xfId="5208" xr:uid="{DB69054F-BDDC-415F-8DC9-92E4868450E0}"/>
    <cellStyle name="Comma  - Style8 2" xfId="7119" xr:uid="{5C6A22F5-B73C-4AC9-8ED5-FEA768907A1A}"/>
    <cellStyle name="Comma (0.0)" xfId="314" xr:uid="{7432E037-22B4-4B6E-98BB-EF533B43851F}"/>
    <cellStyle name="Comma (0.00)" xfId="315" xr:uid="{057E9259-D7EC-4DEC-8C23-4D4FBF7156C8}"/>
    <cellStyle name="Comma (hidden)" xfId="316" xr:uid="{9F0BB4D4-341E-4255-8A5E-2429569BFF99}"/>
    <cellStyle name="Comma (index)" xfId="317" xr:uid="{4097759D-1787-4786-A550-A20595F821CB}"/>
    <cellStyle name="Comma [0] 2" xfId="10894" xr:uid="{0F1D53FB-18E8-4E7F-98A1-D35CC872D6B0}"/>
    <cellStyle name="Comma [0] 3" xfId="10895" xr:uid="{915BA8E7-177F-451C-AE39-A98D0A80EDB8}"/>
    <cellStyle name="Comma [0] 4" xfId="10896" xr:uid="{3107C9BA-CD9F-4B58-839F-5D00B899227A}"/>
    <cellStyle name="Comma [00]" xfId="318" xr:uid="{A9875034-0806-4D80-81D2-8DA7A31DEF4A}"/>
    <cellStyle name="Comma [00] 2" xfId="319" xr:uid="{968DD45D-C0FC-4602-B9F5-C866A43BC28C}"/>
    <cellStyle name="Comma [00] 3" xfId="320" xr:uid="{86762907-BFA5-450B-99F3-437ACFEB9E84}"/>
    <cellStyle name="Comma [00] 4" xfId="321" xr:uid="{76600406-E510-4256-9DBE-1C4C5F9D0D69}"/>
    <cellStyle name="Comma [00] 5" xfId="5818" xr:uid="{2939EA4B-6593-4483-9322-B8B1CDCD6C83}"/>
    <cellStyle name="Comma [00] 6" xfId="5209" xr:uid="{5ABA2FFE-AF00-4F26-A9E4-9173DBD492A7}"/>
    <cellStyle name="Comma 0" xfId="10897" xr:uid="{8BFDBB42-09FD-4203-B8B4-AC27852A9A99}"/>
    <cellStyle name="Comma 10" xfId="322" xr:uid="{B5F67E3C-C508-4AFD-8277-9D73A957E3C0}"/>
    <cellStyle name="Comma 10 10" xfId="13359" xr:uid="{8CA63BA6-7F11-4346-9510-F2C813C6F454}"/>
    <cellStyle name="Comma 10 2" xfId="323" xr:uid="{7E6A6705-DC3A-49BA-B2BE-E9E928B1577B}"/>
    <cellStyle name="Comma 10 2 2" xfId="4656" xr:uid="{E045069E-9567-4AC5-8807-394FE3AF07AF}"/>
    <cellStyle name="Comma 10 2 2 2" xfId="22320" xr:uid="{2E84DE3F-A4EB-4C75-9C43-C7C6D263F0AD}"/>
    <cellStyle name="Comma 10 3" xfId="324" xr:uid="{123087CA-3CEB-4075-A527-B08C00CDADD7}"/>
    <cellStyle name="Comma 10 4" xfId="325" xr:uid="{0F4BDD7A-999E-4413-A06C-28513041B77F}"/>
    <cellStyle name="Comma 10 4 3" xfId="13418" xr:uid="{AEF5075B-C6BD-4FDC-BE5A-A3EA29B891CF}"/>
    <cellStyle name="Comma 10 5" xfId="4723" xr:uid="{F9106BE2-A147-4B33-BFB0-F49D8D0C6916}"/>
    <cellStyle name="Comma 10 5 2" xfId="10899" xr:uid="{55198279-F705-472A-B8CE-5D9E21E641D7}"/>
    <cellStyle name="Comma 10 5 3" xfId="10898" xr:uid="{85F38CD2-D417-4CD9-8D31-925CC6D1C403}"/>
    <cellStyle name="Comma 10 6" xfId="10900" xr:uid="{69195B5C-DE40-4FBB-9BFB-AB044A59902A}"/>
    <cellStyle name="Comma 10 7" xfId="10901" xr:uid="{F2EF47D4-9D42-4F64-9929-07A999413354}"/>
    <cellStyle name="Comma 10 8" xfId="5819" xr:uid="{5A341711-91BA-42E2-94BD-BE7361CE0FB1}"/>
    <cellStyle name="Comma 10 9" xfId="5210" xr:uid="{32D91BCA-C542-4DA4-963D-F305D353B8FB}"/>
    <cellStyle name="Comma 10 9 2" xfId="22386" xr:uid="{AA1FCB37-D6CC-4705-BB46-2C038A18FBB5}"/>
    <cellStyle name="Comma 100" xfId="5067" xr:uid="{BCF512EE-8851-4E9B-BD9E-2D52A99CDE73}"/>
    <cellStyle name="Comma 100 2" xfId="22380" xr:uid="{51D27ED6-6D04-42FC-B0E4-594D01859BCB}"/>
    <cellStyle name="Comma 101" xfId="5750" xr:uid="{71B6EDC2-6A62-4BFA-AC37-2F9A115B7348}"/>
    <cellStyle name="Comma 101 2" xfId="22526" xr:uid="{582359FA-2C1C-4BAA-A429-BC610A2404DC}"/>
    <cellStyle name="Comma 102" xfId="15197" xr:uid="{CB03FE2D-34A1-4D24-B1D2-7618DF9116F0}"/>
    <cellStyle name="Comma 102 2" xfId="22974" xr:uid="{E5494C7C-FB29-4CD7-94B1-5D796F1AE39A}"/>
    <cellStyle name="Comma 103" xfId="15697" xr:uid="{6E44E7C1-336E-4951-BF39-095F59EA14F4}"/>
    <cellStyle name="Comma 103 2" xfId="23435" xr:uid="{FDDB5D6D-B6FA-4720-8AB6-7DE72BA6D188}"/>
    <cellStyle name="Comma 104" xfId="15341" xr:uid="{EAE41F16-68C8-4218-BD80-51559BAF1D3F}"/>
    <cellStyle name="Comma 104 2" xfId="23104" xr:uid="{FE0E1D24-B0BD-436D-A20C-632313D4B475}"/>
    <cellStyle name="Comma 105" xfId="15686" xr:uid="{23F183C1-F458-4BB7-ADF7-DFC8A38F8348}"/>
    <cellStyle name="Comma 105 2" xfId="23431" xr:uid="{9165EA72-7050-45D6-B729-7F7DDF94C2FF}"/>
    <cellStyle name="Comma 106" xfId="15506" xr:uid="{3A9DB05E-F022-4822-A5D1-06623AB91D40}"/>
    <cellStyle name="Comma 106 2" xfId="23263" xr:uid="{A05B4B06-8DFF-460A-B06F-F5EC9E2A0B85}"/>
    <cellStyle name="Comma 107" xfId="15595" xr:uid="{7357E04B-4EA3-49FB-ADDD-3E23C418D246}"/>
    <cellStyle name="Comma 107 2" xfId="23346" xr:uid="{8FA06D38-41B6-4AC0-A138-7D9C5865B620}"/>
    <cellStyle name="Comma 108" xfId="20969" xr:uid="{329B01BF-C1B5-45E7-8227-B8D77D0AE5C2}"/>
    <cellStyle name="Comma 109" xfId="20973" xr:uid="{F959674F-8E99-4481-9651-0849D4D11B93}"/>
    <cellStyle name="Comma 11" xfId="326" xr:uid="{19A249E0-1ED8-45F2-B9DC-7C83F3BB92D9}"/>
    <cellStyle name="Comma 11 2" xfId="4724" xr:uid="{8FA27D61-0B89-42B8-B8CB-41E13FE2AD9D}"/>
    <cellStyle name="Comma 11 2 2" xfId="10902" xr:uid="{E4767E20-6F37-4FCA-B46E-7AEAC1569953}"/>
    <cellStyle name="Comma 11 2 3" xfId="5212" xr:uid="{6A6CEF67-9AA8-4922-8D5C-9A43D5848F24}"/>
    <cellStyle name="Comma 11 3" xfId="5213" xr:uid="{001C5694-4968-4F91-842E-0D2F8BBD479B}"/>
    <cellStyle name="Comma 11 4" xfId="10903" xr:uid="{C0FB00CE-A9AF-4773-85F5-6D8E07025723}"/>
    <cellStyle name="Comma 11 5" xfId="5820" xr:uid="{CF0C687B-2484-4FE5-9C58-77A31A85D99B}"/>
    <cellStyle name="Comma 11 6" xfId="5211" xr:uid="{F84A0214-B53C-42C0-A6F3-A843A2235E9C}"/>
    <cellStyle name="Comma 110" xfId="20978" xr:uid="{E49093CB-BD84-4720-B534-7EACE45846DC}"/>
    <cellStyle name="Comma 110 2" xfId="23463" xr:uid="{EF350377-9D87-4B38-B5E0-89916634078E}"/>
    <cellStyle name="Comma 111" xfId="20980" xr:uid="{3CFDBD83-12F5-4EEC-A1EE-981CEF97F096}"/>
    <cellStyle name="Comma 111 2" xfId="23465" xr:uid="{1FCA9E56-214F-495E-831F-485ECA30A878}"/>
    <cellStyle name="Comma 112" xfId="62" xr:uid="{185F1C6D-9DF4-4DB8-8EF5-69E15379CE6D}"/>
    <cellStyle name="Comma 112 2" xfId="21069" xr:uid="{94289D6E-3233-4D65-B3D7-848F56F987EC}"/>
    <cellStyle name="Comma 12" xfId="327" xr:uid="{6C6371F9-4F52-44E7-A2BE-D9B0BCD943C6}"/>
    <cellStyle name="Comma 12 2" xfId="328" xr:uid="{5D07946E-E919-4ECD-96FD-2AFA8C619D81}"/>
    <cellStyle name="Comma 12 2 2" xfId="329" xr:uid="{E921C033-29A8-4E31-968A-D6498071F9D0}"/>
    <cellStyle name="Comma 12 2 3" xfId="6159" xr:uid="{55435A5A-78A7-49B1-B445-28C4A9AD88AC}"/>
    <cellStyle name="Comma 12 2 4" xfId="5822" xr:uid="{1D6CA44E-B193-4DEF-B523-BDEFE0BFF08F}"/>
    <cellStyle name="Comma 12 2 5" xfId="5215" xr:uid="{504A7B0D-CAEF-4CBA-A42B-57D48BF48DFF}"/>
    <cellStyle name="Comma 12 3" xfId="4726" xr:uid="{42EF38BA-BD24-45FB-90DF-0E5B18614200}"/>
    <cellStyle name="Comma 12 3 2" xfId="10904" xr:uid="{EA13E4DF-9658-475E-B84E-D7713C4AD415}"/>
    <cellStyle name="Comma 12 3 3" xfId="6158" xr:uid="{AE23FF01-9D55-4DA3-B953-A6631B803C87}"/>
    <cellStyle name="Comma 12 4" xfId="4725" xr:uid="{C2454516-EF87-4C1A-A0B5-F8A5178B5B14}"/>
    <cellStyle name="Comma 12 4 2" xfId="10905" xr:uid="{EA39F260-1D2A-42F3-9F35-EED47BF6F186}"/>
    <cellStyle name="Comma 12 5" xfId="10906" xr:uid="{F72434E6-B019-4AB3-9E2E-0C516468473A}"/>
    <cellStyle name="Comma 12 6" xfId="5821" xr:uid="{5F2A5114-CDEF-49E8-956F-9428193855FE}"/>
    <cellStyle name="Comma 12 7" xfId="5214" xr:uid="{0128FEDE-2AA4-4C78-9779-3F50A7DC7192}"/>
    <cellStyle name="Comma 13" xfId="68" xr:uid="{03459E69-FF13-40D2-8DE7-5E38ADE92D22}"/>
    <cellStyle name="Comma 13 2" xfId="4728" xr:uid="{942D8AFE-8E54-4978-8408-81D4A9BA60E4}"/>
    <cellStyle name="Comma 13 2 2" xfId="5218" xr:uid="{5B86CE91-10E6-412C-84AA-580377F85B33}"/>
    <cellStyle name="Comma 13 2 3" xfId="5219" xr:uid="{5686BD0A-D6E1-42F4-8B7A-6BFC015A4FEB}"/>
    <cellStyle name="Comma 13 2 4" xfId="5217" xr:uid="{B296DA67-252F-4A4A-AC23-5962643D5BF8}"/>
    <cellStyle name="Comma 13 2 5" xfId="22330" xr:uid="{F0025D17-F152-41AF-8A62-59041D6E3B38}"/>
    <cellStyle name="Comma 13 3" xfId="4729" xr:uid="{BFC60400-DE3C-43BB-A2E3-45FFABF7DD38}"/>
    <cellStyle name="Comma 13 3 2" xfId="6160" xr:uid="{11893461-4FEF-4617-A047-B696A095D344}"/>
    <cellStyle name="Comma 13 3 2 2" xfId="22558" xr:uid="{3B442980-3571-444C-9CA6-F8348B05C697}"/>
    <cellStyle name="Comma 13 3 3" xfId="22331" xr:uid="{11954666-3CE9-4BB1-9286-6A85C069D774}"/>
    <cellStyle name="Comma 13 4" xfId="4727" xr:uid="{6A70DB1A-65B3-4D5C-B83B-18E9075544F7}"/>
    <cellStyle name="Comma 13 4 2" xfId="5823" xr:uid="{FC8CBC6D-DA08-49E1-8E8F-EBA715DA2AE4}"/>
    <cellStyle name="Comma 13 4 2 2" xfId="22527" xr:uid="{82266471-D05F-4882-A814-E49A5D37D767}"/>
    <cellStyle name="Comma 13 5" xfId="5216" xr:uid="{921160F7-DFD0-499C-B3DF-69DBE919C180}"/>
    <cellStyle name="Comma 13 5 2" xfId="22387" xr:uid="{53136FEB-2BF2-4285-B5DF-D2949B196CEE}"/>
    <cellStyle name="Comma 13 6" xfId="21073" xr:uid="{D7593A34-73FD-458A-8477-86A2FC1CCE57}"/>
    <cellStyle name="Comma 13_Sheet3" xfId="4730" xr:uid="{B9B7ED97-AB13-46F9-9EE9-5876A6CB0188}"/>
    <cellStyle name="Comma 14" xfId="330" xr:uid="{ED5F9F91-F911-49CD-BC3B-70F953DA6BF2}"/>
    <cellStyle name="Comma 14 2" xfId="331" xr:uid="{7B6E2B04-90AE-4009-8A09-FC362BBED4F3}"/>
    <cellStyle name="Comma 14 2 2" xfId="6161" xr:uid="{B042CDD7-8608-4B45-975E-34DF683BBD94}"/>
    <cellStyle name="Comma 14 3" xfId="4731" xr:uid="{288DC027-80A0-43BF-8E57-DFBC14254F49}"/>
    <cellStyle name="Comma 14 3 2" xfId="10908" xr:uid="{4185522A-5F8D-47ED-AA98-7F4D9115F927}"/>
    <cellStyle name="Comma 14 3 3" xfId="10907" xr:uid="{B334996E-7626-4FBB-B25A-7FEF296DDC2E}"/>
    <cellStyle name="Comma 14 4" xfId="10909" xr:uid="{3C30056F-0D75-42C1-BC31-2948847E9451}"/>
    <cellStyle name="Comma 14 5" xfId="10910" xr:uid="{72AC63FF-D5A4-49E2-9D9E-6CF9DD62D5EB}"/>
    <cellStyle name="Comma 14 6" xfId="5824" xr:uid="{344A024A-C4DE-4565-9AE8-18264DC5CEC5}"/>
    <cellStyle name="Comma 14 7" xfId="5220" xr:uid="{0AC68E13-87EE-42EE-AF8C-2C089E9ED78E}"/>
    <cellStyle name="Comma 14 7 2" xfId="22388" xr:uid="{CEF3FD8E-A235-45EA-81AC-546A802D4879}"/>
    <cellStyle name="Comma 15" xfId="332" xr:uid="{079A161A-E562-4157-B0D7-DD3DDA52A5B7}"/>
    <cellStyle name="Comma 15 2" xfId="4732" xr:uid="{9050C310-2F55-4EFC-BB9A-941946A56C7D}"/>
    <cellStyle name="Comma 15 2 2" xfId="10911" xr:uid="{9BAB920F-73C5-49A1-B052-A9BA15F879E2}"/>
    <cellStyle name="Comma 15 2 3" xfId="5222" xr:uid="{EC079316-DF62-4CCC-AE09-DF6B9090A90B}"/>
    <cellStyle name="Comma 15 3" xfId="6162" xr:uid="{6B0AEC38-4C73-4E0A-8EE1-4CACD2480EEA}"/>
    <cellStyle name="Comma 15 4" xfId="10912" xr:uid="{116513DD-D5AA-483F-A021-B5459F275C47}"/>
    <cellStyle name="Comma 15 5" xfId="5825" xr:uid="{14678556-C28B-4C50-92EB-D08AC7523CFA}"/>
    <cellStyle name="Comma 15 6" xfId="5221" xr:uid="{6CA15D92-0144-4976-9ED1-BC52ABBC6FD9}"/>
    <cellStyle name="Comma 16" xfId="333" xr:uid="{004E8842-F3D2-4D21-940A-D212055CDE39}"/>
    <cellStyle name="Comma 16 2" xfId="4733" xr:uid="{4FDA67C6-3F99-45A0-90B8-3A5860AFF610}"/>
    <cellStyle name="Comma 16 2 2" xfId="10913" xr:uid="{3DCBB7F2-B83C-4FF3-B5A8-EAA5D459E595}"/>
    <cellStyle name="Comma 16 2 3" xfId="5224" xr:uid="{DB678D26-5CCC-4640-877C-CDC8CB9DBD9C}"/>
    <cellStyle name="Comma 16 3" xfId="6163" xr:uid="{D95844EE-A7CC-4592-A057-E4DA25CDD4BC}"/>
    <cellStyle name="Comma 16 3 2" xfId="22559" xr:uid="{97485755-FB7A-40E3-9646-6F86673D31DC}"/>
    <cellStyle name="Comma 16 4" xfId="10914" xr:uid="{668168A9-0C33-4504-9EB8-12E5221C4B48}"/>
    <cellStyle name="Comma 16 5" xfId="5826" xr:uid="{5B3E14D0-DC92-4BF4-8AD4-963311D46D92}"/>
    <cellStyle name="Comma 16 5 2" xfId="22528" xr:uid="{DA66CE5F-6E96-4369-B5A5-5C95B5A0DEE6}"/>
    <cellStyle name="Comma 16 6" xfId="5223" xr:uid="{7CDBEF83-6BBF-4D54-B7AF-DF39B6F684D7}"/>
    <cellStyle name="Comma 16 7" xfId="21074" xr:uid="{AA20AF12-1DEF-4A5B-ABE0-F204F7B908C5}"/>
    <cellStyle name="Comma 17" xfId="334" xr:uid="{FEDF9FD5-EF74-4ED8-A67B-13484DA93738}"/>
    <cellStyle name="Comma 17 2" xfId="4734" xr:uid="{A285B8B7-C823-4EA1-AF1B-D64F761D6857}"/>
    <cellStyle name="Comma 17 2 2" xfId="6164" xr:uid="{24A4B4B5-23C5-490B-A47D-A3216312A378}"/>
    <cellStyle name="Comma 17 2 2 2" xfId="22560" xr:uid="{0514BBA2-8E76-4D63-9EDF-3241EC0FFF38}"/>
    <cellStyle name="Comma 17 3" xfId="10915" xr:uid="{E1447421-118A-418D-838E-7823ABA4A8D9}"/>
    <cellStyle name="Comma 17 3 2" xfId="15596" xr:uid="{665F0AD3-247C-4446-9E9D-491E3A4D4F9F}"/>
    <cellStyle name="Comma 17 3 2 2" xfId="23347" xr:uid="{16902299-013A-477B-9179-C33A2DD39AF9}"/>
    <cellStyle name="Comma 17 3 3" xfId="22815" xr:uid="{A3FB4C6A-40C1-4DC1-894F-90CAF0F123EE}"/>
    <cellStyle name="Comma 17 4" xfId="5827" xr:uid="{F415D850-9432-4980-AD81-B41524F6B377}"/>
    <cellStyle name="Comma 17 4 2" xfId="22529" xr:uid="{9B6986B7-5FF7-4E0A-A108-CCA7D8743167}"/>
    <cellStyle name="Comma 17 5" xfId="5225" xr:uid="{17949732-8031-485B-A114-99933B569CB7}"/>
    <cellStyle name="Comma 17 6" xfId="21075" xr:uid="{6ED8E447-6425-4314-88DE-D2EC82AF4A74}"/>
    <cellStyle name="Comma 18" xfId="335" xr:uid="{8E3E80CE-2F61-4CB2-A452-9306D251AA15}"/>
    <cellStyle name="Comma 18 2" xfId="4736" xr:uid="{340CA894-7B68-424E-B03B-791A2209319E}"/>
    <cellStyle name="Comma 18 2 2" xfId="10916" xr:uid="{A9D10052-5EFF-495F-A6A4-582712FA3919}"/>
    <cellStyle name="Comma 18 2 2 2" xfId="22816" xr:uid="{10A042CA-B8CC-413C-8E93-400E4DF3D2DE}"/>
    <cellStyle name="Comma 18 3" xfId="4735" xr:uid="{2533C1EB-17AE-408E-A3B9-999E2872E81D}"/>
    <cellStyle name="Comma 18 3 2" xfId="5828" xr:uid="{0FC749CA-E2FB-4FA7-A137-27BE314F9C4D}"/>
    <cellStyle name="Comma 18 4" xfId="5226" xr:uid="{F8161179-81AE-4470-90C5-893178DD1FB9}"/>
    <cellStyle name="Comma 18 4 2" xfId="22389" xr:uid="{35518395-5592-4D9E-BAD7-A15CEB33C919}"/>
    <cellStyle name="Comma 19" xfId="336" xr:uid="{CF3D6191-C1ED-447A-8CBD-1B769F180CD1}"/>
    <cellStyle name="Comma 19 2" xfId="4738" xr:uid="{44361B70-143E-46A1-A784-8AB3405926FB}"/>
    <cellStyle name="Comma 19 2 2" xfId="5228" xr:uid="{F4894405-F894-4C63-9C6C-D2C7D9DAECC3}"/>
    <cellStyle name="Comma 19 3" xfId="4737" xr:uid="{B7E1EE1D-F9D5-4B76-9599-0B1B5C8BE3D0}"/>
    <cellStyle name="Comma 19 3 2" xfId="5829" xr:uid="{2C4C4F22-E5BF-4FD2-B349-74AF305DA054}"/>
    <cellStyle name="Comma 19 4" xfId="5227" xr:uid="{F2DE0DEE-36CA-4478-A8A5-4268D440A64B}"/>
    <cellStyle name="Comma 2" xfId="8" xr:uid="{4C36CA44-AD35-4071-9F7F-1931F9DA6EE7}"/>
    <cellStyle name="Comma 2 10" xfId="4668" xr:uid="{AF175FD8-D24D-4619-9F8C-8E922BF38637}"/>
    <cellStyle name="Comma 2 10 2" xfId="10918" xr:uid="{CB199C03-B7DB-410F-9F40-91C1714AED90}"/>
    <cellStyle name="Comma 2 10 3" xfId="10917" xr:uid="{4C90B568-ADD8-4CC1-B17C-AF2B4F4F6FFA}"/>
    <cellStyle name="Comma 2 10 4" xfId="22327" xr:uid="{2DDC6153-B067-48F4-889D-0A5F4DD742A2}"/>
    <cellStyle name="Comma 2 11" xfId="337" xr:uid="{161FAE11-C148-4665-80BB-CB5B60A91024}"/>
    <cellStyle name="Comma 2 11 2" xfId="10919" xr:uid="{B37DF751-327B-4D61-8BC9-E24FAC140F38}"/>
    <cellStyle name="Comma 2 11 3" xfId="21076" xr:uid="{FBC73008-A47C-4887-BEF4-4A44FFE15661}"/>
    <cellStyle name="Comma 2 12" xfId="10920" xr:uid="{22E31F4F-9CDA-4196-BF90-0364492D097E}"/>
    <cellStyle name="Comma 2 13" xfId="10921" xr:uid="{110F7614-C98F-4F2D-95DE-9BA5BD2E7BC4}"/>
    <cellStyle name="Comma 2 14" xfId="10922" xr:uid="{67C4AB56-38EB-446B-A8A6-41CB2DEC5976}"/>
    <cellStyle name="Comma 2 15" xfId="10923" xr:uid="{4076CA8F-3F9F-4BEC-98BF-14F9E278CADC}"/>
    <cellStyle name="Comma 2 16" xfId="5229" xr:uid="{D6462219-38F4-45F6-97CE-6EBBAAF09CBC}"/>
    <cellStyle name="Comma 2 16 2" xfId="13380" xr:uid="{8967D43A-E881-4780-B691-07A73A04828D}"/>
    <cellStyle name="Comma 2 16 3" xfId="13365" xr:uid="{AB198FA0-092C-404E-BDED-ED8ED8BD63CE}"/>
    <cellStyle name="Comma 2 16 4" xfId="20981" xr:uid="{267D3D70-93BE-46E9-90D0-11EBE72A2697}"/>
    <cellStyle name="Comma 2 17" xfId="13374" xr:uid="{7A068BB2-3598-46D4-8457-9917BB339299}"/>
    <cellStyle name="Comma 2 17 2" xfId="22944" xr:uid="{8AACAD5B-90DB-47D9-BE1A-26D10E4677EB}"/>
    <cellStyle name="Comma 2 18" xfId="13357" xr:uid="{26E65367-8F80-4E6B-AF33-CCF4D9011CB7}"/>
    <cellStyle name="Comma 2 19" xfId="47" xr:uid="{BB2A32A3-8778-4175-9A12-58EBD4AF64FE}"/>
    <cellStyle name="Comma 2 19 2" xfId="21061" xr:uid="{FD32C557-DCFD-4454-BEA6-9CE0EED78C06}"/>
    <cellStyle name="Comma 2 2" xfId="56" xr:uid="{2A8C0F36-CE56-48CD-9A10-F8EB35298352}"/>
    <cellStyle name="Comma 2 2 2" xfId="339" xr:uid="{A9D54A79-87DD-49EB-9014-3A9CDA2156F7}"/>
    <cellStyle name="Comma 2 2 2 2" xfId="5231" xr:uid="{92584109-53AF-4D22-849E-902FC363C9AB}"/>
    <cellStyle name="Comma 2 2 3" xfId="340" xr:uid="{29959121-022F-4CA5-A8AD-531D41959C89}"/>
    <cellStyle name="Comma 2 2 4" xfId="341" xr:uid="{C96F74CE-D944-4FA1-8415-E3F4A5F496D2}"/>
    <cellStyle name="Comma 2 2 5" xfId="338" xr:uid="{7F44CF01-2A7B-4A09-8A1D-D7F1BFB951BA}"/>
    <cellStyle name="Comma 2 2 5 2" xfId="10924" xr:uid="{5749F6DA-28F8-4DD6-A872-1AC5F9B44635}"/>
    <cellStyle name="Comma 2 2 6" xfId="4739" xr:uid="{E5BE902A-2659-400D-A00C-411FE315D25B}"/>
    <cellStyle name="Comma 2 2 6 2" xfId="5830" xr:uid="{E53389E8-CA77-4F68-910F-1A07736C1FD1}"/>
    <cellStyle name="Comma 2 2 7" xfId="5230" xr:uid="{3EAFE408-2F4F-4947-9A2D-8696E177AE73}"/>
    <cellStyle name="Comma 2 3" xfId="342" xr:uid="{5E1BA1D6-DA84-4389-B7D8-D6D669C057F2}"/>
    <cellStyle name="Comma 2 3 2" xfId="343" xr:uid="{65AEF3C0-8971-4023-A690-3D3BE20A38B9}"/>
    <cellStyle name="Comma 2 3 2 2" xfId="5234" xr:uid="{D8BD4047-9BD3-43D7-9F6C-6790A4B71847}"/>
    <cellStyle name="Comma 2 3 2 3" xfId="10925" xr:uid="{98EB9DC6-DB71-4D2E-ADDF-C8B627888A1D}"/>
    <cellStyle name="Comma 2 3 2 4" xfId="6047" xr:uid="{645E50D7-A44A-4E28-9D19-6E2A16AE72F9}"/>
    <cellStyle name="Comma 2 3 2 5" xfId="5233" xr:uid="{A615173A-9150-40A5-8741-4132587C1179}"/>
    <cellStyle name="Comma 2 3 3" xfId="344" xr:uid="{D958872F-8DDB-4C2B-83AB-4F108CBBF7D4}"/>
    <cellStyle name="Comma 2 3 3 2" xfId="10926" xr:uid="{4C7BB53D-CD7E-435D-A36B-512CBC55BFDB}"/>
    <cellStyle name="Comma 2 3 3 3" xfId="10927" xr:uid="{CF8C0D1D-E603-444C-A1AA-2BE6C81F3767}"/>
    <cellStyle name="Comma 2 3 4" xfId="345" xr:uid="{F4153A77-5999-42DC-8193-0956240C80AA}"/>
    <cellStyle name="Comma 2 3 4 2" xfId="10928" xr:uid="{45D5E388-0851-4AA6-881F-3E363462B735}"/>
    <cellStyle name="Comma 2 3 4 3" xfId="10929" xr:uid="{B7EE8E22-80AC-4358-B22F-DA3434B4E0CC}"/>
    <cellStyle name="Comma 2 3 5" xfId="10930" xr:uid="{A1067B94-B5CC-48A3-B605-E1147D70F5EA}"/>
    <cellStyle name="Comma 2 3 6" xfId="5831" xr:uid="{06E5CF13-07CD-4675-857B-A7CF3B8B9EE9}"/>
    <cellStyle name="Comma 2 3 7" xfId="5232" xr:uid="{D9FBB4FE-FD52-4B6A-A7C3-1B63EA71D8FC}"/>
    <cellStyle name="Comma 2 4" xfId="346" xr:uid="{83A9ABEA-62AF-4F27-829A-0AC25CBC9B81}"/>
    <cellStyle name="Comma 2 4 2" xfId="347" xr:uid="{7B3C38B7-0944-4EBD-9726-EE14CD48DE2E}"/>
    <cellStyle name="Comma 2 4 2 2" xfId="10931" xr:uid="{EC3CFFB3-A538-49D3-888B-F82F16050893}"/>
    <cellStyle name="Comma 2 4 2 3" xfId="10932" xr:uid="{30AE713F-654B-4683-B9B8-A739AA80318D}"/>
    <cellStyle name="Comma 2 4 2 4" xfId="6048" xr:uid="{52F957B2-822D-4D3E-9DFE-B3AFC005B1ED}"/>
    <cellStyle name="Comma 2 4 2 5" xfId="5236" xr:uid="{894DB622-3129-4699-A4D7-CB90FDA4ED5D}"/>
    <cellStyle name="Comma 2 4 3" xfId="348" xr:uid="{38F120F1-CFD4-438C-AE35-EF9CEC335171}"/>
    <cellStyle name="Comma 2 4 3 2" xfId="10933" xr:uid="{AB4CE57E-24AE-4969-8753-C023A2DC209F}"/>
    <cellStyle name="Comma 2 4 3 3" xfId="10934" xr:uid="{E2938047-A8CA-4FB0-8AB8-A09CEF92B853}"/>
    <cellStyle name="Comma 2 4 4" xfId="349" xr:uid="{650C3BEB-F1D9-4EAA-B705-BEE57CC54997}"/>
    <cellStyle name="Comma 2 4 4 2" xfId="10935" xr:uid="{22839BE5-4423-4046-98C7-9164A2983F3F}"/>
    <cellStyle name="Comma 2 4 4 3" xfId="10936" xr:uid="{8D3F5D80-3D82-46EB-AEFC-3397C3486A37}"/>
    <cellStyle name="Comma 2 4 5" xfId="10937" xr:uid="{DB41A499-BBE2-4DBC-B154-78577402A9C5}"/>
    <cellStyle name="Comma 2 4 6" xfId="10938" xr:uid="{EE0968EC-02FE-4307-AA4D-D05599DB8BDD}"/>
    <cellStyle name="Comma 2 4 7" xfId="5832" xr:uid="{2C4F0A46-4C0F-4F01-91D0-62F1DAF9384F}"/>
    <cellStyle name="Comma 2 4 8" xfId="5235" xr:uid="{84DD756D-C047-4783-8C5B-813B9A4EA238}"/>
    <cellStyle name="Comma 2 5" xfId="350" xr:uid="{C01CAAC6-C323-4277-83B0-CE4742315523}"/>
    <cellStyle name="Comma 2 5 2" xfId="351" xr:uid="{34567CAC-969C-4184-997C-6F474F4DFAE5}"/>
    <cellStyle name="Comma 2 5 3" xfId="4740" xr:uid="{EC062412-02FF-4F09-A2E0-3FEA98842586}"/>
    <cellStyle name="Comma 2 5 3 2" xfId="5833" xr:uid="{3139982B-D8EF-4C57-A24A-080144CBE278}"/>
    <cellStyle name="Comma 2 5 4" xfId="5237" xr:uid="{AE264CFB-C98E-4409-817A-7DDA7C7F31E9}"/>
    <cellStyle name="Comma 2 5 4 2" xfId="22390" xr:uid="{E7D531B7-B363-4762-AAB2-8F9933181095}"/>
    <cellStyle name="Comma 2 6" xfId="352" xr:uid="{1870D8FA-7DE1-4B97-A88D-A5AA18D03E70}"/>
    <cellStyle name="Comma 2 6 2" xfId="4741" xr:uid="{F9770F54-DF77-4C85-8EBA-254DC674E769}"/>
    <cellStyle name="Comma 2 6 2 2" xfId="5239" xr:uid="{71489E55-A2E3-4B08-B838-65C7B27083FF}"/>
    <cellStyle name="Comma 2 6 2 3" xfId="22332" xr:uid="{B0EE09DD-1093-4748-8F54-9DB2B9639008}"/>
    <cellStyle name="Comma 2 6 3" xfId="6049" xr:uid="{EFACC94E-C208-4614-BDB4-2A4D1C441FB8}"/>
    <cellStyle name="Comma 2 6 3 2" xfId="22544" xr:uid="{A157E25B-E6A4-4EA2-AC04-BD60F8B44D32}"/>
    <cellStyle name="Comma 2 6 4" xfId="5238" xr:uid="{7F9E123E-E2DA-47F8-A689-6CD6970EADEF}"/>
    <cellStyle name="Comma 2 6 5" xfId="21077" xr:uid="{C929FBCC-B03B-4AB5-AA2F-3352A097BAC1}"/>
    <cellStyle name="Comma 2 7" xfId="353" xr:uid="{0E86954B-D220-4C4F-BF9A-D4EBF05E0DD8}"/>
    <cellStyle name="Comma 2 7 2" xfId="4922" xr:uid="{1B106113-591F-40F0-9A77-8C201E5723C0}"/>
    <cellStyle name="Comma 2 7 2 2" xfId="5241" xr:uid="{702BB561-FBA9-447C-B196-B04F23034760}"/>
    <cellStyle name="Comma 2 7 2 3" xfId="22360" xr:uid="{EF083A07-1B26-436B-9B4F-15F0F02BF90E}"/>
    <cellStyle name="Comma 2 7 3" xfId="6050" xr:uid="{F47C6B01-4EA5-4F54-B0C1-E3012A4252BA}"/>
    <cellStyle name="Comma 2 7 3 2" xfId="22545" xr:uid="{7124C3D8-D80C-445F-9B4E-C56B84C9DA9F}"/>
    <cellStyle name="Comma 2 7 4" xfId="5240" xr:uid="{89709026-E45C-4FA6-AD8E-3A7B66E6AACE}"/>
    <cellStyle name="Comma 2 7 5" xfId="21078" xr:uid="{890EF10F-C3DD-4F67-B7F0-61C7267B516B}"/>
    <cellStyle name="Comma 2 8" xfId="354" xr:uid="{8B893788-259D-4B7C-8FEB-359B5CE82C99}"/>
    <cellStyle name="Comma 2 8 2" xfId="4953" xr:uid="{3545CA48-5E97-4E20-8C7B-DE60BA5A53DB}"/>
    <cellStyle name="Comma 2 8 2 2" xfId="10939" xr:uid="{AF5EAC2C-E4A0-4288-906F-4F7A8F142EEA}"/>
    <cellStyle name="Comma 2 8 2 3" xfId="6245" xr:uid="{F4264FEB-39B8-4B93-BC5D-1388D7D7C989}"/>
    <cellStyle name="Comma 2 8 2 4" xfId="22371" xr:uid="{DB6036C0-4E32-4872-AB1B-DA448EE615EF}"/>
    <cellStyle name="Comma 2 8 3" xfId="10940" xr:uid="{B1110DD0-801D-4667-A060-295AF48D2204}"/>
    <cellStyle name="Comma 2 8 4" xfId="6126" xr:uid="{F6D04678-0386-4BB5-8C5D-CF6917669593}"/>
    <cellStyle name="Comma 2 8 5" xfId="5242" xr:uid="{D3AAA713-1780-41E9-953D-A583E5048A61}"/>
    <cellStyle name="Comma 2 9" xfId="4643" xr:uid="{7F4ECD7D-DCD6-464F-86F9-05BCBE35F7AD}"/>
    <cellStyle name="Comma 2 9 2" xfId="10941" xr:uid="{53083691-2C03-47E1-A666-84E6A49649D9}"/>
    <cellStyle name="Comma 2 9 2 2" xfId="22817" xr:uid="{712DB64F-9046-4437-9CC0-D0CED5037CCC}"/>
    <cellStyle name="Comma 2 9 3" xfId="13436" xr:uid="{016ABDD3-46DC-4623-9392-10EE609131D5}"/>
    <cellStyle name="Comma 2 9 4" xfId="6165" xr:uid="{79529AFE-718B-4805-A0AB-F77758AF46B6}"/>
    <cellStyle name="Comma 2_AJE&amp;RJE_ADF" xfId="355" xr:uid="{500DD358-CC80-4A00-9DF4-44BA860F71C3}"/>
    <cellStyle name="Comma 20" xfId="356" xr:uid="{6C18C22B-34F2-4050-A833-8EECCED73ED8}"/>
    <cellStyle name="Comma 20 2" xfId="4742" xr:uid="{5AD02D99-15F3-47A8-A896-29BDF402A639}"/>
    <cellStyle name="Comma 20 2 2" xfId="10943" xr:uid="{F1BDF645-B542-42D8-AB42-A59872304D18}"/>
    <cellStyle name="Comma 20 2 2 2" xfId="15598" xr:uid="{B905BF94-2483-4FB8-9AC2-22FC2A91B4E2}"/>
    <cellStyle name="Comma 20 2 2 2 2" xfId="23349" xr:uid="{B62196E6-CB82-413B-9E64-7FBAF7049F45}"/>
    <cellStyle name="Comma 20 2 2 3" xfId="22819" xr:uid="{2F02A2D4-CB13-4AC8-816C-EB25B08386D2}"/>
    <cellStyle name="Comma 20 2 3" xfId="10944" xr:uid="{C26553D7-9AAD-4450-B420-1D13FBAE2FFC}"/>
    <cellStyle name="Comma 20 2 3 2" xfId="15599" xr:uid="{D7E402FB-3284-4D84-A3EB-D701F28978DC}"/>
    <cellStyle name="Comma 20 2 3 2 2" xfId="23350" xr:uid="{B3056B37-E43B-45A4-A055-358FD92531B3}"/>
    <cellStyle name="Comma 20 2 3 3" xfId="22820" xr:uid="{BC73763A-2E05-4812-A520-AA24E00556DC}"/>
    <cellStyle name="Comma 20 2 4" xfId="10945" xr:uid="{322CE00A-4EE0-4F3A-9F5F-070A3D5C9819}"/>
    <cellStyle name="Comma 20 2 4 2" xfId="15600" xr:uid="{447F8F60-CA69-43D7-8686-829A4161B2C2}"/>
    <cellStyle name="Comma 20 2 4 2 2" xfId="23351" xr:uid="{BADB9534-87CF-405C-A345-867C1775B155}"/>
    <cellStyle name="Comma 20 2 4 3" xfId="22821" xr:uid="{7186313E-6851-4589-90AE-621FC44EE089}"/>
    <cellStyle name="Comma 20 2 5" xfId="10942" xr:uid="{B8AD926E-22CB-4BAF-B989-CF6E172B3A0F}"/>
    <cellStyle name="Comma 20 2 5 2" xfId="22818" xr:uid="{85FCF677-5001-48E5-94AB-004D47AB8766}"/>
    <cellStyle name="Comma 20 2 6" xfId="15597" xr:uid="{3CB088FA-8DE3-4B72-8E7E-3977E7BDD909}"/>
    <cellStyle name="Comma 20 2 6 2" xfId="23348" xr:uid="{60BD1E5B-B843-4B35-B7AB-7DEB82EF25BD}"/>
    <cellStyle name="Comma 20 3" xfId="10946" xr:uid="{AFAFEF43-71A2-46BA-90F3-9539BAB6FFE5}"/>
    <cellStyle name="Comma 20 4" xfId="5834" xr:uid="{46AAD5F7-7F03-4A84-A7BD-3DBB5E561951}"/>
    <cellStyle name="Comma 20 5" xfId="5244" xr:uid="{B9136315-0573-4207-81FD-9EEA38E1E13E}"/>
    <cellStyle name="Comma 21" xfId="357" xr:uid="{876AD75C-C071-41AD-968B-134560E638CC}"/>
    <cellStyle name="Comma 21 2" xfId="358" xr:uid="{9FBF334F-59F6-4F6E-AE40-D08CCA5A6316}"/>
    <cellStyle name="Comma 21 3" xfId="4743" xr:uid="{5D4A0F71-A3C4-4358-AE4E-BB4EC5A9A4A2}"/>
    <cellStyle name="Comma 21 3 2" xfId="10947" xr:uid="{585DA75E-8453-44CD-B8A6-8C9465127E64}"/>
    <cellStyle name="Comma 21 4" xfId="10948" xr:uid="{2E617438-AC6A-4A34-94D9-AC9A505D34D7}"/>
    <cellStyle name="Comma 21 5" xfId="5835" xr:uid="{60A31345-55BA-470A-A33F-5DDEDC46E93D}"/>
    <cellStyle name="Comma 21 6" xfId="5245" xr:uid="{15894602-11D5-441B-8A43-0059BB0EDB90}"/>
    <cellStyle name="Comma 22" xfId="359" xr:uid="{C1A1B04D-D6C0-475D-9152-4E6B42E43FAA}"/>
    <cellStyle name="Comma 22 2" xfId="4744" xr:uid="{FA2A5DEC-33FD-4DF7-A50D-C2B9048B7246}"/>
    <cellStyle name="Comma 22 2 2" xfId="6166" xr:uid="{46968E02-C994-40CA-B963-FE7D75628ABD}"/>
    <cellStyle name="Comma 22 2 2 2" xfId="22561" xr:uid="{2F1C030D-B740-487D-AEFE-9A3036A48F4E}"/>
    <cellStyle name="Comma 22 3" xfId="10949" xr:uid="{0027DC5E-79D9-4EC4-A6D0-7EB7FDEF027E}"/>
    <cellStyle name="Comma 22 3 2" xfId="22822" xr:uid="{1DC535C4-1478-4B6E-BA46-AB533AAC9A7F}"/>
    <cellStyle name="Comma 22 4" xfId="5836" xr:uid="{A6AAC276-8B93-4D81-9E8D-7389F6233291}"/>
    <cellStyle name="Comma 22 4 2" xfId="22530" xr:uid="{9A228407-F75D-4500-AD4E-099E67EC4A1F}"/>
    <cellStyle name="Comma 22 5" xfId="5246" xr:uid="{7B9EF254-5D79-4FBA-B649-6F90A4A4AD1F}"/>
    <cellStyle name="Comma 22 6" xfId="21079" xr:uid="{45D1FC4F-871D-499E-8FCE-41B2508974B4}"/>
    <cellStyle name="Comma 23" xfId="360" xr:uid="{942803D3-EBD5-4C92-AA30-948670475A7F}"/>
    <cellStyle name="Comma 23 2" xfId="6167" xr:uid="{9C78BCC8-ED85-47C7-BFA0-47E930FE0193}"/>
    <cellStyle name="Comma 23 3" xfId="5837" xr:uid="{7C4C1248-F980-4370-8E4C-FA044179A069}"/>
    <cellStyle name="Comma 23 4" xfId="5247" xr:uid="{D14EDC37-B0A2-47A3-8F4C-639D261EB4D0}"/>
    <cellStyle name="Comma 24" xfId="361" xr:uid="{9AA6E398-AE8B-4B3B-957B-71A36F63CE19}"/>
    <cellStyle name="Comma 24 2" xfId="6168" xr:uid="{E8BAD7C1-E93B-4BA8-9BD5-F3C82FBCF57A}"/>
    <cellStyle name="Comma 24 3" xfId="5838" xr:uid="{A8A6025F-C85E-491C-BC6A-D026F29B72C6}"/>
    <cellStyle name="Comma 24 4" xfId="5248" xr:uid="{0B99BFEE-2154-45D0-B8B8-1D7EDD4A428B}"/>
    <cellStyle name="Comma 24 4 2" xfId="22392" xr:uid="{D691621D-55EC-459F-82B5-5261B90C6F1B}"/>
    <cellStyle name="Comma 25" xfId="362" xr:uid="{7BE92AAC-86E0-48D0-8941-6774D1105E5A}"/>
    <cellStyle name="Comma 25 2" xfId="5250" xr:uid="{F807E774-E587-4D5F-A1B4-92499DA0D084}"/>
    <cellStyle name="Comma 25 3" xfId="6169" xr:uid="{6B25F9ED-D3B6-4BA1-A685-97F0F8683A51}"/>
    <cellStyle name="Comma 25 4" xfId="5839" xr:uid="{4B8AAB15-17B9-4266-A13D-BDBE71EE2FA5}"/>
    <cellStyle name="Comma 25 5" xfId="5249" xr:uid="{EE8950B6-79FF-4C00-B770-604F8FAA4074}"/>
    <cellStyle name="Comma 26" xfId="363" xr:uid="{3AAE3798-54B2-4757-9984-8A0751E429F9}"/>
    <cellStyle name="Comma 26 2" xfId="5252" xr:uid="{FDBD2015-068D-49D1-835A-6153C0FC0FDF}"/>
    <cellStyle name="Comma 26 2 2" xfId="22393" xr:uid="{5C5857B7-A154-42E0-9742-5DB530FE6CA2}"/>
    <cellStyle name="Comma 26 3" xfId="6170" xr:uid="{6B2801D3-C3F4-408B-8D83-B5A4E449C313}"/>
    <cellStyle name="Comma 26 4" xfId="5840" xr:uid="{5F5D268F-3F6B-477F-BA22-F88C2E0F85AD}"/>
    <cellStyle name="Comma 26 5" xfId="5251" xr:uid="{737DA712-39FA-46AC-A462-5EBC9252D7A0}"/>
    <cellStyle name="Comma 27" xfId="364" xr:uid="{6E456E0E-98A6-4410-9ADC-725E8E6F7B30}"/>
    <cellStyle name="Comma 27 2" xfId="6171" xr:uid="{42A0505C-AA0D-42F0-90A2-3AEE163E004D}"/>
    <cellStyle name="Comma 27 3" xfId="5841" xr:uid="{5469965C-7127-4700-AD13-419B7515904D}"/>
    <cellStyle name="Comma 27 4" xfId="5253" xr:uid="{1F95D61C-C3F8-40AF-9CFC-18837C2E1F88}"/>
    <cellStyle name="Comma 28" xfId="365" xr:uid="{2DBA8835-6BB1-4EDB-9D8A-E65AD02F4141}"/>
    <cellStyle name="Comma 28 2" xfId="5255" xr:uid="{CC5AD853-C721-4453-82C4-CE2DB0A6262F}"/>
    <cellStyle name="Comma 28 3" xfId="6172" xr:uid="{8B3F3D00-3674-4F17-ADB8-0849AD7A5352}"/>
    <cellStyle name="Comma 28 4" xfId="5842" xr:uid="{808AFF20-C96D-4523-95B4-68F4E003C5D4}"/>
    <cellStyle name="Comma 28 5" xfId="5254" xr:uid="{18A0A8EA-AE4D-4DE3-93CC-1BDCA3A61847}"/>
    <cellStyle name="Comma 29" xfId="366" xr:uid="{DDD733B3-226E-4FAE-AB0B-DC6E997CD2F1}"/>
    <cellStyle name="Comma 29 2" xfId="6173" xr:uid="{BBEDC1F4-13D5-4058-9F82-C981E043D138}"/>
    <cellStyle name="Comma 29 3" xfId="5843" xr:uid="{73C0379B-E77C-405D-BB0F-5A29140F642E}"/>
    <cellStyle name="Comma 29 4" xfId="5256" xr:uid="{DEB9F556-10EA-42C4-AED9-696C7655A665}"/>
    <cellStyle name="Comma 3" xfId="51" xr:uid="{D7FE2649-EE99-4C71-99A0-650724C100DE}"/>
    <cellStyle name="Comma 3 10" xfId="10950" xr:uid="{63392F8D-5C41-4FEB-A862-C08FFD89064C}"/>
    <cellStyle name="Comma 3 11" xfId="10951" xr:uid="{8F787401-1B1D-407A-A154-7181106B65F8}"/>
    <cellStyle name="Comma 3 12" xfId="10952" xr:uid="{6F9ABA3F-03C9-4BBE-92DF-B55D6A3FEA4B}"/>
    <cellStyle name="Comma 3 13" xfId="5844" xr:uid="{1139216F-8CEF-4305-BF38-38126BB1CF3D}"/>
    <cellStyle name="Comma 3 14" xfId="5257" xr:uid="{A68AFE1B-88FC-4010-8791-0AC1A701B14C}"/>
    <cellStyle name="Comma 3 15" xfId="13419" xr:uid="{81EFA9D6-5F01-4403-8921-5AD2D26805BC}"/>
    <cellStyle name="Comma 3 15 2" xfId="15723" xr:uid="{A93E7EE0-A990-47F0-9108-DC6B4B5558DD}"/>
    <cellStyle name="Comma 3 15 2 2" xfId="23453" xr:uid="{E08CCECF-4FA8-45A9-921F-23FB4D7269B6}"/>
    <cellStyle name="Comma 3 15 3" xfId="22949" xr:uid="{D4F4950F-2A80-4E51-9842-CA1914CAF8D4}"/>
    <cellStyle name="Comma 3 2" xfId="368" xr:uid="{276EC897-65B6-4C5E-8ECD-244A0C1ABFCB}"/>
    <cellStyle name="Comma 3 2 2" xfId="369" xr:uid="{FAA1CEE8-8232-40C7-8715-14CE402B1E63}"/>
    <cellStyle name="Comma 3 2 2 2" xfId="6532" xr:uid="{DC0DA894-BFEC-4EBB-8728-3486EFBA6289}"/>
    <cellStyle name="Comma 3 2 2 2 2" xfId="22685" xr:uid="{CD4B9155-7B8C-41EB-AF70-0B8E8C9245DC}"/>
    <cellStyle name="Comma 3 2 2 3" xfId="21080" xr:uid="{E4DA52AE-06BD-4C4C-9C19-02F5F1E2F9DA}"/>
    <cellStyle name="Comma 3 2 3" xfId="370" xr:uid="{EFFBB222-6B80-4404-877F-BE039B375114}"/>
    <cellStyle name="Comma 3 2 3 2" xfId="21081" xr:uid="{6CCCDC9E-59EF-43ED-B78B-D3B978CF644C}"/>
    <cellStyle name="Comma 3 2 4" xfId="371" xr:uid="{2C697B1D-5637-4FE1-A904-0A4E58964A06}"/>
    <cellStyle name="Comma 3 2 4 2" xfId="21082" xr:uid="{504D098F-5E74-4848-AF33-7F975EE48DE8}"/>
    <cellStyle name="Comma 3 2 5" xfId="10953" xr:uid="{8B85766D-B919-4DD1-A79E-743914312C63}"/>
    <cellStyle name="Comma 3 2 6" xfId="10954" xr:uid="{D21DB82F-C311-4D6B-8E6E-CEDBCAFA2AD0}"/>
    <cellStyle name="Comma 3 2 7" xfId="10955" xr:uid="{6C9A1DEC-7CAF-4D5A-A2CF-BB39B09A3DB9}"/>
    <cellStyle name="Comma 3 2 8" xfId="5845" xr:uid="{6943CE56-6164-4B83-AC6C-87F69EA55A84}"/>
    <cellStyle name="Comma 3 2 9" xfId="5258" xr:uid="{49C92BA4-D5B5-4438-98DE-43D3DE482E34}"/>
    <cellStyle name="Comma 3 3" xfId="372" xr:uid="{2AA259C6-7E88-44A4-8505-DA16D3E4D8EC}"/>
    <cellStyle name="Comma 3 3 2" xfId="4745" xr:uid="{808DBF06-A27B-4950-940A-BD5734CD1061}"/>
    <cellStyle name="Comma 3 3 2 2" xfId="10956" xr:uid="{738BBA0C-F3A8-42E0-9341-08DAE15BD890}"/>
    <cellStyle name="Comma 3 3 3" xfId="10957" xr:uid="{8058A7E1-3E02-410B-9FCE-CA7F889F8349}"/>
    <cellStyle name="Comma 3 3 4" xfId="10958" xr:uid="{FAE1337C-FDC2-4C3F-8F14-D674219F4EB5}"/>
    <cellStyle name="Comma 3 3 5" xfId="5846" xr:uid="{91F5D2C9-0AD3-494E-86AE-D104CEB5C332}"/>
    <cellStyle name="Comma 3 3 6" xfId="5259" xr:uid="{7EC16CCD-14FC-43A8-96EB-26F27A1D156A}"/>
    <cellStyle name="Comma 3 4" xfId="373" xr:uid="{F3CC97A5-1FA2-45FD-A8D6-65A38CAB6924}"/>
    <cellStyle name="Comma 3 4 2" xfId="4746" xr:uid="{97B5A311-F1A3-4769-B3BC-F91BD3A0B517}"/>
    <cellStyle name="Comma 3 4 2 2" xfId="6051" xr:uid="{24CA2F6E-55A4-4AC5-A667-079CFCC341F7}"/>
    <cellStyle name="Comma 3 4 2 2 2" xfId="22546" xr:uid="{6B974182-FD22-4FB6-BBBD-D59969727131}"/>
    <cellStyle name="Comma 3 4 3" xfId="13437" xr:uid="{D8733233-6594-40CD-AA60-173E1E6A0EB0}"/>
    <cellStyle name="Comma 3 4 4" xfId="21083" xr:uid="{26F7A488-4AC6-4C6A-AED1-0B1BBE99A2AC}"/>
    <cellStyle name="Comma 3 5" xfId="374" xr:uid="{5EC50DD8-490F-428D-A443-D754A2E08351}"/>
    <cellStyle name="Comma 3 5 2" xfId="4747" xr:uid="{3F5AF846-0755-4D04-892E-349FFDC96314}"/>
    <cellStyle name="Comma 3 5 2 2" xfId="6052" xr:uid="{94356242-9702-4CD1-A1F0-0FEA8149F374}"/>
    <cellStyle name="Comma 3 5 2 2 2" xfId="22547" xr:uid="{B29656FE-063F-4BA1-BFDB-15C734B1B409}"/>
    <cellStyle name="Comma 3 5 3" xfId="21084" xr:uid="{0308DFD3-69EE-47A9-8F82-B76AA84192EF}"/>
    <cellStyle name="Comma 3 6" xfId="4644" xr:uid="{DEE3FC16-2E76-4123-9DCE-F4287074640F}"/>
    <cellStyle name="Comma 3 6 2" xfId="4748" xr:uid="{14E5E569-DBC4-4EFF-A63E-45C981E50A96}"/>
    <cellStyle name="Comma 3 6 2 2" xfId="10959" xr:uid="{71C698C1-04C2-4FE1-A9F1-CF30345381E6}"/>
    <cellStyle name="Comma 3 6 2 3" xfId="22333" xr:uid="{6F3EECCC-6950-446B-8C6E-AD11D3161C69}"/>
    <cellStyle name="Comma 3 6 3" xfId="6575" xr:uid="{9F925183-C5AD-41B5-A936-76E48562F5DF}"/>
    <cellStyle name="Comma 3 7" xfId="4651" xr:uid="{26234979-3652-42A5-8ED3-42E412DB3F8A}"/>
    <cellStyle name="Comma 3 7 2" xfId="4924" xr:uid="{05BD7B85-A7A9-4CFE-B657-9529790B050B}"/>
    <cellStyle name="Comma 3 7 2 2" xfId="10961" xr:uid="{622ABCE4-5915-4A83-B593-ED45C03D818B}"/>
    <cellStyle name="Comma 3 7 2 3" xfId="22361" xr:uid="{786C7FF6-E2BC-43B0-BE3F-77B262AB2BA4}"/>
    <cellStyle name="Comma 3 7 3" xfId="10960" xr:uid="{53FB94AA-B3B3-4731-9742-8D80C9BF1619}"/>
    <cellStyle name="Comma 3 8" xfId="367" xr:uid="{0F2CD598-A772-4A17-BF87-3DAD13A93DD4}"/>
    <cellStyle name="Comma 3 8 2" xfId="4947" xr:uid="{F343C522-1524-486E-8A84-1735055E0FA8}"/>
    <cellStyle name="Comma 3 8 2 2" xfId="10962" xr:uid="{17EAA264-2A2C-4F03-9049-D544D7591F1D}"/>
    <cellStyle name="Comma 3 8 2 3" xfId="22370" xr:uid="{E7577036-9F16-456E-89AF-7214711A602D}"/>
    <cellStyle name="Comma 3 9" xfId="10963" xr:uid="{9A6998A3-17F4-4B5B-94DE-543E18615399}"/>
    <cellStyle name="Comma 3_สรุปประเมินทรัพย์สิน_31ธค.54" xfId="4749" xr:uid="{553FF94D-ED0C-4AB0-B69D-45AF3EC6C4D2}"/>
    <cellStyle name="Comma 30" xfId="375" xr:uid="{702A4811-C281-4865-8D80-AA1EBA3241A4}"/>
    <cellStyle name="Comma 30 2" xfId="6174" xr:uid="{550A834E-8714-4B4F-9909-D88F7685A502}"/>
    <cellStyle name="Comma 30 3" xfId="5847" xr:uid="{785533BF-99E3-4281-86C4-E032F55FECBE}"/>
    <cellStyle name="Comma 30 4" xfId="5260" xr:uid="{B562AC5D-5F4E-4F29-A58A-4AF9244E5688}"/>
    <cellStyle name="Comma 31" xfId="376" xr:uid="{71B41DC4-0649-4292-A911-A2C6257D16D7}"/>
    <cellStyle name="Comma 31 2" xfId="6175" xr:uid="{6DE6C98D-F038-478B-98FB-1DFD8B90BE5F}"/>
    <cellStyle name="Comma 31 3" xfId="5848" xr:uid="{97DC2D79-17F2-4B96-8BE0-C2B2F0B10C7B}"/>
    <cellStyle name="Comma 31 4" xfId="5261" xr:uid="{783C3854-B97C-451A-B771-04D0B7ADEFA0}"/>
    <cellStyle name="Comma 32" xfId="377" xr:uid="{1BA92FC1-0030-4DF5-8158-273615C04D38}"/>
    <cellStyle name="Comma 32 2" xfId="6176" xr:uid="{9E63E564-3A7F-4CC0-8531-633620E9A8E9}"/>
    <cellStyle name="Comma 32 3" xfId="5849" xr:uid="{B50CE0EE-27DF-4B73-8D9F-8FC251432D19}"/>
    <cellStyle name="Comma 32 4" xfId="5262" xr:uid="{40F7339F-3D9B-48DB-80E2-F9C74BD80320}"/>
    <cellStyle name="Comma 33" xfId="378" xr:uid="{A5AB2464-6964-4607-A341-9BF8E21D65CD}"/>
    <cellStyle name="Comma 33 2" xfId="5264" xr:uid="{0BCBE65E-FAFE-4C6D-9759-3C21FD600DA1}"/>
    <cellStyle name="Comma 33 2 2" xfId="5265" xr:uid="{CA4669A0-6DE8-4313-ADE0-CC87C4D4BBC1}"/>
    <cellStyle name="Comma 33 3" xfId="5266" xr:uid="{FA2FBF5B-4C60-4A51-B726-24C64FDA7F58}"/>
    <cellStyle name="Comma 33 4" xfId="6177" xr:uid="{EA6B8BB0-5BD0-47D5-92A3-CC4CA5F58496}"/>
    <cellStyle name="Comma 33 5" xfId="5850" xr:uid="{219A7567-F4ED-4740-A270-6799817876B1}"/>
    <cellStyle name="Comma 33 6" xfId="5263" xr:uid="{16D904EE-1C30-4E2F-BFB2-34A8D135A9D7}"/>
    <cellStyle name="Comma 34" xfId="379" xr:uid="{77F30D6E-85A3-4B8D-81F8-831F149E8945}"/>
    <cellStyle name="Comma 34 2" xfId="5268" xr:uid="{369F8A0C-DC07-4963-B650-5F4AB58AF91C}"/>
    <cellStyle name="Comma 34 3" xfId="6178" xr:uid="{614C5F40-E66D-4247-A265-BFF8DF5023AF}"/>
    <cellStyle name="Comma 34 4" xfId="5851" xr:uid="{EDAB4B0C-A83F-4508-8EB0-483882A2FAAE}"/>
    <cellStyle name="Comma 34 5" xfId="5267" xr:uid="{F2365D86-D5C6-4F76-8E9D-D6F4A16A9A66}"/>
    <cellStyle name="Comma 35" xfId="380" xr:uid="{25E2F1A2-402D-4464-B191-E471C5C5E986}"/>
    <cellStyle name="Comma 35 2" xfId="5270" xr:uid="{DF001790-3B78-4AC5-B04B-8543270F11E9}"/>
    <cellStyle name="Comma 35 3" xfId="5271" xr:uid="{C2530BAC-68A9-4539-B793-49E3C1349643}"/>
    <cellStyle name="Comma 35 4" xfId="6179" xr:uid="{CAC89F13-5AD3-4A39-81AC-E3A22B2A646D}"/>
    <cellStyle name="Comma 35 5" xfId="5852" xr:uid="{6D67D7C5-7219-4DD0-BB6B-AEC82A569503}"/>
    <cellStyle name="Comma 35 6" xfId="5269" xr:uid="{DEE1E702-DD9D-4430-938B-5F03BAEE6F54}"/>
    <cellStyle name="Comma 36" xfId="381" xr:uid="{BA757E0C-72B4-4E65-BB2B-A647EEB38CBB}"/>
    <cellStyle name="Comma 36 2" xfId="5273" xr:uid="{9629EEC9-EEA1-4A3F-84F2-9C34A72755D1}"/>
    <cellStyle name="Comma 36 2 2" xfId="7120" xr:uid="{9130A5F9-81C1-426E-B3CB-9DD553E09FBE}"/>
    <cellStyle name="Comma 36 2 2 2" xfId="22703" xr:uid="{6B3ACAFB-1A96-4E43-B3F8-FB42E05FE60B}"/>
    <cellStyle name="Comma 36 3" xfId="5274" xr:uid="{6EA18FEC-3D4B-453B-AC8C-07D1D54E9B26}"/>
    <cellStyle name="Comma 36 4" xfId="5275" xr:uid="{DD1F8ACC-F1EA-42B6-ABCA-A70C05670110}"/>
    <cellStyle name="Comma 36 5" xfId="6180" xr:uid="{7DE7DD42-39CF-4B16-9B2B-F02DD7CAAFDB}"/>
    <cellStyle name="Comma 36 6" xfId="5853" xr:uid="{6757374C-FCAA-4177-97A9-DB9E1D0277C6}"/>
    <cellStyle name="Comma 36 7" xfId="5272" xr:uid="{D33F8005-8A06-4FBA-A9B0-F9AFDC68FCC7}"/>
    <cellStyle name="Comma 37" xfId="382" xr:uid="{694A4F3A-C3D6-4DC2-96AF-A9B4F90D01C2}"/>
    <cellStyle name="Comma 37 2" xfId="6181" xr:uid="{38A1E461-23FD-4C6F-B86F-40F1C35F8CD7}"/>
    <cellStyle name="Comma 37 3" xfId="5854" xr:uid="{A785768E-C6CD-4064-98A0-FA6EE6DB3E18}"/>
    <cellStyle name="Comma 37 4" xfId="5276" xr:uid="{F8C8221B-594A-4987-9BF8-1032217416EA}"/>
    <cellStyle name="Comma 38" xfId="383" xr:uid="{228DD4E4-1C56-4550-BD96-191C60D30E49}"/>
    <cellStyle name="Comma 38 2" xfId="5278" xr:uid="{5103350D-85BA-4E84-9B21-302FB15033B5}"/>
    <cellStyle name="Comma 38 3" xfId="6182" xr:uid="{A0D0936C-57FA-4F52-B9A7-35C6DA74C293}"/>
    <cellStyle name="Comma 38 4" xfId="5855" xr:uid="{4AB35074-BF4D-4D1A-80C3-8E72B02AF751}"/>
    <cellStyle name="Comma 38 5" xfId="5277" xr:uid="{8A6F1293-41F8-4C4A-BEDE-243AFA583978}"/>
    <cellStyle name="Comma 39" xfId="384" xr:uid="{F6CCE109-4AAD-428D-89D5-A3186226E4CC}"/>
    <cellStyle name="Comma 39 2" xfId="5280" xr:uid="{55E12350-4B0C-449E-BA03-90C9F083358E}"/>
    <cellStyle name="Comma 39 3" xfId="6183" xr:uid="{3D3DA512-6E28-4672-AE51-28E0DE56DE21}"/>
    <cellStyle name="Comma 39 4" xfId="5856" xr:uid="{76FD17E5-6073-425B-AB54-428C206E4F84}"/>
    <cellStyle name="Comma 39 5" xfId="5279" xr:uid="{AA2BB4FE-91DF-4486-935B-3ABCE4C37FDE}"/>
    <cellStyle name="Comma 4" xfId="61" xr:uid="{C38D6C11-1FDC-491F-BA29-30AC55238985}"/>
    <cellStyle name="Comma 4 10" xfId="13375" xr:uid="{5BA15EF0-13CA-4C7F-9FDD-8874AC14E0B8}"/>
    <cellStyle name="Comma 4 10 2" xfId="22945" xr:uid="{A4F87B9D-EB67-4B53-842B-79937D43489F}"/>
    <cellStyle name="Comma 4 11" xfId="13360" xr:uid="{2299E7F8-E530-48D8-816C-D86E74942821}"/>
    <cellStyle name="Comma 4 2" xfId="386" xr:uid="{D2F4F581-EAA9-4D81-B5FB-D928B5112CA2}"/>
    <cellStyle name="Comma 4 2 2" xfId="4751" xr:uid="{608DFFA3-3FA2-4C60-A5F8-335AB953AEFC}"/>
    <cellStyle name="Comma 4 2 2 2" xfId="10965" xr:uid="{319D4F7C-ACD7-4B88-8620-DC470999ACF7}"/>
    <cellStyle name="Comma 4 2 2 3" xfId="13439" xr:uid="{2DAB0D9D-C16B-4D27-8E28-3E2F89FDA452}"/>
    <cellStyle name="Comma 4 2 2 3 2" xfId="22951" xr:uid="{4ECAE687-C203-47EB-8B12-7FD625C4A234}"/>
    <cellStyle name="Comma 4 2 2 4" xfId="10964" xr:uid="{3D373D5F-AB2D-44AF-8664-3602D329E741}"/>
    <cellStyle name="Comma 4 2 3" xfId="10966" xr:uid="{3367F4B5-D562-4428-87FC-2D18AF0558F3}"/>
    <cellStyle name="Comma 4 2 4" xfId="10967" xr:uid="{29937FAB-7DEA-4633-B3D9-D4648AEB9967}"/>
    <cellStyle name="Comma 4 2 4 2" xfId="22823" xr:uid="{13CAB8FF-232F-4198-899A-1C453272C5D9}"/>
    <cellStyle name="Comma 4 2 5" xfId="6053" xr:uid="{7E7D78EA-3BB1-4C51-90AB-D631193EC87B}"/>
    <cellStyle name="Comma 4 2 6" xfId="5282" xr:uid="{1C0BEB01-E772-4679-895B-DE1163C71609}"/>
    <cellStyle name="Comma 4 2 6 2" xfId="22395" xr:uid="{4E4400DB-BEE5-43D8-8482-DCF36876CA27}"/>
    <cellStyle name="Comma 4 2 7" xfId="13421" xr:uid="{CEB04B51-73EB-446F-ADCE-93FBC5E9A3CA}"/>
    <cellStyle name="Comma 4 3" xfId="387" xr:uid="{D320F00B-DD82-4477-A61D-007809F110CA}"/>
    <cellStyle name="Comma 4 3 2" xfId="4752" xr:uid="{2F250116-2C60-4733-AD72-D230EE54C890}"/>
    <cellStyle name="Comma 4 3 2 2" xfId="10968" xr:uid="{F464EEF6-F3E6-44C4-A5F8-3ACC55CB69E0}"/>
    <cellStyle name="Comma 4 3 2 3" xfId="22335" xr:uid="{BE2A223D-224C-4F09-835C-5B1904A96863}"/>
    <cellStyle name="Comma 4 3 3" xfId="10969" xr:uid="{86DE7050-747C-4D1F-921A-7C434A6D248A}"/>
    <cellStyle name="Comma 4 3 3 2" xfId="22824" xr:uid="{92BC7CD3-2055-4893-8458-32809A402A79}"/>
    <cellStyle name="Comma 4 3 4" xfId="6054" xr:uid="{5E74E7CF-3A94-4B35-ACE7-5F0A9A2F60E5}"/>
    <cellStyle name="Comma 4 3 5" xfId="5283" xr:uid="{607780B0-8849-400C-8AB8-70DE0C4374A7}"/>
    <cellStyle name="Comma 4 4" xfId="388" xr:uid="{83AB7886-B677-411B-A114-64041D2790D0}"/>
    <cellStyle name="Comma 4 4 2" xfId="4929" xr:uid="{D0DB351F-0E6E-4B87-A4E1-8F29065B31BD}"/>
    <cellStyle name="Comma 4 4 2 2" xfId="10970" xr:uid="{5C9516C5-9699-41FB-9FCF-7AD51F6F7D7E}"/>
    <cellStyle name="Comma 4 4 2 2 2" xfId="22825" xr:uid="{44B368DA-9708-4822-B538-E608E4162EB6}"/>
    <cellStyle name="Comma 4 4 2 3" xfId="22362" xr:uid="{0AA75BBE-A078-4D12-A746-FBC3B1F626C0}"/>
    <cellStyle name="Comma 4 4 3" xfId="6055" xr:uid="{9D296F5E-FB92-4AB3-B2CC-B1A09810F8EF}"/>
    <cellStyle name="Comma 4 4 4" xfId="13438" xr:uid="{E1588871-EE57-481D-8C6C-244BF9A2F05E}"/>
    <cellStyle name="Comma 4 4 4 2" xfId="22950" xr:uid="{049B10A1-583F-4EF0-858D-97083D289810}"/>
    <cellStyle name="Comma 4 5" xfId="385" xr:uid="{BA395B17-3982-489F-97FB-54B5ACAC270A}"/>
    <cellStyle name="Comma 4 5 2" xfId="4944" xr:uid="{07366A34-B532-4BFE-857F-663BC0F030A0}"/>
    <cellStyle name="Comma 4 5 2 2" xfId="10971" xr:uid="{6EA9841E-BD59-472B-89C6-EBDAE9896F4D}"/>
    <cellStyle name="Comma 4 5 2 2 2" xfId="22826" xr:uid="{797C6D70-FC32-44D1-8E5A-98ACEC1AAB4A}"/>
    <cellStyle name="Comma 4 5 2 3" xfId="22369" xr:uid="{B45112F4-94EB-4E3E-A7E9-5EC43FF93E18}"/>
    <cellStyle name="Comma 4 6" xfId="4750" xr:uid="{912B8F23-FA91-4747-BB99-750A39A82DDB}"/>
    <cellStyle name="Comma 4 6 2" xfId="10972" xr:uid="{599B028C-F877-49FD-B519-7B05997E73CF}"/>
    <cellStyle name="Comma 4 6 3" xfId="22334" xr:uid="{71B4344F-BDA5-4222-9AF6-DBD99AFA3FAE}"/>
    <cellStyle name="Comma 4 7" xfId="10973" xr:uid="{1918F442-29CC-4539-B9B7-0380B4790024}"/>
    <cellStyle name="Comma 4 8" xfId="5857" xr:uid="{57523DD3-95ED-4E9A-AA14-2B5E3E538B2C}"/>
    <cellStyle name="Comma 4 9" xfId="5281" xr:uid="{8CB90B06-B31A-47FE-A254-24E6CACAE656}"/>
    <cellStyle name="Comma 4 9 2" xfId="22394" xr:uid="{5A9E47BB-20C2-4991-AFF0-06FD57118131}"/>
    <cellStyle name="Comma 40" xfId="389" xr:uid="{8029B72E-6B79-4898-AB54-96959B048A94}"/>
    <cellStyle name="Comma 40 2" xfId="6184" xr:uid="{23FF64EB-FFA2-4E0F-9E01-6BE0653D210A}"/>
    <cellStyle name="Comma 40 3" xfId="5858" xr:uid="{6B22A4ED-3771-4AE3-9687-A807C5D7566F}"/>
    <cellStyle name="Comma 40 4" xfId="5284" xr:uid="{D15941BA-F1A1-4A64-99DB-D2A81B920F41}"/>
    <cellStyle name="Comma 41" xfId="390" xr:uid="{295DEF03-106D-4B00-82AA-F4E9D1A90446}"/>
    <cellStyle name="Comma 41 2" xfId="6185" xr:uid="{630EAD87-C5ED-4B53-BBF8-6F524897EB57}"/>
    <cellStyle name="Comma 41 3" xfId="5859" xr:uid="{99EF716D-ADAC-489E-9A27-2AED7AE3A569}"/>
    <cellStyle name="Comma 41 4" xfId="5285" xr:uid="{FA8AC7AC-6018-4158-B282-32E024DDC8C7}"/>
    <cellStyle name="Comma 42" xfId="391" xr:uid="{AF95F58B-116E-4CB3-808E-D97C330A8C42}"/>
    <cellStyle name="Comma 42 2" xfId="5287" xr:uid="{F19EE807-8B4E-42F2-AEE8-F49465D4CDBE}"/>
    <cellStyle name="Comma 42 2 2" xfId="5288" xr:uid="{C393045C-6C6F-48A8-AFFD-73A028E00DAA}"/>
    <cellStyle name="Comma 42 3" xfId="6186" xr:uid="{000F0A61-B9A0-4B77-92D8-9166B8F4003E}"/>
    <cellStyle name="Comma 42 4" xfId="5860" xr:uid="{8B40B015-B57C-4F35-B89D-FF6D36BC0B91}"/>
    <cellStyle name="Comma 42 5" xfId="5286" xr:uid="{7044F674-B292-414A-BF68-F64F27063107}"/>
    <cellStyle name="Comma 43" xfId="392" xr:uid="{46601618-C388-4682-BD6E-9ED3306004F1}"/>
    <cellStyle name="Comma 43 2" xfId="6187" xr:uid="{7F0E2E69-EBAB-4139-B53D-DB2B4EAFF10B}"/>
    <cellStyle name="Comma 43 3" xfId="5861" xr:uid="{53F5BF23-CA9D-4C1E-87CC-8BC4207C08B1}"/>
    <cellStyle name="Comma 43 4" xfId="5289" xr:uid="{4353775F-3E81-474F-9CA1-E81253E55069}"/>
    <cellStyle name="Comma 44" xfId="393" xr:uid="{E56D4502-B581-45C6-9CC2-2BB14DC76FA7}"/>
    <cellStyle name="Comma 44 2" xfId="6188" xr:uid="{2964DDE9-D803-4F06-986C-C979C69FB119}"/>
    <cellStyle name="Comma 44 3" xfId="5862" xr:uid="{04EA19A5-19E2-41B3-A85B-BD1E8E037004}"/>
    <cellStyle name="Comma 44 4" xfId="5290" xr:uid="{6F391CD9-0383-4381-A3C4-DFC1E96EF07E}"/>
    <cellStyle name="Comma 45" xfId="394" xr:uid="{FF457D58-D0A2-45E0-9FD6-428A3DC81FF5}"/>
    <cellStyle name="Comma 45 2" xfId="6189" xr:uid="{C492F800-458E-4BE0-A255-8C129E30ADDF}"/>
    <cellStyle name="Comma 45 3" xfId="5863" xr:uid="{4CD791C9-0485-4CD5-BEB9-32099ED745CC}"/>
    <cellStyle name="Comma 45 4" xfId="5291" xr:uid="{6A31C963-0923-4D0A-B4A2-FB3679103D93}"/>
    <cellStyle name="Comma 46" xfId="395" xr:uid="{470ECC1D-3482-4F04-B6EE-EDFA61102751}"/>
    <cellStyle name="Comma 46 2" xfId="5864" xr:uid="{2C1A19EA-C81F-4932-8A8E-C0D7DCC774DB}"/>
    <cellStyle name="Comma 46 3" xfId="5292" xr:uid="{412EBA3F-CC2A-44ED-9C1B-C5C5F8CE5E75}"/>
    <cellStyle name="Comma 47" xfId="396" xr:uid="{ECA3CCB2-524F-4954-8569-44C436D68156}"/>
    <cellStyle name="Comma 47 2" xfId="5865" xr:uid="{7C8785DB-8CB5-444E-B396-264104BE8701}"/>
    <cellStyle name="Comma 47 3" xfId="5293" xr:uid="{06A598F2-2465-41EC-B325-C6691C8D2507}"/>
    <cellStyle name="Comma 48" xfId="397" xr:uid="{00495913-D217-43D1-86DD-1FE5D4A01309}"/>
    <cellStyle name="Comma 48 2" xfId="4754" xr:uid="{940E6C70-C6B5-4ED5-8F61-7BD1A025A753}"/>
    <cellStyle name="Comma 48 2 2" xfId="5866" xr:uid="{A75619CB-FC83-4197-8017-5718EEF6CAF0}"/>
    <cellStyle name="Comma 48 3" xfId="4753" xr:uid="{2734624D-3A00-420A-920C-2191A29B0E2C}"/>
    <cellStyle name="Comma 48 3 2" xfId="5294" xr:uid="{45E02CFB-405B-4C3B-8561-0B973C369193}"/>
    <cellStyle name="Comma 49" xfId="398" xr:uid="{609F04F4-F81A-4521-9A51-7B43AE2053F6}"/>
    <cellStyle name="Comma 49 2" xfId="399" xr:uid="{F9A29B47-08A7-4690-980A-D13007E1E450}"/>
    <cellStyle name="Comma 49 2 2" xfId="986" xr:uid="{5770307A-548E-4065-A4CD-603CACC8AFD8}"/>
    <cellStyle name="Comma 49 2 2 2" xfId="6136" xr:uid="{017003A7-409D-4903-A465-EDED3EE8EF68}"/>
    <cellStyle name="Comma 49 2 3" xfId="1525" xr:uid="{AD255C19-667C-421B-8868-6B61E0F62634}"/>
    <cellStyle name="Comma 49 2 4" xfId="4756" xr:uid="{CB49F76D-F3E0-4B25-A501-1C83B7C975E1}"/>
    <cellStyle name="Comma 49 3" xfId="1023" xr:uid="{7B54D44C-729F-4136-837A-372D84BAF056}"/>
    <cellStyle name="Comma 49 3 2" xfId="6190" xr:uid="{13EDC1E2-22B2-485F-8EE7-A8FA10C99C07}"/>
    <cellStyle name="Comma 49 4" xfId="4755" xr:uid="{D384E034-9D72-47E8-A633-8FAFFDCCE8C3}"/>
    <cellStyle name="Comma 49 4 2" xfId="6129" xr:uid="{29CFE4C4-875A-40D3-93EE-34ACD0CCE385}"/>
    <cellStyle name="Comma 49 5" xfId="5295" xr:uid="{5857CDF9-9F63-4701-9E9F-476C48FF573D}"/>
    <cellStyle name="Comma 5" xfId="64" xr:uid="{8EF669E4-D094-4FF7-9CDB-A7437FFE03FC}"/>
    <cellStyle name="Comma 5 10" xfId="5296" xr:uid="{FF74367F-F3E1-43DD-A9EE-F20600CCCD45}"/>
    <cellStyle name="Comma 5 11" xfId="6388" xr:uid="{9C96F789-9FFE-4FD8-B3E0-C883D4D52DD2}"/>
    <cellStyle name="Comma 5 12" xfId="6191" xr:uid="{EF77280B-6B97-4F1C-B71F-0EC88931F160}"/>
    <cellStyle name="Comma 5 13" xfId="5867" xr:uid="{7A1BB78B-EC67-485B-9910-BBC6EE7ABEB3}"/>
    <cellStyle name="Comma 5 14" xfId="21071" xr:uid="{5DDC8F6C-111F-418B-936D-6455C72BC410}"/>
    <cellStyle name="Comma 5 15" xfId="13367" xr:uid="{C11CB605-1EC0-4EEE-9C12-B72AA92BA3AD}"/>
    <cellStyle name="Comma 5 2" xfId="400" xr:uid="{605CBF91-049F-4C48-AE13-7ADD2C8D2324}"/>
    <cellStyle name="Comma 5 2 2" xfId="4758" xr:uid="{7C4BEB69-3EDA-4A77-B525-DEF01D6F0053}"/>
    <cellStyle name="Comma 5 2 2 2" xfId="5299" xr:uid="{5B3AC17B-A339-4B75-9649-100CF3746EEA}"/>
    <cellStyle name="Comma 5 2 2 3" xfId="5298" xr:uid="{058F3CB7-7EFE-4530-A475-92D68C3B9E85}"/>
    <cellStyle name="Comma 5 2 2 4" xfId="22337" xr:uid="{96CD1B82-8DC5-432D-B258-F6EF29A972F1}"/>
    <cellStyle name="Comma 5 2 3" xfId="6056" xr:uid="{F17F0E9A-B36C-4C86-9B7F-60653E967F15}"/>
    <cellStyle name="Comma 5 2 3 2" xfId="22548" xr:uid="{1A372B5C-5A9B-4D6C-853A-B6154F5CA371}"/>
    <cellStyle name="Comma 5 2 4" xfId="5297" xr:uid="{95C96191-8049-4198-BB62-C10567A76360}"/>
    <cellStyle name="Comma 5 2 5" xfId="21085" xr:uid="{2FF90C08-9E6A-49FD-A12E-BD55085B17F5}"/>
    <cellStyle name="Comma 5 3" xfId="401" xr:uid="{F3D706E2-3263-4D59-935A-A1CAC1584D3B}"/>
    <cellStyle name="Comma 5 3 2" xfId="4932" xr:uid="{CB9F3FEF-541C-485E-AA37-42C3D0396380}"/>
    <cellStyle name="Comma 5 3 2 2" xfId="5301" xr:uid="{91461E9E-9CF4-41DB-8F3E-C2A311ED293F}"/>
    <cellStyle name="Comma 5 3 2 3" xfId="22363" xr:uid="{254E4E40-3D9C-4638-9F0F-5E9925DD422D}"/>
    <cellStyle name="Comma 5 3 3" xfId="6057" xr:uid="{5C96176B-6D0D-4A64-8C0E-6EEEEBB567A4}"/>
    <cellStyle name="Comma 5 3 3 2" xfId="22549" xr:uid="{292746BD-9229-422F-B481-D456F9334F1E}"/>
    <cellStyle name="Comma 5 3 4" xfId="5300" xr:uid="{CC6A4F1D-A795-45E0-B4AC-B00F3AAEE220}"/>
    <cellStyle name="Comma 5 3 5" xfId="21086" xr:uid="{6D684BA1-D633-4B37-AD5E-99169E17305C}"/>
    <cellStyle name="Comma 5 4" xfId="402" xr:uid="{7E5DD312-996C-4F4C-837F-B81B4D9C7467}"/>
    <cellStyle name="Comma 5 4 2" xfId="4939" xr:uid="{D61EC0F3-86D7-4F87-BFA3-2FDAED0FA0C0}"/>
    <cellStyle name="Comma 5 4 2 2" xfId="6058" xr:uid="{65B67647-4863-425E-A8D4-B12F28F2D05F}"/>
    <cellStyle name="Comma 5 4 2 2 2" xfId="22550" xr:uid="{65E2C897-38F6-4EA7-8894-C1C9FF56FF1A}"/>
    <cellStyle name="Comma 5 4 2 3" xfId="22368" xr:uid="{CCEBD778-96A7-4A1A-972D-230FC3279D5E}"/>
    <cellStyle name="Comma 5 4 3" xfId="5302" xr:uid="{C1311114-66F8-4E52-AE2C-49AD22529539}"/>
    <cellStyle name="Comma 5 4 4" xfId="21087" xr:uid="{DD8D6B71-1151-439B-938E-7C8ED35D8998}"/>
    <cellStyle name="Comma 5 5" xfId="69" xr:uid="{E95F9189-93BE-4F7E-BAAC-960372CA5632}"/>
    <cellStyle name="Comma 5 5 2" xfId="5303" xr:uid="{C7E11EB1-8E79-48AD-9478-8402E50EB9C4}"/>
    <cellStyle name="Comma 5 6" xfId="4757" xr:uid="{EE058DCE-922E-479A-8982-5AF08D3CFFC0}"/>
    <cellStyle name="Comma 5 6 2" xfId="5304" xr:uid="{295159ED-6034-4DE2-A4D9-B9320F93A7DF}"/>
    <cellStyle name="Comma 5 6 3" xfId="22336" xr:uid="{D1295E16-68A2-4C26-A197-DF108862ADAF}"/>
    <cellStyle name="Comma 5 7" xfId="5305" xr:uid="{DEC7D6D5-DA49-4401-94FF-8C80CEA65301}"/>
    <cellStyle name="Comma 5 8" xfId="5306" xr:uid="{831CA67E-E4F1-4923-810D-45AB99082D58}"/>
    <cellStyle name="Comma 5 9" xfId="5307" xr:uid="{C95275E7-9E23-4568-93BA-9A028BFA9662}"/>
    <cellStyle name="Comma 50" xfId="403" xr:uid="{ED766DE2-E146-4F26-A966-DF5086F3A10D}"/>
    <cellStyle name="Comma 50 2" xfId="1024" xr:uid="{F86DE0BB-25AB-4389-88B2-85BE434C7EE7}"/>
    <cellStyle name="Comma 50 2 2" xfId="6243" xr:uid="{BA3C17FA-BAF8-4C2A-9AE2-0194ACEAB4D7}"/>
    <cellStyle name="Comma 50 3" xfId="4759" xr:uid="{320551EA-4C93-4578-BF4B-34E5B93F4222}"/>
    <cellStyle name="Comma 50 3 2" xfId="6533" xr:uid="{C5CACB5E-93D4-4C3E-958F-B1BD67AA72AC}"/>
    <cellStyle name="Comma 50 4" xfId="6131" xr:uid="{461E6518-7CE5-42A9-92BD-44D270BBF305}"/>
    <cellStyle name="Comma 50 5" xfId="5308" xr:uid="{814BCF37-D7FB-488F-87E7-4DA9D7D43472}"/>
    <cellStyle name="Comma 50 5 2" xfId="22396" xr:uid="{F0EAF0BA-559D-444D-AA46-E596642C91FF}"/>
    <cellStyle name="Comma 51" xfId="404" xr:uid="{843F15FF-6B67-4E70-A6BE-2E0F8F4DA912}"/>
    <cellStyle name="Comma 51 2" xfId="4760" xr:uid="{01247C6A-B525-4297-A762-073A9E899E5C}"/>
    <cellStyle name="Comma 51 2 2" xfId="6534" xr:uid="{E90FEE34-34D5-4BFA-8DD2-C0F4149A5227}"/>
    <cellStyle name="Comma 51 3" xfId="10974" xr:uid="{865FC357-AADA-47D8-95D2-1C0F22BD097B}"/>
    <cellStyle name="Comma 51 4" xfId="6133" xr:uid="{7F06945A-E205-4999-88EF-A1D8CE3DE446}"/>
    <cellStyle name="Comma 51 5" xfId="13440" xr:uid="{86437228-905F-4938-B744-9EBA2D3940E9}"/>
    <cellStyle name="Comma 51 5 2" xfId="15724" xr:uid="{3A497E57-A94D-47FA-A513-4AAAC7BE7B8D}"/>
    <cellStyle name="Comma 51 5 2 2" xfId="23454" xr:uid="{8C25AF99-B003-4C28-AB5A-60158A87D9AC}"/>
    <cellStyle name="Comma 51 5 3" xfId="22952" xr:uid="{0F47B791-AA3C-4EB8-A5A1-B5298A2788C8}"/>
    <cellStyle name="Comma 52" xfId="405" xr:uid="{A1D6C222-E30B-43AC-8730-DC6FF92D31F4}"/>
    <cellStyle name="Comma 52 2" xfId="5063" xr:uid="{587A3F4C-8059-4F27-9E13-7072AC46ED45}"/>
    <cellStyle name="Comma 52 2 2" xfId="6535" xr:uid="{5CF58AA7-25EB-4B03-AAB6-15EE981FDABC}"/>
    <cellStyle name="Comma 52 2 3" xfId="22378" xr:uid="{E8FE42AB-A881-4041-A803-AA5FABD65B78}"/>
    <cellStyle name="Comma 52 3" xfId="10975" xr:uid="{794FCDD8-135D-45F0-BD25-AA321C7437C7}"/>
    <cellStyle name="Comma 52 3 2" xfId="15601" xr:uid="{AC783A8D-EF70-4047-BFCF-6DDBA6349C24}"/>
    <cellStyle name="Comma 52 3 2 2" xfId="23352" xr:uid="{A626D244-E839-4F26-A77A-778722655B5A}"/>
    <cellStyle name="Comma 52 3 3" xfId="22827" xr:uid="{32B7A89F-1BB1-46FE-80A0-D0EFA8663C2B}"/>
    <cellStyle name="Comma 52 4" xfId="6137" xr:uid="{902DE16B-D01F-41B9-B6BA-E6E7854B627B}"/>
    <cellStyle name="Comma 52 5" xfId="13473" xr:uid="{BC267A06-C1E1-4394-B645-A90395429498}"/>
    <cellStyle name="Comma 52 6" xfId="5074" xr:uid="{5B7A31E8-0694-4CF1-B689-0083CDC167F5}"/>
    <cellStyle name="Comma 52 6 2" xfId="22384" xr:uid="{06E5D62C-8A87-4334-ACD2-BAF8D7192871}"/>
    <cellStyle name="Comma 52 7" xfId="15206" xr:uid="{CF224460-5403-40F0-A656-9821811C01F6}"/>
    <cellStyle name="Comma 52 7 2" xfId="22979" xr:uid="{A3AF4094-01A3-4C9D-8199-F2FB4910CC6E}"/>
    <cellStyle name="Comma 52 8" xfId="20976" xr:uid="{8D5A3DC6-CFA7-4272-A74A-6311E190EAE0}"/>
    <cellStyle name="Comma 52 8 2" xfId="23461" xr:uid="{CF4595D7-A237-40AF-825D-31C8A98AF7C0}"/>
    <cellStyle name="Comma 53" xfId="406" xr:uid="{E232C397-8A50-437D-B3AD-376F1A97D122}"/>
    <cellStyle name="Comma 53 2" xfId="5061" xr:uid="{D98FE054-225A-4885-9A84-6FBBB24C2425}"/>
    <cellStyle name="Comma 53 2 2" xfId="7423" xr:uid="{A6AB61F5-118F-415F-B05F-B2C2EE1F6672}"/>
    <cellStyle name="Comma 53 3" xfId="10976" xr:uid="{FCF832C7-1987-473B-BC63-3A2852F7A4C1}"/>
    <cellStyle name="Comma 53 4" xfId="6144" xr:uid="{CE800AE2-5DA4-4A82-9CD3-FED587A3001F}"/>
    <cellStyle name="Comma 54" xfId="407" xr:uid="{B283AB52-DB98-4484-B261-C75929027308}"/>
    <cellStyle name="Comma 54 2" xfId="5065" xr:uid="{07E9480D-DC3F-41C7-8735-051682329281}"/>
    <cellStyle name="Comma 54 2 2" xfId="10977" xr:uid="{54293936-9B99-4EAD-97A3-7CBD9F7DA980}"/>
    <cellStyle name="Comma 54 3" xfId="6146" xr:uid="{ED9DA2A5-02F6-41B2-A4D9-137F1CA074AA}"/>
    <cellStyle name="Comma 54 4" xfId="5069" xr:uid="{BC2DB71D-33D5-4082-BFC0-4A8532D64B64}"/>
    <cellStyle name="Comma 55" xfId="970" xr:uid="{3F506EFB-CB28-45B0-A744-4C704D3D5721}"/>
    <cellStyle name="Comma 55 2" xfId="10978" xr:uid="{69FAB872-5502-4219-BAE2-E8A0F23228A7}"/>
    <cellStyle name="Comma 55 3" xfId="6261" xr:uid="{ED5D23C4-5CBD-4E8F-A797-D9FC476E7E14}"/>
    <cellStyle name="Comma 56" xfId="971" xr:uid="{27C85484-A631-4B70-A4E3-DCB1AE8106B7}"/>
    <cellStyle name="Comma 56 2" xfId="6384" xr:uid="{E32ADA3E-D468-425B-B7F2-7655C740F56A}"/>
    <cellStyle name="Comma 57" xfId="972" xr:uid="{E9D648D7-9802-4B52-8F7D-46E21D3C2E4C}"/>
    <cellStyle name="Comma 57 2" xfId="6385" xr:uid="{4E0B6543-7A0E-4F84-983F-76B7AB6476B0}"/>
    <cellStyle name="Comma 57 3" xfId="6147" xr:uid="{B647A1C0-623B-496F-875B-2F847D0C624F}"/>
    <cellStyle name="Comma 58" xfId="973" xr:uid="{BC0E712C-55D7-45ED-AB8D-7F08573272D9}"/>
    <cellStyle name="Comma 58 2" xfId="6386" xr:uid="{BCD4966F-D097-40D6-8510-E245A4A288D2}"/>
    <cellStyle name="Comma 58 3" xfId="6148" xr:uid="{230438E1-30A9-4732-9F3D-708F91D64A32}"/>
    <cellStyle name="Comma 59" xfId="974" xr:uid="{28A42C6C-9AFB-42F2-9FF8-65BE7190B9C8}"/>
    <cellStyle name="Comma 59 2" xfId="6387" xr:uid="{194CAABB-D929-4318-BEAA-B15988C96AA0}"/>
    <cellStyle name="Comma 6" xfId="408" xr:uid="{270E9145-31C8-446A-98DF-77D634628F89}"/>
    <cellStyle name="Comma 6 10" xfId="5309" xr:uid="{66FCF55C-CF53-4B34-8403-689852B21B09}"/>
    <cellStyle name="Comma 6 11" xfId="21088" xr:uid="{832507BE-BF71-4D7F-9CE8-8184DAC35DFA}"/>
    <cellStyle name="Comma 6 2" xfId="409" xr:uid="{8C9F1710-264F-437D-95F4-B864F5438FC7}"/>
    <cellStyle name="Comma 6 2 2" xfId="10979" xr:uid="{61BEBF4D-BA7D-4051-9D4A-4D1116F167A3}"/>
    <cellStyle name="Comma 6 2 2 2" xfId="10980" xr:uid="{9650F16B-E92F-45BF-9BCD-C99576691974}"/>
    <cellStyle name="Comma 6 2 2 3" xfId="13441" xr:uid="{108C227C-5074-4C29-B4DB-272A04EDF72D}"/>
    <cellStyle name="Comma 6 2 3" xfId="10981" xr:uid="{A7445C63-6942-4A8C-B622-040CF0A81E28}"/>
    <cellStyle name="Comma 6 2 4" xfId="10982" xr:uid="{CD204CDD-21F4-47FA-94CE-1E8F7AC6203E}"/>
    <cellStyle name="Comma 6 2 5" xfId="6059" xr:uid="{88C578D2-F162-476A-9BA7-212B6F5668EE}"/>
    <cellStyle name="Comma 6 2 6" xfId="13369" xr:uid="{C738F5F8-79CC-4F81-9306-77216344C3D1}"/>
    <cellStyle name="Comma 6 2 6 2" xfId="22943" xr:uid="{4F37A007-0BF4-44A5-B718-E3082A2ECDBB}"/>
    <cellStyle name="Comma 6 2 7" xfId="13381" xr:uid="{45A04704-2FF1-4E96-9E23-7CAE98CDFC8B}"/>
    <cellStyle name="Comma 6 2 8" xfId="5310" xr:uid="{6A70E470-2862-469C-B4C1-F4516D79B07F}"/>
    <cellStyle name="Comma 6 3" xfId="410" xr:uid="{0B9B46D9-9179-4867-8692-AE02F89732CD}"/>
    <cellStyle name="Comma 6 3 2" xfId="10983" xr:uid="{50462CBD-7045-41E9-A343-8BDA785A5E82}"/>
    <cellStyle name="Comma 6 3 2 2" xfId="10984" xr:uid="{12E5E747-2C00-4437-92F3-C8CB974F6D8D}"/>
    <cellStyle name="Comma 6 3 3" xfId="10985" xr:uid="{3DD87E6B-6BCB-4360-BCF3-A88C0F77C8D7}"/>
    <cellStyle name="Comma 6 3 4" xfId="10986" xr:uid="{8E22D0D9-2C33-48B1-8F53-DB909D2F5EF4}"/>
    <cellStyle name="Comma 6 3 5" xfId="6060" xr:uid="{3C1F52CC-B8F3-4A83-93B9-1547F0EE3F5E}"/>
    <cellStyle name="Comma 6 3 5 2" xfId="22551" xr:uid="{70774FF5-F68B-4320-9783-00FF7BB6A2F0}"/>
    <cellStyle name="Comma 6 3 6" xfId="5311" xr:uid="{3AD9E1FB-C2A9-4451-8103-F0F8B1EB7E51}"/>
    <cellStyle name="Comma 6 3 7" xfId="21089" xr:uid="{9C63BD97-C276-4E03-BE31-D9BBC1B90DC1}"/>
    <cellStyle name="Comma 6 4" xfId="411" xr:uid="{C96142F8-FDA0-4621-A6E9-EC6B870CC840}"/>
    <cellStyle name="Comma 6 4 2" xfId="10987" xr:uid="{79DE971A-7B68-4333-A927-A8CE78A613A9}"/>
    <cellStyle name="Comma 6 4 2 2" xfId="15602" xr:uid="{8A39AAEF-6503-4942-B1E0-0E03864DA36E}"/>
    <cellStyle name="Comma 6 4 2 2 2" xfId="23353" xr:uid="{33FDCDB6-475F-4885-8D53-BDD272D28820}"/>
    <cellStyle name="Comma 6 4 2 3" xfId="22828" xr:uid="{48BC7BDF-EBA3-4B02-A5EC-33582290440C}"/>
    <cellStyle name="Comma 6 4 3" xfId="10988" xr:uid="{642CC788-81CA-46B6-AB64-E28A5AB12EAD}"/>
    <cellStyle name="Comma 6 4 3 2" xfId="15603" xr:uid="{1CA4D908-0FA8-4602-957E-C66F83AA8A3F}"/>
    <cellStyle name="Comma 6 4 3 2 2" xfId="23354" xr:uid="{1A74BD69-6572-4545-80E8-0007E319D781}"/>
    <cellStyle name="Comma 6 4 3 3" xfId="22829" xr:uid="{F3E1C542-CBB9-467B-9F37-B003DAD9384A}"/>
    <cellStyle name="Comma 6 4 4" xfId="21090" xr:uid="{D79EBC69-73EF-41E0-ABC1-1499FE0CBD03}"/>
    <cellStyle name="Comma 6 5" xfId="4761" xr:uid="{455D2C93-B964-4CFB-B95D-646CDC155F17}"/>
    <cellStyle name="Comma 6 5 2" xfId="7121" xr:uid="{EC0D23EB-6ECF-41B6-B52F-4D79214D6452}"/>
    <cellStyle name="Comma 6 5 2 2" xfId="10989" xr:uid="{E5CD751C-EB0E-4396-97F5-D4199308CE35}"/>
    <cellStyle name="Comma 6 5 2 2 2" xfId="15604" xr:uid="{005896E4-ACE9-4FCA-8FCE-78FE45C7C865}"/>
    <cellStyle name="Comma 6 5 2 2 2 2" xfId="23355" xr:uid="{D4803D06-F450-4C8E-BEBC-A8389E6110DA}"/>
    <cellStyle name="Comma 6 5 2 2 3" xfId="22830" xr:uid="{1909100E-42F6-43A6-946A-CB23D1C4B6B9}"/>
    <cellStyle name="Comma 6 5 3" xfId="10990" xr:uid="{1359848B-9117-4DD5-9025-92EAB2BB53D0}"/>
    <cellStyle name="Comma 6 5 3 2" xfId="15605" xr:uid="{A7D549C7-41AD-4F73-8A7D-3FB26AA0D0CC}"/>
    <cellStyle name="Comma 6 5 3 2 2" xfId="23356" xr:uid="{49F816A1-FB87-41F3-A8FF-AB0A2CB90B31}"/>
    <cellStyle name="Comma 6 5 3 3" xfId="22831" xr:uid="{1A431379-81A4-4CC4-98E3-FE5DA90D29D8}"/>
    <cellStyle name="Comma 6 5 4" xfId="10991" xr:uid="{1452D3D7-E8B8-4BCE-AF70-29FD6C5BF567}"/>
    <cellStyle name="Comma 6 5 4 2" xfId="15606" xr:uid="{D1C823BF-F73A-43D3-9266-A1DE16307AB0}"/>
    <cellStyle name="Comma 6 5 4 2 2" xfId="23357" xr:uid="{2F44E82E-CAB6-42A1-A085-8129E3E18BE1}"/>
    <cellStyle name="Comma 6 5 4 3" xfId="22832" xr:uid="{8603A0A7-1B36-477F-A358-AB6190FEB770}"/>
    <cellStyle name="Comma 6 5 5" xfId="6262" xr:uid="{1F84438A-C702-4163-916D-F4BA77318DA6}"/>
    <cellStyle name="Comma 6 6" xfId="6192" xr:uid="{982636E4-5FB3-437A-8DFB-C104628D9D9E}"/>
    <cellStyle name="Comma 6 6 2" xfId="22562" xr:uid="{5E5C124D-7EBD-45A8-8DD5-C28A09F9F4DE}"/>
    <cellStyle name="Comma 6 7" xfId="10992" xr:uid="{4DB375E5-8B5C-4426-BFA9-F726A59FB611}"/>
    <cellStyle name="Comma 6 7 2" xfId="15607" xr:uid="{2FAABC7E-78B4-42A1-9259-4A0E34BED0B7}"/>
    <cellStyle name="Comma 6 7 2 2" xfId="23358" xr:uid="{1D128714-CA7F-470B-985D-527AC4CF3EEE}"/>
    <cellStyle name="Comma 6 7 3" xfId="22833" xr:uid="{E7BCA521-1382-4162-B407-8FFF2922A142}"/>
    <cellStyle name="Comma 6 8" xfId="10993" xr:uid="{7A2661B5-ED7C-49A1-A972-B678A12ACDB8}"/>
    <cellStyle name="Comma 6 8 2" xfId="15608" xr:uid="{097553FF-40C0-4CB2-BE66-1D74FD7AED8C}"/>
    <cellStyle name="Comma 6 8 2 2" xfId="23359" xr:uid="{4FEF3011-B863-4D61-8DBB-3912A58B3E88}"/>
    <cellStyle name="Comma 6 8 3" xfId="22834" xr:uid="{565493BC-B38A-465C-8E6D-1468F4BE4F43}"/>
    <cellStyle name="Comma 6 9" xfId="5868" xr:uid="{C573E1DA-94C7-4481-917A-BC89C35FE363}"/>
    <cellStyle name="Comma 6 9 2" xfId="22531" xr:uid="{25641991-3CF4-4BB2-80A0-D18530EFAB0C}"/>
    <cellStyle name="Comma 60" xfId="975" xr:uid="{F1200A73-1B25-407A-B95D-0A701607E594}"/>
    <cellStyle name="Comma 60 2" xfId="6389" xr:uid="{64E18A69-B481-4717-AEFC-370B636F69A6}"/>
    <cellStyle name="Comma 61" xfId="982" xr:uid="{8BCED8F8-DFE2-4849-8868-F758FE99E58D}"/>
    <cellStyle name="Comma 61 2" xfId="6392" xr:uid="{AAC1A3BB-D54E-457D-AE67-8259EEF83CAC}"/>
    <cellStyle name="Comma 62" xfId="4642" xr:uid="{31F90DE4-AEA1-4E27-9868-259365880B0B}"/>
    <cellStyle name="Comma 62 2" xfId="6401" xr:uid="{7B1EE1B5-2267-4151-8237-F9DE05FE5739}"/>
    <cellStyle name="Comma 62 3" xfId="22313" xr:uid="{A70ADEEA-0D62-491D-AD83-FF529D4E30BD}"/>
    <cellStyle name="Comma 63" xfId="4648" xr:uid="{9FC071AB-1893-4422-B7EF-B20C5A9985D7}"/>
    <cellStyle name="Comma 63 2" xfId="6157" xr:uid="{E04012C7-B941-4B2E-B6D0-E10E415BF549}"/>
    <cellStyle name="Comma 63 3" xfId="22315" xr:uid="{80A09023-3405-45E0-B1BE-D426397A1C24}"/>
    <cellStyle name="Comma 64" xfId="4650" xr:uid="{E63294CF-F108-4EC9-98FC-82A33B9B475B}"/>
    <cellStyle name="Comma 64 2" xfId="6252" xr:uid="{CC2BE38F-1D78-487C-9363-AD31444E3161}"/>
    <cellStyle name="Comma 64 3" xfId="22317" xr:uid="{60F41272-761A-4E2E-A795-A9B9A1B75C24}"/>
    <cellStyle name="Comma 65" xfId="4653" xr:uid="{2E66C362-A5B8-4D28-B39F-93531EAA19D7}"/>
    <cellStyle name="Comma 65 2" xfId="6531" xr:uid="{47A7B9F0-E441-4905-9F36-3B873CA14A5A}"/>
    <cellStyle name="Comma 65 3" xfId="22319" xr:uid="{077C03D1-235F-4C4F-B975-8FADDD1892B6}"/>
    <cellStyle name="Comma 66" xfId="4654" xr:uid="{2C210E59-A66A-47E5-9F29-D95FBD930239}"/>
    <cellStyle name="Comma 66 2" xfId="6561" xr:uid="{17080BCB-513C-4027-BB9E-C73306553B84}"/>
    <cellStyle name="Comma 67" xfId="4658" xr:uid="{1B2A2B58-B667-46EB-9417-F3081CBBDCEB}"/>
    <cellStyle name="Comma 67 2" xfId="6496" xr:uid="{61CAB124-4D06-4B98-BF4E-F524256ED4AC}"/>
    <cellStyle name="Comma 68" xfId="4659" xr:uid="{76627DF4-6345-4678-8766-40344B8A2F17}"/>
    <cellStyle name="Comma 68 2" xfId="5817" xr:uid="{6A209045-2696-49B0-B0EF-FB5DC7A11A8B}"/>
    <cellStyle name="Comma 68 3" xfId="22321" xr:uid="{4B5645A1-841F-413B-A6BD-C7BBFC0D2100}"/>
    <cellStyle name="Comma 69" xfId="4662" xr:uid="{8786375A-6FA4-4C3E-AF99-3F7CA1992DF9}"/>
    <cellStyle name="Comma 69 2" xfId="6373" xr:uid="{3496B4F6-B2B2-4F56-AD38-45C5E8D890BB}"/>
    <cellStyle name="Comma 69 3" xfId="22324" xr:uid="{906F70E1-4DA1-47B0-8E07-43E63ACB3F9A}"/>
    <cellStyle name="Comma 7" xfId="412" xr:uid="{F7ED2D64-6CE4-4DBD-94CB-3076A8B635D3}"/>
    <cellStyle name="Comma 7 2" xfId="413" xr:uid="{F77473D0-BBF1-44E0-8BE9-C1E7BA68280F}"/>
    <cellStyle name="Comma 7 2 2" xfId="414" xr:uid="{63D8D738-88FE-400B-BA6C-7BA092AF3B99}"/>
    <cellStyle name="Comma 7 2 2 2" xfId="6194" xr:uid="{6F829224-98F4-46D3-A751-205ED67A6EBB}"/>
    <cellStyle name="Comma 7 2 2 3" xfId="5870" xr:uid="{3470C10C-D30E-4BB8-B15B-1B09CAC21316}"/>
    <cellStyle name="Comma 7 2 2 4" xfId="5314" xr:uid="{AAFF5C6E-D8B7-4F8D-81B2-8D377FE77251}"/>
    <cellStyle name="Comma 7 2 3" xfId="415" xr:uid="{BE2D1DC3-7C69-4424-8308-B40FF32CD989}"/>
    <cellStyle name="Comma 7 2 3 2" xfId="4763" xr:uid="{439F4139-8226-4D9F-8CB8-D6A82E4B029C}"/>
    <cellStyle name="Comma 7 2 3 2 2" xfId="6061" xr:uid="{CD47D8D4-56A7-4D71-B530-42AF3C918A87}"/>
    <cellStyle name="Comma 7 2 4" xfId="416" xr:uid="{9DC7778D-72A7-4734-B53C-AE9763F5DBE6}"/>
    <cellStyle name="Comma 7 2 5" xfId="5869" xr:uid="{FF331120-1862-4895-B5F7-7FC68A048AB0}"/>
    <cellStyle name="Comma 7 2 6" xfId="5313" xr:uid="{44255B2D-8F5F-45C1-B20D-EF0A676FF85C}"/>
    <cellStyle name="Comma 7 3" xfId="417" xr:uid="{90954B0F-7049-46A8-8A2E-2AADA04EB22F}"/>
    <cellStyle name="Comma 7 3 2" xfId="6062" xr:uid="{6C1CB933-32D0-4C31-AF49-9EA6F1ECB0E2}"/>
    <cellStyle name="Comma 7 3 3" xfId="5315" xr:uid="{5E8D2FDB-2D0E-458B-9376-0A38F0F83166}"/>
    <cellStyle name="Comma 7 4" xfId="418" xr:uid="{8E71F9BB-2BF0-4F74-B315-2AFD02AE6689}"/>
    <cellStyle name="Comma 7 5" xfId="4762" xr:uid="{B296F38D-2652-4D23-98BF-8FC7B617F812}"/>
    <cellStyle name="Comma 7 5 2" xfId="10994" xr:uid="{D6BBCCFC-B2F6-4BC5-A878-BBED012CDBB0}"/>
    <cellStyle name="Comma 7 5 3" xfId="6193" xr:uid="{49597DAA-8685-4270-A887-A68A28F88A93}"/>
    <cellStyle name="Comma 7 6" xfId="10995" xr:uid="{0321CF38-CA62-48CC-9DE3-5718DDD5AB47}"/>
    <cellStyle name="Comma 7 7" xfId="10996" xr:uid="{4E1E6AE0-6A44-4B58-8B5F-68791A0E5055}"/>
    <cellStyle name="Comma 7 8" xfId="5312" xr:uid="{896B9C4F-CB14-413D-AFE7-64138FBA0B29}"/>
    <cellStyle name="Comma 7 8 2" xfId="22397" xr:uid="{38344877-9DC9-40FA-B487-FCED700127DF}"/>
    <cellStyle name="Comma 70" xfId="4665" xr:uid="{BF236B34-C69D-43EA-82A0-22DF70AC379F}"/>
    <cellStyle name="Comma 70 2" xfId="5200" xr:uid="{0A6C7BE5-2CD0-4F82-A069-D3D74739999D}"/>
    <cellStyle name="Comma 70 3" xfId="22326" xr:uid="{EEFF82BF-863B-444E-A21D-ED8503A23BD8}"/>
    <cellStyle name="Comma 71" xfId="4667" xr:uid="{36C373D9-F759-45B4-B848-7B7FE4555984}"/>
    <cellStyle name="Comma 71 2" xfId="13327" xr:uid="{F257C400-1816-4836-8711-7767DF619C56}"/>
    <cellStyle name="Comma 72" xfId="4671" xr:uid="{1254A5A9-581C-43CB-A5C1-A89D51F29ECD}"/>
    <cellStyle name="Comma 72 2" xfId="13346" xr:uid="{751539FE-A8E1-4EE3-BE71-5F8A8F563633}"/>
    <cellStyle name="Comma 72 3" xfId="22329" xr:uid="{3134CA99-D850-4330-82C9-D2CA53FB2EAB}"/>
    <cellStyle name="Comma 73" xfId="4640" xr:uid="{9E887DA3-4AFA-412D-AEBE-179E2D292B59}"/>
    <cellStyle name="Comma 73 2" xfId="13334" xr:uid="{11D3B319-103B-4A45-807A-6A6B7CE30597}"/>
    <cellStyle name="Comma 74" xfId="4722" xr:uid="{ECBE3324-A1B0-4854-958F-A877FF703077}"/>
    <cellStyle name="Comma 74 2" xfId="13342" xr:uid="{471C7200-DAB0-4B9C-939D-1B436E524CCE}"/>
    <cellStyle name="Comma 75" xfId="13340" xr:uid="{6480EB94-82AD-4FB8-8AB9-7F9A62911447}"/>
    <cellStyle name="Comma 76" xfId="13344" xr:uid="{22FB4DFE-F598-49E6-94AC-E5814D57DFA2}"/>
    <cellStyle name="Comma 77" xfId="13810" xr:uid="{CFDEC9D3-7290-44E0-9844-07F6500DD3EE}"/>
    <cellStyle name="Comma 78" xfId="13781" xr:uid="{70E8ACA6-165F-4FF9-A288-D99803ED5342}"/>
    <cellStyle name="Comma 79" xfId="13362" xr:uid="{7085B353-B57D-4FD8-B8F0-911C31FF750E}"/>
    <cellStyle name="Comma 8" xfId="419" xr:uid="{87C92D79-2DAD-4260-AE54-68D1C05ED2B0}"/>
    <cellStyle name="Comma 8 10" xfId="13442" xr:uid="{70EDC7F6-5CD1-42BC-B008-6EBA2F2441DC}"/>
    <cellStyle name="Comma 8 11" xfId="21091" xr:uid="{5464B756-A94F-4754-8858-09F18C9C39DD}"/>
    <cellStyle name="Comma 8 2" xfId="420" xr:uid="{41E8B103-5366-4FA2-822B-F435F3567A46}"/>
    <cellStyle name="Comma 8 3" xfId="421" xr:uid="{E7AC694A-F96A-45CD-91A4-1FA069ACF6B3}"/>
    <cellStyle name="Comma 8 3 2" xfId="6063" xr:uid="{EA8F8461-508C-4121-B396-C3C135F0662B}"/>
    <cellStyle name="Comma 8 3 3" xfId="5317" xr:uid="{6AE191D0-D884-4C09-A5D0-1C5EC77A2F96}"/>
    <cellStyle name="Comma 8 4" xfId="422" xr:uid="{2654EFB7-EBAD-4496-A289-1A88A00BFCBA}"/>
    <cellStyle name="Comma 8 5" xfId="4764" xr:uid="{96B6351F-AC4D-47BA-B5B5-30B9228C1782}"/>
    <cellStyle name="Comma 8 5 2" xfId="10997" xr:uid="{50E66B97-DE1F-4D1A-A541-3B062E7BC272}"/>
    <cellStyle name="Comma 8 5 3" xfId="6195" xr:uid="{1210FAD6-129A-405D-94A8-F7CA184D6FBB}"/>
    <cellStyle name="Comma 8 5 3 2" xfId="22563" xr:uid="{9A0469F1-9A66-466C-B027-52A8840E5150}"/>
    <cellStyle name="Comma 8 6" xfId="10998" xr:uid="{5D98FE92-4C8B-44CD-8C1E-F32D56D7A62E}"/>
    <cellStyle name="Comma 8 7" xfId="10999" xr:uid="{B783DDD7-39AE-4B44-AA3E-0932E7A7B2B0}"/>
    <cellStyle name="Comma 8 8" xfId="5871" xr:uid="{08A19D69-85A9-42DE-B558-FCB29A914821}"/>
    <cellStyle name="Comma 8 8 2" xfId="22532" xr:uid="{C4137916-9E65-416A-8565-2679DACF053A}"/>
    <cellStyle name="Comma 8 9" xfId="5316" xr:uid="{7CCF4EC9-7670-4FA4-814E-2398F0DC344D}"/>
    <cellStyle name="Comma 8 9 2" xfId="22398" xr:uid="{6F36116B-6B34-46F1-826C-45F93A97691D}"/>
    <cellStyle name="Comma 80" xfId="13476" xr:uid="{0E208808-3F42-43BF-BB66-A414C02376BC}"/>
    <cellStyle name="Comma 80 2" xfId="15727" xr:uid="{3875C482-0A44-4BA8-AACE-25B666C103A0}"/>
    <cellStyle name="Comma 80 2 2" xfId="23457" xr:uid="{2D70ED1D-9FF5-4512-A5CF-36A8D4EF54E2}"/>
    <cellStyle name="Comma 80 3" xfId="22956" xr:uid="{2E602C5A-77C5-4C79-A001-D4AE3FAD6062}"/>
    <cellStyle name="Comma 81" xfId="13804" xr:uid="{77635746-216C-4CDC-A495-0A9CB32CCE39}"/>
    <cellStyle name="Comma 82" xfId="13800" xr:uid="{0663DDF1-2DC5-44FA-8C20-B7CADAD45651}"/>
    <cellStyle name="Comma 83" xfId="13777" xr:uid="{07F0AD29-6E81-4F71-BD39-E48382904687}"/>
    <cellStyle name="Comma 84" xfId="13788" xr:uid="{1CBDBAFD-E664-4831-A098-0BFAC6E3CF77}"/>
    <cellStyle name="Comma 85" xfId="13794" xr:uid="{3F82FE41-9FEC-422B-BFF4-B7AB6F6FEB71}"/>
    <cellStyle name="Comma 86" xfId="13809" xr:uid="{E3608DA6-099B-4BD7-9B03-32FBE95D27BC}"/>
    <cellStyle name="Comma 87" xfId="13787" xr:uid="{D911786F-4284-45C2-B160-579C39AAB32E}"/>
    <cellStyle name="Comma 88" xfId="13815" xr:uid="{E9E4A8CC-0F66-488E-A724-FCBB578636A0}"/>
    <cellStyle name="Comma 89" xfId="13872" xr:uid="{315A3D1C-6799-4BD8-B5BB-781D0822196A}"/>
    <cellStyle name="Comma 9" xfId="423" xr:uid="{8D0A8D28-A144-4DEA-97C9-D8C3D6382085}"/>
    <cellStyle name="Comma 9 2" xfId="424" xr:uid="{78FEC15F-950F-4D22-8DB6-0EC6DFB66C46}"/>
    <cellStyle name="Comma 9 2 2" xfId="6064" xr:uid="{C7FC57A3-8EB5-4030-9776-D097DB1225FE}"/>
    <cellStyle name="Comma 9 2 3" xfId="5319" xr:uid="{E9D74AA5-5569-4A87-9EEA-97F816BE0FBA}"/>
    <cellStyle name="Comma 9 3" xfId="425" xr:uid="{59F769E6-3865-4034-B935-97E55F36A8BD}"/>
    <cellStyle name="Comma 9 4" xfId="426" xr:uid="{164E4A59-5CEE-44B8-B7C7-5B1B0F62228B}"/>
    <cellStyle name="Comma 9 5" xfId="4765" xr:uid="{FE8BF7FA-AACF-4EDF-8782-BD605C44840F}"/>
    <cellStyle name="Comma 9 5 2" xfId="11001" xr:uid="{600DED5B-3ADD-49F8-86FD-E733F3E61AF4}"/>
    <cellStyle name="Comma 9 5 3" xfId="11000" xr:uid="{04B7E376-DF77-4F2E-BAFC-9ED5FE80F34E}"/>
    <cellStyle name="Comma 9 6" xfId="11002" xr:uid="{1DF63542-2BDD-4531-B709-FC4F4FA8CA1E}"/>
    <cellStyle name="Comma 9 7" xfId="11003" xr:uid="{653FABC0-1154-4215-9640-FFEA0B3DF585}"/>
    <cellStyle name="Comma 9 8" xfId="5872" xr:uid="{286A3E3B-459A-45D2-AAA4-EBBA18085CE4}"/>
    <cellStyle name="Comma 9 9" xfId="5318" xr:uid="{BD4ED622-DCF9-4D7C-A999-1F124DAA85B0}"/>
    <cellStyle name="Comma 90" xfId="13866" xr:uid="{544525BA-3F51-4F4C-A81B-5D3DFBF2796B}"/>
    <cellStyle name="Comma 91" xfId="13820" xr:uid="{89EA2CEF-118D-4936-8082-4915F60FE9D3}"/>
    <cellStyle name="Comma 92" xfId="13379" xr:uid="{B72C9FE4-4B41-4629-8303-343492B843EB}"/>
    <cellStyle name="Comma 93" xfId="13387" xr:uid="{760DF514-ACB4-436F-9A2B-369FA060FDC8}"/>
    <cellStyle name="Comma 94" xfId="13386" xr:uid="{BD2A3F61-6F80-42D1-A31D-055DB0A77AA8}"/>
    <cellStyle name="Comma 95" xfId="14531" xr:uid="{209268FA-2293-4D26-BA8A-5A2C93423794}"/>
    <cellStyle name="Comma 96" xfId="13399" xr:uid="{13B316EE-7B19-45B5-9D36-012E5154ED10}"/>
    <cellStyle name="Comma 97" xfId="13398" xr:uid="{F6B54BCB-19D2-4714-B3B3-7625C0C9FB70}"/>
    <cellStyle name="Comma 98" xfId="13405" xr:uid="{7DA1FB57-991F-4B5B-AD9D-8E6FE6583ECA}"/>
    <cellStyle name="Comma 99" xfId="14534" xr:uid="{5F7EC610-8037-4B65-8F27-FD5EE23F5DBB}"/>
    <cellStyle name="comma zerodec" xfId="427" xr:uid="{01E0C05C-EF78-44F1-8A6C-3BD09CFBA609}"/>
    <cellStyle name="comma zerodec 2" xfId="428" xr:uid="{DE0C04A2-A97F-4074-A931-07683A80A28C}"/>
    <cellStyle name="comma zerodec 2 2" xfId="5874" xr:uid="{6624714F-3BB1-42F9-A7B9-39293959B0D3}"/>
    <cellStyle name="comma zerodec 2 3" xfId="5321" xr:uid="{7A657320-4ECB-4A0D-8519-2C9D18940955}"/>
    <cellStyle name="comma zerodec 3" xfId="429" xr:uid="{0A88B010-FA77-4302-ADBF-0691C314F680}"/>
    <cellStyle name="comma zerodec 4" xfId="430" xr:uid="{C5566D63-C6DD-4A5D-B5C3-88F36F4E14AA}"/>
    <cellStyle name="comma zerodec 5" xfId="431" xr:uid="{5FEE6A8A-DFDE-4121-8A2C-CA7D20BD4895}"/>
    <cellStyle name="comma zerodec 6" xfId="4766" xr:uid="{163C3735-BBBB-418D-9823-782BE7F4A638}"/>
    <cellStyle name="comma zerodec 6 2" xfId="6196" xr:uid="{9EEAD01A-E085-4D7B-AEE6-1BE87712BF6A}"/>
    <cellStyle name="comma zerodec 7" xfId="5873" xr:uid="{BDEE4CB7-9E64-4D86-87B9-466FCB930392}"/>
    <cellStyle name="comma zerodec 8" xfId="5320" xr:uid="{7BA04EEC-B073-4998-89ED-9FE50595371D}"/>
    <cellStyle name="comma zerodec_1a FND-InfoRqd-YA2010 - Brenda" xfId="11004" xr:uid="{FB91D830-8B41-490D-AA4E-302DC3DED1BC}"/>
    <cellStyle name="Comma,0" xfId="5322" xr:uid="{0005CA6B-48E1-4B96-A147-82BB91449659}"/>
    <cellStyle name="Comma,1" xfId="5323" xr:uid="{B7452AF6-85F9-43F2-A19D-69F477CC4B90}"/>
    <cellStyle name="Comma,2" xfId="5324" xr:uid="{55D3AD1B-11D4-4E16-A056-BFA529621B17}"/>
    <cellStyle name="Comma0" xfId="432" xr:uid="{0B994FE9-A5FD-4AFF-9076-2EBE0C628427}"/>
    <cellStyle name="Comma0 2" xfId="433" xr:uid="{402199AB-10F8-4F72-941B-711BFECFDD2B}"/>
    <cellStyle name="Comma0 3" xfId="434" xr:uid="{A51FD3E6-6D8F-48F0-A2D9-EDED4F984BF9}"/>
    <cellStyle name="Comma0 4" xfId="435" xr:uid="{77146291-BAED-4D7A-BF3B-A6450D901C0B}"/>
    <cellStyle name="Comma0 5" xfId="5875" xr:uid="{CA6EE1A0-F46C-42A0-961E-4C197233554B}"/>
    <cellStyle name="Comma0 6" xfId="5325" xr:uid="{036A7EF7-9B1A-4761-AA95-D17B9965DD81}"/>
    <cellStyle name="Copied" xfId="5326" xr:uid="{85DA5700-FB04-475A-833D-5E41CEF7C2B5}"/>
    <cellStyle name="Copied 2" xfId="11005" xr:uid="{CE87C166-4F8D-4B01-9092-B8693B0E3123}"/>
    <cellStyle name="Copied_1a FND-InfoRqd-YA2010 - Brenda" xfId="11006" xr:uid="{FC429FB3-5527-4C87-A820-AFC9B41850D9}"/>
    <cellStyle name="COST1" xfId="11007" xr:uid="{C64ACA32-3E54-42DA-8260-522563C71659}"/>
    <cellStyle name="Cover Date" xfId="436" xr:uid="{5339665D-BFBC-4B60-849E-233B242FDE08}"/>
    <cellStyle name="Cover Date 2" xfId="11008" xr:uid="{D2931928-DAA9-4259-BE52-AD3719053CE2}"/>
    <cellStyle name="Cover Date 3" xfId="11009" xr:uid="{2201871A-9D37-4388-A2DF-1A9A665A05A0}"/>
    <cellStyle name="Cover Subtitle" xfId="437" xr:uid="{2DA74094-C115-4395-86A1-A4A101A9BBB7}"/>
    <cellStyle name="Cover Subtitle 2" xfId="11010" xr:uid="{0AA9EB00-D45E-4885-A9A9-1B668BC9C3FB}"/>
    <cellStyle name="Cover Subtitle 3" xfId="11011" xr:uid="{A25350DA-D45F-4F28-B9C2-3AE532B6F94E}"/>
    <cellStyle name="Cover Title" xfId="438" xr:uid="{ED442AA2-04F7-4C7F-8576-F753E2EF948C}"/>
    <cellStyle name="Cover Title 2" xfId="11012" xr:uid="{3697B787-C71E-438C-AF4E-52C9B13757A3}"/>
    <cellStyle name="Cover Title 3" xfId="11013" xr:uid="{09C6A804-D829-4A55-A947-945A02E97218}"/>
    <cellStyle name="CUL" xfId="11014" xr:uid="{8ABCF465-36ED-4CB8-8641-146A4D67F7A4}"/>
    <cellStyle name="CUL1" xfId="11015" xr:uid="{FBE5A060-9DBE-42E6-9EF8-1AD1A6DDD837}"/>
    <cellStyle name="CUL1 2" xfId="11016" xr:uid="{DD941DB5-C1A6-4965-B6D8-4A3908330F37}"/>
    <cellStyle name="CUL1_1a FND-InfoRqd-YA2010 - Brenda" xfId="11017" xr:uid="{BBCFE568-B360-4546-A8DC-290AD5FBA276}"/>
    <cellStyle name="Curren - Style3" xfId="11018" xr:uid="{46A7A10C-9F60-4640-822B-1FE69CA854F8}"/>
    <cellStyle name="Curren - Style4" xfId="11019" xr:uid="{E9AD347E-0664-4138-840A-AB2017914C03}"/>
    <cellStyle name="Currency (0.00)" xfId="11020" xr:uid="{A27C14F5-DD48-497D-9047-9BBA5B2071F6}"/>
    <cellStyle name="Currency (0.00) 2" xfId="11021" xr:uid="{4DD2B3D4-AED8-4984-AD7E-5741FDD84930}"/>
    <cellStyle name="Currency (0.00) 3" xfId="11022" xr:uid="{F63A11C4-B83F-4AB3-9EB8-06082E71DDD6}"/>
    <cellStyle name="Currency (hidden)" xfId="439" xr:uid="{D494298D-91BC-4B8E-8A5E-AF0C8CECDAC5}"/>
    <cellStyle name="Currency [00]" xfId="440" xr:uid="{CB9DBA93-C128-43BE-A426-8FCBC380B1F5}"/>
    <cellStyle name="Currency [00] 2" xfId="441" xr:uid="{24B5EF81-1F34-47EA-B725-4B048FDD6768}"/>
    <cellStyle name="Currency [00] 3" xfId="442" xr:uid="{77E0A616-90D5-4EFF-9CA4-0057600C2C1C}"/>
    <cellStyle name="Currency [00] 4" xfId="443" xr:uid="{705247FF-873C-4E1F-B578-125B44DFEE56}"/>
    <cellStyle name="Currency [00] 5" xfId="5876" xr:uid="{0FCB1044-8B8A-4A47-AFFF-A74521971511}"/>
    <cellStyle name="Currency [00] 6" xfId="5327" xr:uid="{15F93342-9583-4701-9E87-4F743A486700}"/>
    <cellStyle name="Currency 0" xfId="11023" xr:uid="{C33543B6-612A-4B85-B92E-4A12C26829EA}"/>
    <cellStyle name="Currency 10" xfId="6382" xr:uid="{C6FC15B7-9DF9-464C-BC69-FBA4789408C9}"/>
    <cellStyle name="Currency 11" xfId="6484" xr:uid="{C927F9D9-0511-4683-B3B4-D973460652F5}"/>
    <cellStyle name="Currency 2" xfId="444" xr:uid="{3891587E-12D9-458B-98E8-8F9001028587}"/>
    <cellStyle name="Currency 2 2" xfId="4768" xr:uid="{B1989271-2254-443C-B187-FC3C33AACF62}"/>
    <cellStyle name="Currency 2 2 2" xfId="6197" xr:uid="{53447BAE-F062-4C33-889A-8B6909F2E4BC}"/>
    <cellStyle name="Currency 2 2 3" xfId="22339" xr:uid="{419DE3B4-1309-4EC1-AC2F-45F44D313657}"/>
    <cellStyle name="Currency 2 3" xfId="4933" xr:uid="{578494E0-D952-4FF9-BCB5-D2251DE87BBB}"/>
    <cellStyle name="Currency 2 3 2" xfId="22364" xr:uid="{B7E9AB34-C53A-4B18-BB73-DCD17BA84C57}"/>
    <cellStyle name="Currency 2 4" xfId="4936" xr:uid="{E8A562AB-EFFD-4E9B-B876-B1DE6B0EA009}"/>
    <cellStyle name="Currency 2 4 2" xfId="22367" xr:uid="{7C747047-784B-4FDF-91B9-30832AE0F494}"/>
    <cellStyle name="Currency 2 5" xfId="4767" xr:uid="{E420309D-1E42-4E43-AFF4-3903F6990E21}"/>
    <cellStyle name="Currency 2 5 2" xfId="5328" xr:uid="{24147431-D0ED-49C7-A98F-E094A4E04171}"/>
    <cellStyle name="Currency 2 5 3" xfId="22338" xr:uid="{78A5F24F-87F0-49D9-AA25-B7650552B012}"/>
    <cellStyle name="Currency 3" xfId="445" xr:uid="{CE477702-95C6-4045-B192-89A1D3C32684}"/>
    <cellStyle name="Currency 3 2" xfId="4770" xr:uid="{8F8D9D6D-1C2E-403E-B99D-AA3ADF96F196}"/>
    <cellStyle name="Currency 3 2 2" xfId="22341" xr:uid="{8B7B3792-6C0D-4338-A430-04CC0717026F}"/>
    <cellStyle name="Currency 3 3" xfId="4934" xr:uid="{BC50071B-8384-4081-B4FA-004E80BD7788}"/>
    <cellStyle name="Currency 3 3 2" xfId="22365" xr:uid="{64694351-06D5-4FDF-8F74-79673C638B49}"/>
    <cellStyle name="Currency 3 4" xfId="4935" xr:uid="{C84D9963-18AD-4BDC-85F9-0ACE638FE61C}"/>
    <cellStyle name="Currency 3 4 2" xfId="22366" xr:uid="{7DB74AC3-5C5C-4EFE-A493-C6E024120E10}"/>
    <cellStyle name="Currency 3 5" xfId="4769" xr:uid="{BCA8E83B-FDC1-42DC-A35E-8250D0336BA2}"/>
    <cellStyle name="Currency 3 5 2" xfId="5877" xr:uid="{528ACE8D-00C7-4D8B-AF61-69368747062B}"/>
    <cellStyle name="Currency 3 5 3" xfId="22340" xr:uid="{654F09E3-6BFB-41FD-BB07-160A3E150EC4}"/>
    <cellStyle name="Currency 4" xfId="446" xr:uid="{AD570F33-1C61-4002-8360-B441A2E82132}"/>
    <cellStyle name="Currency 5" xfId="447" xr:uid="{0ACD097A-72E7-45FF-AED7-824198AF925A}"/>
    <cellStyle name="Currency 6" xfId="448" xr:uid="{FDF1121D-3ACB-4B2B-A3E9-8A8726A69902}"/>
    <cellStyle name="Currency 7" xfId="449" xr:uid="{985307E5-DC39-40F4-91EB-8188DA7F9D30}"/>
    <cellStyle name="Currency 8" xfId="450" xr:uid="{F604CA8F-8BC0-45CB-9840-EA281F138EAB}"/>
    <cellStyle name="Currency 9" xfId="451" xr:uid="{616D9649-1F69-4F30-94E8-50485846902F}"/>
    <cellStyle name="Currency,0" xfId="5329" xr:uid="{87004B7B-2B92-499A-9E57-CDBAA82246C4}"/>
    <cellStyle name="Currency,2" xfId="5330" xr:uid="{605E1FF3-83E3-431F-8098-EF87F9FC6BE5}"/>
    <cellStyle name="Currency0" xfId="452" xr:uid="{B36828B1-2BF7-470A-9A67-F4C059832073}"/>
    <cellStyle name="Currency0 2" xfId="453" xr:uid="{230ED147-5779-45FD-946B-436A91E34029}"/>
    <cellStyle name="Currency0 3" xfId="454" xr:uid="{EA8EACFD-5F41-497A-B426-EED0539E023F}"/>
    <cellStyle name="Currency0 4" xfId="455" xr:uid="{CE686AFB-FDE6-49D6-9AB5-6547F10338AE}"/>
    <cellStyle name="Currency0 5" xfId="5878" xr:uid="{C552E75F-5526-425C-A74F-D9CEB8FAC744}"/>
    <cellStyle name="Currency0 6" xfId="5331" xr:uid="{9C61A37C-5220-422D-BE66-F89070AAA28B}"/>
    <cellStyle name="Currency0_1a FND-InfoRqd-YA2010 - Brenda" xfId="11024" xr:uid="{1C945D91-1FDD-4A30-B7E8-48E702872934}"/>
    <cellStyle name="Currency1" xfId="456" xr:uid="{C4EEF27E-0950-41D6-A8A5-201B50C69BF5}"/>
    <cellStyle name="Currency1 2" xfId="457" xr:uid="{49006920-63D0-4A87-976A-BA8E2A583092}"/>
    <cellStyle name="Currency1 2 2" xfId="5880" xr:uid="{C01CEDC6-0C92-4ABF-B3B4-8CCBF49C3741}"/>
    <cellStyle name="Currency1 2 3" xfId="5333" xr:uid="{F019203D-4433-484F-AE4E-898BF365D0CC}"/>
    <cellStyle name="Currency1 3" xfId="458" xr:uid="{BD10D70A-876B-4824-8713-4914E27F7173}"/>
    <cellStyle name="Currency1 4" xfId="459" xr:uid="{87FD2BDE-5A99-4A21-86DC-F0E7ECCCB738}"/>
    <cellStyle name="Currency1 5" xfId="460" xr:uid="{095C7AF4-2806-4E02-98A3-50464E5587CF}"/>
    <cellStyle name="Currency1 6" xfId="4771" xr:uid="{37D6CD70-6E44-4009-81E3-6A0AEDE19674}"/>
    <cellStyle name="Currency1 6 2" xfId="6198" xr:uid="{37C1CA35-7B8C-44CD-93AF-983308B15AD5}"/>
    <cellStyle name="Currency1 6 3" xfId="22342" xr:uid="{3C6F2634-3A58-4FAA-895F-791A0BBBEC28}"/>
    <cellStyle name="Currency1 7" xfId="5879" xr:uid="{D103257A-F001-42B1-BF02-4625395D72BD}"/>
    <cellStyle name="Currency1 8" xfId="5332" xr:uid="{B74BE8AE-3466-4413-81E2-3FE3AE50205D}"/>
    <cellStyle name="Currency1_1a FND-InfoRqd-YA2010 - Brenda" xfId="11025" xr:uid="{1B744EA5-7D0C-4773-8C72-CC3CC6E8EFB6}"/>
    <cellStyle name="custom" xfId="11026" xr:uid="{ECDCAA51-A7F5-4D0F-AD49-DB869AB85045}"/>
    <cellStyle name="Custom - Style1" xfId="11027" xr:uid="{A0EB2040-8358-4DC1-9D70-DB3B4F2F135E}"/>
    <cellStyle name="Custom - Style8" xfId="11028" xr:uid="{2660F168-5FBD-4493-9823-18C790F21A01}"/>
    <cellStyle name="custom 2" xfId="11029" xr:uid="{40617FEE-E1FF-4B41-B8AE-CB38AF772C48}"/>
    <cellStyle name="custom 3" xfId="11030" xr:uid="{48C0A82D-47A9-439C-B61E-ED898307E1DE}"/>
    <cellStyle name="custom 4" xfId="11031" xr:uid="{8FDC87D7-9260-4C5C-A490-4F4A35420AEE}"/>
    <cellStyle name="custom_Dairies SRM v12005" xfId="11032" xr:uid="{7F307173-A244-4C44-8EC3-B7ABC992502E}"/>
    <cellStyle name="Data   - Style2" xfId="11033" xr:uid="{294C1DD6-917A-46B6-BFFF-11AF6F67E533}"/>
    <cellStyle name="Data   - Style2 2" xfId="11034" xr:uid="{206B3CBB-E29B-41F9-A78C-B161810A1D2A}"/>
    <cellStyle name="Data   - Style2 2 2" xfId="13548" xr:uid="{1D345D01-96BD-4ADB-927D-5032C1B117B0}"/>
    <cellStyle name="Data   - Style2 3" xfId="11035" xr:uid="{DBE07FF8-672E-4ECC-A457-9F14FB4B80F0}"/>
    <cellStyle name="Data   - Style2 3 2" xfId="13549" xr:uid="{8CBC0C4E-55B6-4263-ABDF-54BBFDE6ABBF}"/>
    <cellStyle name="Data   - Style2 4" xfId="13547" xr:uid="{44AB7A66-6867-4FCC-8F31-9529A9C56133}"/>
    <cellStyle name="Date" xfId="461" xr:uid="{F97D0F78-0571-4956-B1A2-C3A1176F5680}"/>
    <cellStyle name="Date 2" xfId="4772" xr:uid="{DA94AC48-037B-404D-A1E7-E21A499629A0}"/>
    <cellStyle name="Date 2 2" xfId="6199" xr:uid="{A99902F5-6B45-45BD-B659-97E239DC5E94}"/>
    <cellStyle name="Date 3" xfId="5881" xr:uid="{49CDE9A9-80FD-4C99-9D3C-4BC432902738}"/>
    <cellStyle name="Date Aligned" xfId="11036" xr:uid="{34F11A55-9B70-4CB9-96CB-4492972C486F}"/>
    <cellStyle name="Date Short" xfId="462" xr:uid="{0EFE1DB0-41CA-471B-B5F4-F96308F6ED89}"/>
    <cellStyle name="Date Short 2" xfId="6540" xr:uid="{D832FB28-DFDF-4230-9EDB-1505396EDEFA}"/>
    <cellStyle name="Date Short 3" xfId="5882" xr:uid="{F8C7FB10-CDF0-4458-8C4E-B068BE6AC267}"/>
    <cellStyle name="Date_~8062677" xfId="11037" xr:uid="{F8832750-952A-4BC0-AA2C-23788693BCA3}"/>
    <cellStyle name="Define your own named style" xfId="5334" xr:uid="{1E5EDC6D-8826-4DC3-97DC-D85B117D5758}"/>
    <cellStyle name="Define your own named style 2" xfId="11038" xr:uid="{784C7D0E-40D2-4748-A0A8-F3942851C39F}"/>
    <cellStyle name="Define your own named style 2 2" xfId="13550" xr:uid="{94264147-EDD9-4CEC-A3F5-BB9526546A08}"/>
    <cellStyle name="Define your own named style 3" xfId="11039" xr:uid="{9A697838-DF38-4F40-B2AE-19D0CB3465C6}"/>
    <cellStyle name="Define your own named style 3 2" xfId="13551" xr:uid="{5C39EE8F-840A-4900-A32E-1E3072960304}"/>
    <cellStyle name="DELTA" xfId="5335" xr:uid="{405DFE4D-7151-4BCC-9BA1-4C18BAA45833}"/>
    <cellStyle name="DELTA 2" xfId="11040" xr:uid="{5F34905C-24E3-4D1D-8D39-AE706699E86E}"/>
    <cellStyle name="DELTA_1a FND-InfoRqd-YA2010 - Brenda" xfId="11041" xr:uid="{2E6B178D-5ECD-4577-A1D2-6717AA95F268}"/>
    <cellStyle name="Dezimal [0]_Compiling Utility Macros" xfId="11042" xr:uid="{AC065C21-06FE-4295-8CB9-21D07BA8AACD}"/>
    <cellStyle name="Dezimal_Compiling Utility Macros" xfId="11043" xr:uid="{0D5BDD33-011D-4B58-9228-2AE6E6828A47}"/>
    <cellStyle name="Dollar (zero dec)" xfId="463" xr:uid="{1AC384D2-897F-4906-98BE-BDAE90375B0D}"/>
    <cellStyle name="Dollar (zero dec) 2" xfId="464" xr:uid="{D1EB3695-A836-4556-933E-60F3E15F71DB}"/>
    <cellStyle name="Dollar (zero dec) 2 2" xfId="5884" xr:uid="{C3C772CD-35F2-46AA-AC83-726769E3A49C}"/>
    <cellStyle name="Dollar (zero dec) 2 3" xfId="5337" xr:uid="{C3D1159E-110A-40F2-8793-6D028D71CD81}"/>
    <cellStyle name="Dollar (zero dec) 3" xfId="465" xr:uid="{9DCEAA9A-28C4-4038-8D63-6A3BCC251F6E}"/>
    <cellStyle name="Dollar (zero dec) 4" xfId="466" xr:uid="{B2F4BC79-C8DC-4D7E-B8F7-21A7A741281D}"/>
    <cellStyle name="Dollar (zero dec) 5" xfId="467" xr:uid="{387E860E-9706-4947-8FEB-16D8616F3B7E}"/>
    <cellStyle name="Dollar (zero dec) 6" xfId="4773" xr:uid="{F5B96DCA-9D98-4A24-BF61-6910675165BB}"/>
    <cellStyle name="Dollar (zero dec) 6 2" xfId="6200" xr:uid="{EBC5B6F9-2BB1-4A61-94BB-9742ED8281BD}"/>
    <cellStyle name="Dollar (zero dec) 6 3" xfId="22343" xr:uid="{3F48A8D5-8577-4BEA-9790-DE444114F776}"/>
    <cellStyle name="Dollar (zero dec) 7" xfId="5883" xr:uid="{155189A1-4611-4D22-BE4A-FF954A3DB7CE}"/>
    <cellStyle name="Dollar (zero dec) 8" xfId="5336" xr:uid="{D1F586FF-3BF0-4C16-B07A-9DF1E09514AC}"/>
    <cellStyle name="Dollar (zero dec)_1a FND-InfoRqd-YA2010 - Brenda" xfId="11044" xr:uid="{E20F7B7E-087D-4542-9120-A8BCB31ACFF8}"/>
    <cellStyle name="Dollars" xfId="11045" xr:uid="{05899942-5555-4278-92C1-ACA6248B2617}"/>
    <cellStyle name="Dollars 2" xfId="11046" xr:uid="{2EF46A35-2D1C-4F4A-B589-75C4067015F3}"/>
    <cellStyle name="Dollars(0)" xfId="11047" xr:uid="{E78D5555-B7F1-4D15-BE01-BC8ADA95CD6D}"/>
    <cellStyle name="Dollars(0) 2" xfId="11048" xr:uid="{C64D7FAC-FE4E-44BC-AF93-77351938B620}"/>
    <cellStyle name="Dollars(0)_1a FND-InfoRqd-YA2010 - Brenda" xfId="11049" xr:uid="{09FDC0EC-902A-4D3D-927D-61F52EF60F14}"/>
    <cellStyle name="Dollars_1a FND-InfoRqd-YA2010 - Brenda" xfId="11050" xr:uid="{345EB525-37A6-41CF-B037-8D886287E8F5}"/>
    <cellStyle name="Dotted Line" xfId="11051" xr:uid="{04111CE5-2A33-42DA-B295-A8E01195A487}"/>
    <cellStyle name="Draw lines around data in range" xfId="5338" xr:uid="{54A624B0-726C-4161-A17A-33240FFF3D5D}"/>
    <cellStyle name="Draw lines around data in range 2" xfId="11052" xr:uid="{21233EDD-1CF4-4885-AF18-0FC3A05269CB}"/>
    <cellStyle name="Draw lines around data in range 2 2" xfId="13552" xr:uid="{50105308-DA63-4C34-9ABB-BF2EF7FACA18}"/>
    <cellStyle name="Draw lines around data in range 3" xfId="11053" xr:uid="{470D7CC7-53E1-4FCD-8ACD-A4F17ED04D1D}"/>
    <cellStyle name="Draw lines around data in range 3 2" xfId="13553" xr:uid="{22806B0B-6196-4685-BA4D-5732392E7D36}"/>
    <cellStyle name="Draw lines around data in range 4" xfId="13443" xr:uid="{2119211F-63AE-4590-A60A-60E0AC7A85ED}"/>
    <cellStyle name="Draw shadow and lines within range" xfId="5339" xr:uid="{1DE08081-5C01-47E4-8BCF-A33C98FFDB84}"/>
    <cellStyle name="Draw shadow and lines within range 2" xfId="11054" xr:uid="{881562F0-7027-44D4-ABDB-443006BAB30A}"/>
    <cellStyle name="Draw shadow and lines within range 2 2" xfId="13554" xr:uid="{753CF17C-A1CE-44A9-A8F5-B2B246FB5C90}"/>
    <cellStyle name="Draw shadow and lines within range 3" xfId="11055" xr:uid="{C2F10DD0-8E63-4733-94BC-3AB9DF668E76}"/>
    <cellStyle name="Draw shadow and lines within range 3 2" xfId="13555" xr:uid="{E9F8C063-F0F4-43AB-B0B1-B4854B3CFA29}"/>
    <cellStyle name="Draw shadow and lines within range 4" xfId="13444" xr:uid="{C4792AA4-C0D7-40FE-B10C-00C5C9F2E810}"/>
    <cellStyle name="E&amp;Y House" xfId="468" xr:uid="{10FCBC99-0DDD-49BB-A169-E28455DA3CD5}"/>
    <cellStyle name="E&amp;Y House 2" xfId="11056" xr:uid="{EBEA7D90-BF8C-4A41-BD2D-747A8E51B5E6}"/>
    <cellStyle name="E&amp;Y House 3" xfId="11057" xr:uid="{180F2BFD-0B65-48E7-95CF-42DC423596D2}"/>
    <cellStyle name="EE" xfId="11058" xr:uid="{F5940B95-D994-4037-B7A9-EA53D32CBB48}"/>
    <cellStyle name="EE 2" xfId="11059" xr:uid="{6299AEE7-C100-4037-812B-67BE5EC7ECC3}"/>
    <cellStyle name="Eliza" xfId="11060" xr:uid="{5F22986D-BF6A-449C-933D-DBA02EF88E57}"/>
    <cellStyle name="Eliza 2" xfId="11061" xr:uid="{D6E61BBA-6B5D-4F70-8F79-32DA9828ADD6}"/>
    <cellStyle name="Eliza 3" xfId="11062" xr:uid="{138FAC5E-4B39-4F2D-AD44-97ED481DAC45}"/>
    <cellStyle name="Emphasis 1" xfId="469" xr:uid="{3C932C11-1F9B-4535-8381-82137BDF3636}"/>
    <cellStyle name="Emphasis 1 2" xfId="11063" xr:uid="{85BB7384-28D4-4A05-9287-851892C2E9E0}"/>
    <cellStyle name="Emphasis 1 3" xfId="11064" xr:uid="{36BDA343-E151-4C92-ABD9-79C461CB1044}"/>
    <cellStyle name="Emphasis 2" xfId="470" xr:uid="{39282C87-0086-4DB5-BADD-7BF37D9E1563}"/>
    <cellStyle name="Emphasis 2 2" xfId="11065" xr:uid="{CF1698B9-F3B3-4E15-9B60-57DC7BB1CA9E}"/>
    <cellStyle name="Emphasis 2 3" xfId="11066" xr:uid="{B96309A3-9B51-42B6-80B3-42675B7F4853}"/>
    <cellStyle name="Emphasis 3" xfId="471" xr:uid="{0BFF3603-1617-4BEA-A4E8-D0DECA7BAC2E}"/>
    <cellStyle name="Emphasis 3 2" xfId="11067" xr:uid="{74C53DA9-427A-49FF-A8E2-19AFED7ACB76}"/>
    <cellStyle name="Emphasis 3 3" xfId="11068" xr:uid="{7CA6ED82-0CE3-4D29-9B4F-48F8915E6D61}"/>
    <cellStyle name="ency [0]_laroux" xfId="5340" xr:uid="{B6645E40-586F-4DF1-90EB-A4ECCB569917}"/>
    <cellStyle name="Enlarge title text, yellow on blue" xfId="5341" xr:uid="{B215ABB0-C1B9-4382-BC0D-F27ED8728871}"/>
    <cellStyle name="Enter Currency (0)" xfId="472" xr:uid="{73C47680-895F-4FA3-BFFB-B704D213AAF3}"/>
    <cellStyle name="Enter Currency (0) 2" xfId="473" xr:uid="{72BC5D30-3B2F-4D8C-804B-3A4043C3CA46}"/>
    <cellStyle name="Enter Currency (0) 3" xfId="474" xr:uid="{B2EB2A17-5331-4054-A9EE-57A2B6447563}"/>
    <cellStyle name="Enter Currency (0) 4" xfId="475" xr:uid="{CBBEB152-455A-4389-8347-8DB14151603A}"/>
    <cellStyle name="Enter Currency (0) 5" xfId="5886" xr:uid="{5AD7FE14-CED2-4A40-A77E-9DC3200501AC}"/>
    <cellStyle name="Enter Currency (0) 6" xfId="5342" xr:uid="{D03EED45-EEAC-4A12-AEF6-3A8629A2540E}"/>
    <cellStyle name="Enter Currency (0)_1a FND-InfoRqd-YA2010 - Brenda" xfId="11069" xr:uid="{FDA6AB18-CD0D-44C2-8AF2-9BD2E2E65C06}"/>
    <cellStyle name="Enter Currency (2)" xfId="476" xr:uid="{8BE28AC7-8DB5-443C-B0AE-471CDC1C10AE}"/>
    <cellStyle name="Enter Currency (2) 2" xfId="477" xr:uid="{BD4DFD6D-510F-4006-86A6-A288A37C3196}"/>
    <cellStyle name="Enter Currency (2) 3" xfId="478" xr:uid="{FD05E532-0280-45F2-B355-FA3C287FF76D}"/>
    <cellStyle name="Enter Currency (2) 4" xfId="479" xr:uid="{91DDE81A-F790-49C4-A026-CE29D0D8F47F}"/>
    <cellStyle name="Enter Currency (2) 5" xfId="5887" xr:uid="{E01598C5-9687-4F10-8D5D-DE3C6B7A88CC}"/>
    <cellStyle name="Enter Currency (2) 6" xfId="5343" xr:uid="{7703FBFB-7DAC-4E1B-BE9B-C55D558BD00D}"/>
    <cellStyle name="Enter Units (0)" xfId="480" xr:uid="{8D14A01D-507C-4D5E-95D2-07CF5E6F7EF1}"/>
    <cellStyle name="Enter Units (0) 2" xfId="481" xr:uid="{A03D4AF1-59A4-4F97-8A37-E9448BBD8BEB}"/>
    <cellStyle name="Enter Units (0) 3" xfId="482" xr:uid="{F292BBF2-D5BD-4A89-87C9-0E56436102DC}"/>
    <cellStyle name="Enter Units (0) 4" xfId="483" xr:uid="{0532456B-793F-4AF8-82A4-1194C28006DD}"/>
    <cellStyle name="Enter Units (0) 5" xfId="5888" xr:uid="{A08839A8-79F7-4EBA-B25E-DC8174382E6C}"/>
    <cellStyle name="Enter Units (0) 6" xfId="5344" xr:uid="{22BF4215-9B6D-4B1D-B644-6A542F47D74D}"/>
    <cellStyle name="Enter Units (0)_1a FND-InfoRqd-YA2010 - Brenda" xfId="11070" xr:uid="{F23463C4-68A1-4FFE-BE0E-9571382D9370}"/>
    <cellStyle name="Enter Units (1)" xfId="484" xr:uid="{7993F41C-4549-4E7F-A986-599ABFBD0E90}"/>
    <cellStyle name="Enter Units (1) 2" xfId="485" xr:uid="{DBB1A503-9393-4402-812C-5CAD42EA6B74}"/>
    <cellStyle name="Enter Units (1) 3" xfId="486" xr:uid="{ADDB4A38-9A0B-45EA-BE6E-923C28B75C3D}"/>
    <cellStyle name="Enter Units (1) 4" xfId="487" xr:uid="{8F127E2C-68BB-4CDA-A3C9-EB2373548A5E}"/>
    <cellStyle name="Enter Units (1) 5" xfId="5889" xr:uid="{485C45F4-29D3-4D31-9653-29D32CF3D751}"/>
    <cellStyle name="Enter Units (1) 6" xfId="5345" xr:uid="{224DB6C9-4284-4B53-B186-DB0EF5ADB0DD}"/>
    <cellStyle name="Enter Units (1)_1a FND-InfoRqd-YA2010 - Brenda" xfId="11071" xr:uid="{1686F208-6F67-420C-9B56-B3A800BBB9F5}"/>
    <cellStyle name="Enter Units (2)" xfId="488" xr:uid="{94417B7C-1095-4732-8636-F8EB11F9C550}"/>
    <cellStyle name="Enter Units (2) 2" xfId="489" xr:uid="{4B67CF66-8F0E-43DF-9172-FCEB11AB8F1E}"/>
    <cellStyle name="Enter Units (2) 3" xfId="490" xr:uid="{6CB5F2C9-3425-402D-AB03-A18FE7F91565}"/>
    <cellStyle name="Enter Units (2) 4" xfId="491" xr:uid="{E32875A8-5126-4106-9B1A-BFD6B79CE7AD}"/>
    <cellStyle name="Enter Units (2) 5" xfId="5890" xr:uid="{0BAE1B8C-E24F-4BDE-8A11-D915E5517767}"/>
    <cellStyle name="Enter Units (2) 6" xfId="5346" xr:uid="{9E80C6EA-8202-46E1-818C-151D772573EA}"/>
    <cellStyle name="Entered" xfId="5347" xr:uid="{3EDCB384-CBE9-48B9-BFE0-64BE986A5F04}"/>
    <cellStyle name="Entered 2" xfId="11072" xr:uid="{02B0BFC8-C13C-4839-9580-506AE7F77CD7}"/>
    <cellStyle name="Entered_1a FND-InfoRqd-YA2010 - Brenda" xfId="11073" xr:uid="{612B5C0A-8A11-496C-B39E-AFBE49DC252D}"/>
    <cellStyle name="Euro" xfId="492" xr:uid="{C1A5C589-84A2-4C7B-B51A-CE38B7656493}"/>
    <cellStyle name="Euro 2" xfId="4774" xr:uid="{15517A9F-5A3E-483C-9796-4616FBC1E39B}"/>
    <cellStyle name="Euro 2 2" xfId="11074" xr:uid="{A036906C-B23A-4CFA-BC30-C5C2963AB124}"/>
    <cellStyle name="Euro 3" xfId="11075" xr:uid="{848359AC-D373-4501-98F1-0E2A8BA005EB}"/>
    <cellStyle name="Euro 4" xfId="5348" xr:uid="{35A35821-19CD-4C4F-8B20-F6FBA0C15E38}"/>
    <cellStyle name="Excel Built-in Normal" xfId="493" xr:uid="{45DCE6A8-CB6A-46E3-9F85-2BEBF5AF94A2}"/>
    <cellStyle name="Excel Built-in Normal 2" xfId="11076" xr:uid="{91381785-6C7A-427C-AE01-1D301CA0AA0F}"/>
    <cellStyle name="Excel Built-in Normal 2 2" xfId="11077" xr:uid="{66A20E2F-02B9-4D0A-85A5-D6F6DB0E6EA4}"/>
    <cellStyle name="Excel Built-in Normal 3" xfId="11078" xr:uid="{FE46CD6B-953B-4021-8447-144E4B705332}"/>
    <cellStyle name="Excel Built-in Normal 3 2" xfId="11079" xr:uid="{B943314B-C35C-4905-877E-08E815E04105}"/>
    <cellStyle name="Excel Built-in Normal 4" xfId="11080" xr:uid="{5BEDBEB7-0A7E-448F-9051-6545A60A10EB}"/>
    <cellStyle name="Excel Built-in Normal 5" xfId="11081" xr:uid="{816822D3-76BB-4653-A0EB-EB58AE6447A2}"/>
    <cellStyle name="Excel.Chart" xfId="5349" xr:uid="{A28CF245-883E-417E-9AF2-0F177F595DDB}"/>
    <cellStyle name="Excel_BuiltIn_Comma 1" xfId="494" xr:uid="{01D1AB52-C2B0-4161-96D6-474A7579D0BA}"/>
    <cellStyle name="Explanatory Text" xfId="24" builtinId="53" customBuiltin="1"/>
    <cellStyle name="Explanatory Text 10" xfId="3512" xr:uid="{4260E42A-FDAE-4155-BB55-2F61042E2DDF}"/>
    <cellStyle name="Explanatory Text 10 2" xfId="11082" xr:uid="{BA3D5FA8-F905-45BB-98A6-9A07623EF37D}"/>
    <cellStyle name="Explanatory Text 10 3" xfId="11083" xr:uid="{6FB82041-CF16-4F04-AA8E-DD6EFE4882AE}"/>
    <cellStyle name="Explanatory Text 10 4" xfId="7122" xr:uid="{B2952BB3-2DF4-48EC-9DC6-1FDEF3839DE1}"/>
    <cellStyle name="Explanatory Text 11" xfId="3513" xr:uid="{39741452-10C1-4E45-97C0-A8DE52BBC33D}"/>
    <cellStyle name="Explanatory Text 11 2" xfId="11084" xr:uid="{CF0DF36C-C6B8-4B9E-BF99-37F189189B77}"/>
    <cellStyle name="Explanatory Text 11 3" xfId="11085" xr:uid="{CC4B2351-D03C-47DA-8221-9777FF3B601D}"/>
    <cellStyle name="Explanatory Text 11 4" xfId="7123" xr:uid="{4D3BD188-5A63-4D4C-9F56-02124B4177D2}"/>
    <cellStyle name="Explanatory Text 12" xfId="3514" xr:uid="{57754D24-742C-4CF8-9AB9-04C1C543BDB7}"/>
    <cellStyle name="Explanatory Text 12 2" xfId="11086" xr:uid="{DA0647BA-6137-41F6-A8E2-9ACF6C8590EB}"/>
    <cellStyle name="Explanatory Text 12 3" xfId="11087" xr:uid="{F9585689-F1CF-4717-8330-FC9CB2D1A03B}"/>
    <cellStyle name="Explanatory Text 12 4" xfId="7124" xr:uid="{E3CA9FC4-DA95-4C81-8EBB-733761DB4CB6}"/>
    <cellStyle name="Explanatory Text 13" xfId="3515" xr:uid="{C2739167-68CD-4DD2-866D-D5FE9FAD4410}"/>
    <cellStyle name="Explanatory Text 13 2" xfId="11088" xr:uid="{48D8979F-0F17-4F10-B262-7B70E5E8B69E}"/>
    <cellStyle name="Explanatory Text 13 3" xfId="11089" xr:uid="{49C98F35-8523-47F0-854E-915D023A1680}"/>
    <cellStyle name="Explanatory Text 13 4" xfId="7125" xr:uid="{80AB14DD-143B-4A99-A467-D76FCB1EC838}"/>
    <cellStyle name="Explanatory Text 14" xfId="3516" xr:uid="{DEBE31E2-B800-4686-8A91-D5B2DDA21A3F}"/>
    <cellStyle name="Explanatory Text 14 2" xfId="11090" xr:uid="{9F38380D-209D-4CB6-BBA7-AC1C1B67030D}"/>
    <cellStyle name="Explanatory Text 14 3" xfId="11091" xr:uid="{FB8ACE4C-B4EE-4C57-8E0A-329317D2A0ED}"/>
    <cellStyle name="Explanatory Text 14 4" xfId="7126" xr:uid="{A008488C-0603-44BA-9D80-0AB49CC637C0}"/>
    <cellStyle name="Explanatory Text 15" xfId="3517" xr:uid="{BBB699D1-D2AD-4293-A522-739EF5BC3BD7}"/>
    <cellStyle name="Explanatory Text 15 2" xfId="11092" xr:uid="{D05D0E97-3402-46D1-A941-A1F73C2E6B58}"/>
    <cellStyle name="Explanatory Text 15 3" xfId="11093" xr:uid="{F2790AE0-0013-41C5-9481-945D8DEE06C7}"/>
    <cellStyle name="Explanatory Text 15 4" xfId="7127" xr:uid="{558439C5-FCE3-4A92-BB5A-5F9FEDE81A87}"/>
    <cellStyle name="Explanatory Text 16" xfId="3518" xr:uid="{60A0D499-2646-4E3B-B512-FCECEDA4951E}"/>
    <cellStyle name="Explanatory Text 16 2" xfId="11094" xr:uid="{95088197-875C-4ED8-885C-D59C393CDBEB}"/>
    <cellStyle name="Explanatory Text 16 3" xfId="11095" xr:uid="{35D41F5F-A07B-4FCA-9C3F-98A0D2A54A26}"/>
    <cellStyle name="Explanatory Text 16 4" xfId="7128" xr:uid="{B70CE83A-4856-423D-A150-EFAC81AEDC92}"/>
    <cellStyle name="Explanatory Text 17" xfId="3519" xr:uid="{A1D04BBD-46C5-4BEB-9E35-7E958A011D16}"/>
    <cellStyle name="Explanatory Text 17 2" xfId="11096" xr:uid="{6C59B480-C54D-40C8-AFF5-15297A13720A}"/>
    <cellStyle name="Explanatory Text 17 3" xfId="11097" xr:uid="{6894CE53-0FDF-45DE-B1D4-75DFD92CFB98}"/>
    <cellStyle name="Explanatory Text 17 4" xfId="7129" xr:uid="{F972B290-3501-4816-A3DC-2F4D23863F2C}"/>
    <cellStyle name="Explanatory Text 18" xfId="3520" xr:uid="{9A867AEE-6C6F-4EA4-9A26-D2039F8F27D6}"/>
    <cellStyle name="Explanatory Text 18 2" xfId="11098" xr:uid="{5B52F52D-05EF-44D7-841C-0BCF98AF2A07}"/>
    <cellStyle name="Explanatory Text 18 3" xfId="11099" xr:uid="{039DE1C9-29F2-4D3C-80C3-E59EF5E1673E}"/>
    <cellStyle name="Explanatory Text 19" xfId="3521" xr:uid="{9727A574-F996-49C2-884C-52D9AD40C122}"/>
    <cellStyle name="Explanatory Text 19 2" xfId="6541" xr:uid="{83B78A0C-FF6F-4062-B3A2-ED24445CDAF7}"/>
    <cellStyle name="Explanatory Text 2" xfId="1429" xr:uid="{33C66522-4A31-40B9-8FEA-140FF4742598}"/>
    <cellStyle name="Explanatory Text 2 2" xfId="4775" xr:uid="{03A9C1B2-CE60-4A46-9C27-DF0080AF9AC4}"/>
    <cellStyle name="Explanatory Text 2 2 2" xfId="11100" xr:uid="{D32A0B34-62AE-4DB4-B466-3AA44E4D2095}"/>
    <cellStyle name="Explanatory Text 2 3" xfId="11101" xr:uid="{E915486E-BD57-4779-8CB5-7B75C64C4313}"/>
    <cellStyle name="Explanatory Text 2 4" xfId="5350" xr:uid="{3787D25D-6EEB-456A-9F22-18615A450634}"/>
    <cellStyle name="Explanatory Text 20" xfId="3522" xr:uid="{F14B1396-84E5-4C22-8C25-FD4369C112E6}"/>
    <cellStyle name="Explanatory Text 20 2" xfId="5891" xr:uid="{64952BF2-8AF8-42C6-9169-5FF8332A9AE3}"/>
    <cellStyle name="Explanatory Text 21" xfId="3523" xr:uid="{24C53FBC-2E23-459E-BA32-33390364C139}"/>
    <cellStyle name="Explanatory Text 22" xfId="3524" xr:uid="{4363F22F-C578-4BCF-8CA4-3F0220F82431}"/>
    <cellStyle name="Explanatory Text 23" xfId="3525" xr:uid="{2931F784-9EB5-4CD2-A579-2C150037F96C}"/>
    <cellStyle name="Explanatory Text 24" xfId="3526" xr:uid="{AD6AAFAA-D23B-482E-A3A1-AEAEC294D73A}"/>
    <cellStyle name="Explanatory Text 25" xfId="3527" xr:uid="{416250AF-AE02-43E6-B353-A31F4A9B2626}"/>
    <cellStyle name="Explanatory Text 26" xfId="3528" xr:uid="{270E8047-CBC1-4301-9F1C-F3238DEADB53}"/>
    <cellStyle name="Explanatory Text 27" xfId="3529" xr:uid="{BEA5F204-E2D8-406D-8A19-7A8AB9C79788}"/>
    <cellStyle name="Explanatory Text 28" xfId="3530" xr:uid="{C6ABEE65-F98D-48C5-AF5F-1A1412C1ABCD}"/>
    <cellStyle name="Explanatory Text 29" xfId="3531" xr:uid="{37378F67-D19F-4D08-93CD-DBE3E8571337}"/>
    <cellStyle name="Explanatory Text 3" xfId="3532" xr:uid="{B91059BB-EE5B-4825-B54B-3464B47FE998}"/>
    <cellStyle name="Explanatory Text 3 2" xfId="4937" xr:uid="{B507F6CD-A786-444A-959A-C168120A6F5E}"/>
    <cellStyle name="Explanatory Text 3 2 2" xfId="11102" xr:uid="{9CA65E5E-829F-4C34-807E-572B44F1E7A0}"/>
    <cellStyle name="Explanatory Text 3 3" xfId="11103" xr:uid="{37B0B1E4-29EA-4CD8-B5C2-1485443A2B52}"/>
    <cellStyle name="Explanatory Text 3 4" xfId="7130" xr:uid="{1F36BB4C-B213-4909-8925-129E4F8FF35E}"/>
    <cellStyle name="Explanatory Text 30" xfId="3533" xr:uid="{961BE74F-1CFB-4CA5-9B5A-5E96096C448F}"/>
    <cellStyle name="Explanatory Text 31" xfId="3534" xr:uid="{2017B365-5604-4C06-BD8A-7F15ABD111EB}"/>
    <cellStyle name="Explanatory Text 32" xfId="3535" xr:uid="{FB214E46-5F8C-45AE-9C54-474F9B388EF9}"/>
    <cellStyle name="Explanatory Text 33" xfId="3536" xr:uid="{542EC9CD-D3C3-4D48-AE7B-34A76909BD27}"/>
    <cellStyle name="Explanatory Text 34" xfId="3537" xr:uid="{73E9D324-1C52-4EAD-BFB3-EFAF1FF17FE5}"/>
    <cellStyle name="Explanatory Text 35" xfId="3538" xr:uid="{7553E0DC-5CAA-4FC6-AC29-D46009C29E58}"/>
    <cellStyle name="Explanatory Text 36" xfId="3539" xr:uid="{785BD0AD-04F0-479B-B2D1-6A1671B2A423}"/>
    <cellStyle name="Explanatory Text 37" xfId="3540" xr:uid="{100BAA54-FC98-47C0-8BA2-45A20C13F849}"/>
    <cellStyle name="Explanatory Text 38" xfId="3541" xr:uid="{66B5C978-6431-4173-8B28-F475CA0C9AEE}"/>
    <cellStyle name="Explanatory Text 39" xfId="3542" xr:uid="{86C74AEC-F8BF-44B0-9046-3F7A0680C258}"/>
    <cellStyle name="Explanatory Text 4" xfId="3543" xr:uid="{8D44D101-84EE-4CA9-99E1-2C463B1AF8AB}"/>
    <cellStyle name="Explanatory Text 4 2" xfId="4931" xr:uid="{FFCA863D-F328-452E-8650-6D4706782B05}"/>
    <cellStyle name="Explanatory Text 4 2 2" xfId="11104" xr:uid="{7FCAE756-8BB1-4373-8639-9212AA87E363}"/>
    <cellStyle name="Explanatory Text 4 3" xfId="11105" xr:uid="{6E95049C-4F72-432D-81DB-7B53FEEEEA80}"/>
    <cellStyle name="Explanatory Text 4 4" xfId="7131" xr:uid="{3B4BC3B7-8341-43E9-A21F-4E57B827019F}"/>
    <cellStyle name="Explanatory Text 40" xfId="3544" xr:uid="{9E576005-A2A6-467F-998E-DD7EC2F32ECB}"/>
    <cellStyle name="Explanatory Text 41" xfId="3545" xr:uid="{5323DB9F-88E0-43CF-A871-FFBE7ECD0FDE}"/>
    <cellStyle name="Explanatory Text 42" xfId="3546" xr:uid="{FE5127F1-EBD2-4188-8265-85922DFD514C}"/>
    <cellStyle name="Explanatory Text 43" xfId="3547" xr:uid="{0D2FDFDA-C64C-4984-9501-2B71BC736D2B}"/>
    <cellStyle name="Explanatory Text 44" xfId="3548" xr:uid="{44CAB7D7-CA8A-4D43-887D-191C9D478AEB}"/>
    <cellStyle name="Explanatory Text 45" xfId="3549" xr:uid="{128BCB93-25B8-4801-A090-3B2960ED8A18}"/>
    <cellStyle name="Explanatory Text 46" xfId="3550" xr:uid="{EA6390B4-1747-4FE8-8FB7-ABDCB4D6793E}"/>
    <cellStyle name="Explanatory Text 47" xfId="3551" xr:uid="{469519ED-3F7D-4603-A67D-8FEE4C73E640}"/>
    <cellStyle name="Explanatory Text 48" xfId="3552" xr:uid="{58C057B3-1577-49C7-92E7-79BD40BA4294}"/>
    <cellStyle name="Explanatory Text 49" xfId="3553" xr:uid="{6D8BADEE-19C6-4371-839B-5496DEABCEA2}"/>
    <cellStyle name="Explanatory Text 5" xfId="3554" xr:uid="{585431EE-3231-46B2-AFEC-C4317A10CACE}"/>
    <cellStyle name="Explanatory Text 5 2" xfId="11106" xr:uid="{4B245197-D015-4A98-8F5D-3FB791E6224D}"/>
    <cellStyle name="Explanatory Text 5 3" xfId="11107" xr:uid="{B0D59CCD-6A38-4CD0-AA8B-DACFD3BD71A3}"/>
    <cellStyle name="Explanatory Text 5 4" xfId="7132" xr:uid="{819106A1-0A5A-4599-9993-60A233791606}"/>
    <cellStyle name="Explanatory Text 50" xfId="3555" xr:uid="{933ACE04-C689-4153-A164-3E73EFE70BC1}"/>
    <cellStyle name="Explanatory Text 51" xfId="3556" xr:uid="{C2A69DD3-C53A-40C8-825D-6B864F150895}"/>
    <cellStyle name="Explanatory Text 52" xfId="3557" xr:uid="{3B9A23F3-9195-41DE-9C2B-65324C057917}"/>
    <cellStyle name="Explanatory Text 53" xfId="3558" xr:uid="{A90A8A89-AB71-4973-916D-3D1C448C8FE9}"/>
    <cellStyle name="Explanatory Text 54" xfId="3559" xr:uid="{FF5D81D7-E35A-4420-9ECD-19765E39EA14}"/>
    <cellStyle name="Explanatory Text 55" xfId="3560" xr:uid="{B0F24C37-822E-420F-8198-DF7F474C76C7}"/>
    <cellStyle name="Explanatory Text 56" xfId="3561" xr:uid="{9181353B-03AF-4D65-AF51-F2CFE387E5D8}"/>
    <cellStyle name="Explanatory Text 57" xfId="3562" xr:uid="{AD97B9F7-8882-4E16-98AA-8D9AFF26FF38}"/>
    <cellStyle name="Explanatory Text 58" xfId="3563" xr:uid="{CB185080-76CF-4283-9431-0D09D56FFB07}"/>
    <cellStyle name="Explanatory Text 59" xfId="3564" xr:uid="{EACFD19E-16BB-4F1C-BEF0-95E83EBBDBBD}"/>
    <cellStyle name="Explanatory Text 6" xfId="3565" xr:uid="{1C5562D4-10F6-4BFB-A53C-323C8407EF34}"/>
    <cellStyle name="Explanatory Text 6 2" xfId="11108" xr:uid="{10C70D3E-B19D-48BF-A7CC-DFC859A83A04}"/>
    <cellStyle name="Explanatory Text 6 3" xfId="11109" xr:uid="{4BF6A9C3-1947-454E-9F7B-ADED71B2705B}"/>
    <cellStyle name="Explanatory Text 6 4" xfId="7133" xr:uid="{C67EF72C-5A5A-4EC4-9E9F-C4B9A66F2A4B}"/>
    <cellStyle name="Explanatory Text 60" xfId="3566" xr:uid="{C5B9B887-5F30-4D19-918E-D92F9643C26F}"/>
    <cellStyle name="Explanatory Text 61" xfId="3567" xr:uid="{DC210B69-4B8C-4200-8AC1-530BC3E5BD4A}"/>
    <cellStyle name="Explanatory Text 62" xfId="3568" xr:uid="{9394F5FF-6B14-4A20-9E1D-BA6AC4502097}"/>
    <cellStyle name="Explanatory Text 63" xfId="3569" xr:uid="{04F3A21F-73BA-433F-94B7-4EBB3084DE70}"/>
    <cellStyle name="Explanatory Text 64" xfId="3570" xr:uid="{DC079F7A-74BA-4212-9EBE-50A61044C622}"/>
    <cellStyle name="Explanatory Text 65" xfId="3571" xr:uid="{F8FAC416-05EB-470C-B787-DF8CC962C2D7}"/>
    <cellStyle name="Explanatory Text 66" xfId="3572" xr:uid="{B173994F-31F3-4871-9E1D-895F09469A76}"/>
    <cellStyle name="Explanatory Text 67" xfId="3573" xr:uid="{5AEE651A-6058-4B2F-962D-08F385D521DB}"/>
    <cellStyle name="Explanatory Text 68" xfId="3574" xr:uid="{5833ADA0-968A-4F02-A372-AFBB23CD1DD2}"/>
    <cellStyle name="Explanatory Text 69" xfId="3575" xr:uid="{F4F9377C-D206-4BA6-BC70-17AB9AA11383}"/>
    <cellStyle name="Explanatory Text 7" xfId="3576" xr:uid="{7534F3BD-4F3E-46B8-9020-CFC26161E97F}"/>
    <cellStyle name="Explanatory Text 7 2" xfId="11110" xr:uid="{9422DE42-7B3D-458E-8513-B1B029E4649D}"/>
    <cellStyle name="Explanatory Text 7 3" xfId="11111" xr:uid="{0483393C-9E27-43B5-AB6C-81E12DFB8678}"/>
    <cellStyle name="Explanatory Text 7 4" xfId="7134" xr:uid="{B3AB3115-4247-4B7F-9BD6-89971FCA09F2}"/>
    <cellStyle name="Explanatory Text 70" xfId="3577" xr:uid="{BC12241B-C7A0-431B-B8C3-ECC4933C8C2D}"/>
    <cellStyle name="Explanatory Text 71" xfId="3578" xr:uid="{C8C01EA6-5ECD-4813-B8BF-CCB5F9AEF1D1}"/>
    <cellStyle name="Explanatory Text 72" xfId="3579" xr:uid="{4F3B40B5-C1C3-4FC4-A855-52D919BB3351}"/>
    <cellStyle name="Explanatory Text 73" xfId="3580" xr:uid="{E7DAA6B0-BD0C-4012-9E56-C00D15CFCDA5}"/>
    <cellStyle name="Explanatory Text 74" xfId="3581" xr:uid="{90BDBB3E-3B4A-4407-A617-6672909D8F8A}"/>
    <cellStyle name="Explanatory Text 75" xfId="3582" xr:uid="{9FD62323-B5A6-4192-A6FB-E4403E481440}"/>
    <cellStyle name="Explanatory Text 76" xfId="3583" xr:uid="{F1E4FFC9-646B-4EBE-BC68-0B62A94A4F55}"/>
    <cellStyle name="Explanatory Text 77" xfId="3584" xr:uid="{CAF9067B-5A27-48DB-8FB3-0A6589A9639B}"/>
    <cellStyle name="Explanatory Text 78" xfId="3585" xr:uid="{1EDF8CB2-53C6-401C-878B-D16945F5C3C1}"/>
    <cellStyle name="Explanatory Text 79" xfId="3586" xr:uid="{0555D216-424C-4540-8724-637E639E05A3}"/>
    <cellStyle name="Explanatory Text 8" xfId="3587" xr:uid="{5C44B1B1-93B7-4C4B-9F1F-52A831517EEE}"/>
    <cellStyle name="Explanatory Text 8 2" xfId="11112" xr:uid="{029AE054-3395-4FE9-A9DC-26E653563CC1}"/>
    <cellStyle name="Explanatory Text 8 3" xfId="11113" xr:uid="{F314FD6C-4961-429A-B540-F2642D6215B5}"/>
    <cellStyle name="Explanatory Text 8 4" xfId="7135" xr:uid="{179A0EEB-B0C9-46B9-A5EB-6264CA8A0185}"/>
    <cellStyle name="Explanatory Text 80" xfId="3588" xr:uid="{18BF1A28-3AF2-417A-BB4C-00F9D51A14D0}"/>
    <cellStyle name="Explanatory Text 81" xfId="3589" xr:uid="{CF0C0936-7F9F-4966-AA41-73E3D4F39D07}"/>
    <cellStyle name="Explanatory Text 82" xfId="3590" xr:uid="{45552CBF-C1FB-4C21-8C7B-95B317480F33}"/>
    <cellStyle name="Explanatory Text 83" xfId="3591" xr:uid="{CC193C61-5D15-4803-A1A2-F8AD78E286CB}"/>
    <cellStyle name="Explanatory Text 84" xfId="3592" xr:uid="{461BC716-FBB5-44AF-ABDC-2384F7015487}"/>
    <cellStyle name="Explanatory Text 85" xfId="3593" xr:uid="{C0F4B267-840F-447A-B2A1-39BA32865442}"/>
    <cellStyle name="Explanatory Text 86" xfId="3594" xr:uid="{2F59F931-4EF2-4F82-8DC4-1F2DC2C6DC7B}"/>
    <cellStyle name="Explanatory Text 87" xfId="3595" xr:uid="{28F638F8-18DF-49CC-97A9-B223DD849E97}"/>
    <cellStyle name="Explanatory Text 88" xfId="3596" xr:uid="{7DA48BE9-D1FE-4555-898D-7143E3174DA2}"/>
    <cellStyle name="Explanatory Text 9" xfId="3597" xr:uid="{C4F74E86-22F8-4B91-9CEA-DEEE51878DB2}"/>
    <cellStyle name="Explanatory Text 9 2" xfId="11114" xr:uid="{68EBDE42-C0EC-47BD-B3EE-96BB682FF7B1}"/>
    <cellStyle name="Explanatory Text 9 3" xfId="11115" xr:uid="{F4EF9F82-C5A0-4A5D-9EF1-48E2927D494E}"/>
    <cellStyle name="Explanatory Text 9 4" xfId="7136" xr:uid="{35150996-2BFF-482D-A99D-F45E10137075}"/>
    <cellStyle name="EY Gothic" xfId="11116" xr:uid="{B9AAED5B-566A-45A1-8AFB-F9237ECBA237}"/>
    <cellStyle name="EY House" xfId="11117" xr:uid="{C8AE8388-4FB1-4DA9-8968-8805D4643466}"/>
    <cellStyle name="F2" xfId="11118" xr:uid="{F44D32DD-60A1-4505-B73D-063518FF63D5}"/>
    <cellStyle name="F2 2" xfId="11119" xr:uid="{EE5F1AC2-58E5-4194-B7F9-E92897236528}"/>
    <cellStyle name="F2_1a FND-InfoRqd-YA2010 - Brenda" xfId="11120" xr:uid="{0A15149C-836A-4D40-8F26-77CDB9498AE6}"/>
    <cellStyle name="F3" xfId="11121" xr:uid="{AE4B656F-CF4A-4E66-94C7-7E4584B30137}"/>
    <cellStyle name="F3 2" xfId="11122" xr:uid="{2E600C0D-3AA5-4472-8840-C9FDE95A75FC}"/>
    <cellStyle name="F3_1a FND-InfoRqd-YA2010 - Brenda" xfId="11123" xr:uid="{8FF6A7EB-BA08-4689-A392-C3ED393AF6CB}"/>
    <cellStyle name="F4" xfId="11124" xr:uid="{E50FA64B-B0E2-4674-B8E0-8F3F5F0BF1D3}"/>
    <cellStyle name="F4 2" xfId="11125" xr:uid="{C44AF6CD-B148-4BD2-AE84-63F1847DC26C}"/>
    <cellStyle name="F4_1a FND-InfoRqd-YA2010 - Brenda" xfId="11126" xr:uid="{A79E41CB-334A-4111-869D-3586C1FA575B}"/>
    <cellStyle name="F5" xfId="11127" xr:uid="{F1594B60-A070-4EE0-9E1F-3494B082E24C}"/>
    <cellStyle name="F5 2" xfId="11128" xr:uid="{20D4A877-5263-4BAC-9999-AAE1AD0841BD}"/>
    <cellStyle name="F5_1a FND-InfoRqd-YA2010 - Brenda" xfId="11129" xr:uid="{9F6BC5B1-C635-4AD5-AA4C-5D420BC90D39}"/>
    <cellStyle name="F6" xfId="11130" xr:uid="{29FAA314-DCEB-48ED-A59A-056670B73786}"/>
    <cellStyle name="F6 2" xfId="11131" xr:uid="{819FDF3E-9EBF-41CA-9012-932678380B21}"/>
    <cellStyle name="F6_1a FND-InfoRqd-YA2010 - Brenda" xfId="11132" xr:uid="{FEF27C96-2374-4C9C-B856-D4AF209030AC}"/>
    <cellStyle name="F7" xfId="11133" xr:uid="{D41F6698-3C96-4508-91CB-2F8D7DF9B355}"/>
    <cellStyle name="F7 2" xfId="11134" xr:uid="{7D9635A6-1EBA-44F1-B928-7856A75A36F5}"/>
    <cellStyle name="F7_1a FND-InfoRqd-YA2010 - Brenda" xfId="11135" xr:uid="{A9019534-00E9-4613-B64D-8B858AECBFD9}"/>
    <cellStyle name="F8" xfId="11136" xr:uid="{489C6169-E208-4C8B-A72B-17D51E22E040}"/>
    <cellStyle name="F8 2" xfId="11137" xr:uid="{934F82A2-8327-440C-B532-FDB00AB67EFD}"/>
    <cellStyle name="F8_1a FND-InfoRqd-YA2010 - Brenda" xfId="11138" xr:uid="{6FA8DA39-3A20-47CA-9129-8E32155F3055}"/>
    <cellStyle name="Fixed" xfId="495" xr:uid="{EF89C211-CCBC-4CD4-BCBB-882B3A048759}"/>
    <cellStyle name="Fixed 2" xfId="4776" xr:uid="{66E20176-E3C8-4460-BDBC-4D07B1528199}"/>
    <cellStyle name="Fixed 2 2" xfId="6201" xr:uid="{CC4AB215-23BB-4450-AEBD-884A9428E3D0}"/>
    <cellStyle name="Fixed 3" xfId="5892" xr:uid="{49FA3174-5F81-453C-8637-8F00FAF1B90F}"/>
    <cellStyle name="Fixed_1a FND-InfoRqd-YA2010 - Brenda" xfId="11139" xr:uid="{6CB01085-A944-42C6-A090-FABBC244AD52}"/>
    <cellStyle name="Footer SBILogo1" xfId="496" xr:uid="{69200B84-F464-4DC9-948B-92F129B47E77}"/>
    <cellStyle name="Footer SBILogo1 2" xfId="11140" xr:uid="{8806FDBC-C6F5-4A42-B750-E3825D357834}"/>
    <cellStyle name="Footer SBILogo1 3" xfId="11141" xr:uid="{7ED1DDC1-E9D6-4FD0-8BC1-742A5E7AC64A}"/>
    <cellStyle name="Footer SBILogo2" xfId="497" xr:uid="{301B5E84-735F-42B6-95E8-467EA1055223}"/>
    <cellStyle name="Footer SBILogo2 2" xfId="11142" xr:uid="{31087FBF-D281-4E94-913B-A832EC234A7B}"/>
    <cellStyle name="Footer SBILogo2 3" xfId="11143" xr:uid="{265184F4-A088-4679-9D0D-B130FA385377}"/>
    <cellStyle name="Footnote" xfId="498" xr:uid="{EE97152F-2A13-478C-B6C0-80869B18059D}"/>
    <cellStyle name="Footnote 2" xfId="11144" xr:uid="{B3863442-C042-4B65-94E0-5E29B151EED2}"/>
    <cellStyle name="Footnote 3" xfId="11145" xr:uid="{794E1125-CF54-4043-8C23-AB6437A4DDF4}"/>
    <cellStyle name="Footnote Reference" xfId="499" xr:uid="{067123C1-0F57-4F2F-B3B5-14451597C1D7}"/>
    <cellStyle name="Footnote Reference 2" xfId="11146" xr:uid="{F4DB4320-1DB3-416E-9D0A-78819A8E2525}"/>
    <cellStyle name="Footnote Reference 3" xfId="11147" xr:uid="{7B4E7CE3-EADF-4088-B2A6-D5BD37FC2F9E}"/>
    <cellStyle name="Footnote__0_Lead_ KOSE_30.06.05" xfId="500" xr:uid="{A55784AA-9CCB-4D3E-AA62-846897358B81}"/>
    <cellStyle name="Format a column of totals" xfId="5351" xr:uid="{11DA3AC7-D11E-408E-AD6D-D9AD1AF8B4AC}"/>
    <cellStyle name="Format a column of totals 2" xfId="11148" xr:uid="{9F3A5F6C-A8F5-4BE9-A896-EA76D5B9C9B3}"/>
    <cellStyle name="Format a column of totals 3" xfId="11149" xr:uid="{820354ED-1695-42B4-BE61-EFC917497329}"/>
    <cellStyle name="Format a row of totals" xfId="5352" xr:uid="{430B11E2-6571-4ACA-AD5A-5A75092B29D2}"/>
    <cellStyle name="Format a row of totals 2" xfId="11150" xr:uid="{3F583A6B-E162-48A4-AB2D-256F5D8D08E7}"/>
    <cellStyle name="Format a row of totals 2 2" xfId="13556" xr:uid="{E2538A57-BCF4-4221-A6E6-8DABE5A3E869}"/>
    <cellStyle name="Format a row of totals 3" xfId="11151" xr:uid="{3C894DAA-9CD7-4C52-8C0E-CEAB93148A1E}"/>
    <cellStyle name="Format a row of totals 3 2" xfId="13557" xr:uid="{590BF477-4CA9-4EC4-B97D-D274B4C732DE}"/>
    <cellStyle name="Format a row of totals 4" xfId="13445" xr:uid="{4D79AF54-6F54-49CB-914A-4C50157E0593}"/>
    <cellStyle name="Format Number Column" xfId="5353" xr:uid="{5E37E77D-F8CC-4334-A299-E0E248739085}"/>
    <cellStyle name="Format text as bold, black on yello" xfId="5354" xr:uid="{3AEAD707-4035-4F78-86B1-A478EED76D11}"/>
    <cellStyle name="Format text as bold, black on yello 2" xfId="11152" xr:uid="{4FCABD2A-8AAB-4ADE-9B0A-37D13B66F3D6}"/>
    <cellStyle name="Format text as bold, black on yello 2 2" xfId="13558" xr:uid="{B5D1D6FE-CFB0-43E0-B309-7B03DF7A5979}"/>
    <cellStyle name="Format text as bold, black on yello 3" xfId="11153" xr:uid="{A2F0EE40-1804-471B-8416-6FB6B7D3F96C}"/>
    <cellStyle name="Format text as bold, black on yello 3 2" xfId="13559" xr:uid="{1AA33F29-1613-44AE-910E-0432795A4033}"/>
    <cellStyle name="Format text as bold, black on yello 4" xfId="13446" xr:uid="{1ACAE8D9-629E-4A41-BAFA-697E115DC0B9}"/>
    <cellStyle name="frequently used" xfId="501" xr:uid="{381CE58A-8021-4FF5-911D-A62F49A99D67}"/>
    <cellStyle name="Good" xfId="16" builtinId="26" customBuiltin="1"/>
    <cellStyle name="Good 10" xfId="3598" xr:uid="{291F4768-7CB4-46BF-A644-F52AA011EE75}"/>
    <cellStyle name="Good 10 2" xfId="11154" xr:uid="{B7685172-09E8-411D-AD6F-4F95095EAFBE}"/>
    <cellStyle name="Good 10 3" xfId="11155" xr:uid="{1FBF0FB5-6824-40F0-B189-93A39CBC0C7E}"/>
    <cellStyle name="Good 10 4" xfId="7137" xr:uid="{68311CE1-64D5-4DF1-9DA7-85E48838B6C1}"/>
    <cellStyle name="Good 11" xfId="3599" xr:uid="{8B097B0D-4181-4DD0-A636-09A3AB481207}"/>
    <cellStyle name="Good 11 2" xfId="11156" xr:uid="{C0C9C327-40CB-49DB-8F91-14E6BB29BCF8}"/>
    <cellStyle name="Good 11 3" xfId="11157" xr:uid="{7BEE7E31-604A-455A-8F52-C66FB1159B67}"/>
    <cellStyle name="Good 11 4" xfId="7138" xr:uid="{D2B570D7-CE5B-4CC8-8979-39256FBAFBDC}"/>
    <cellStyle name="Good 12" xfId="3600" xr:uid="{B0C08EFB-E7B9-4708-9B2F-F008BA8E852D}"/>
    <cellStyle name="Good 12 2" xfId="11158" xr:uid="{59058602-8B25-4003-9394-F1B29F6E64DB}"/>
    <cellStyle name="Good 12 3" xfId="11159" xr:uid="{7D98599B-90C0-47CE-8C61-DD8B089322AE}"/>
    <cellStyle name="Good 12 4" xfId="7139" xr:uid="{CE59CA60-6737-47DD-AEA6-2EA9D1577B4E}"/>
    <cellStyle name="Good 13" xfId="3601" xr:uid="{6F6B2213-31C5-49AA-B920-142CA1320643}"/>
    <cellStyle name="Good 13 2" xfId="11160" xr:uid="{2ABA9D33-9D5F-4534-89BD-A46CFF8E6399}"/>
    <cellStyle name="Good 13 3" xfId="11161" xr:uid="{A469314D-498F-46AE-B01C-949587C5AB75}"/>
    <cellStyle name="Good 13 4" xfId="7140" xr:uid="{1E209592-A3D8-46CE-800C-7DDC3A8C351D}"/>
    <cellStyle name="Good 14" xfId="3602" xr:uid="{8DC8DE10-D90A-4B41-87A4-E87FEFC46A78}"/>
    <cellStyle name="Good 14 2" xfId="11162" xr:uid="{3CD6ECC0-DEC9-4679-B380-DA0380B7ACCD}"/>
    <cellStyle name="Good 14 3" xfId="11163" xr:uid="{EF2A68F6-8237-4D8D-B6EE-E2685B7F05BC}"/>
    <cellStyle name="Good 14 4" xfId="7141" xr:uid="{6E71798F-E1A9-4BA0-A0C7-ED91913A8D8A}"/>
    <cellStyle name="Good 15" xfId="3603" xr:uid="{659D1681-DA81-4F3F-8C7A-92875DBE33B8}"/>
    <cellStyle name="Good 15 2" xfId="11164" xr:uid="{BA398DE7-5CD6-4183-864F-1801244668F4}"/>
    <cellStyle name="Good 15 3" xfId="11165" xr:uid="{2F2AB479-A195-40E3-A882-05CCDDC5EE73}"/>
    <cellStyle name="Good 15 4" xfId="7142" xr:uid="{11C868CD-DD11-420F-9E8C-AE4EA5AC740F}"/>
    <cellStyle name="Good 16" xfId="3604" xr:uid="{1BB9D979-A9F6-4003-8396-A11092FD5D7A}"/>
    <cellStyle name="Good 16 2" xfId="11166" xr:uid="{0CD1B422-FDAC-40A3-AFB9-613FE320E4BC}"/>
    <cellStyle name="Good 16 3" xfId="11167" xr:uid="{2123BEC6-C8ED-4B63-BD7A-FF6536359A60}"/>
    <cellStyle name="Good 16 4" xfId="7143" xr:uid="{5492C74A-BD74-411C-9AB1-48F515E42EED}"/>
    <cellStyle name="Good 17" xfId="3605" xr:uid="{1A4F5283-546C-4D23-9D5E-9D2B187774DC}"/>
    <cellStyle name="Good 17 2" xfId="11168" xr:uid="{036AEA0D-C524-42B9-A9E0-41CF58B7154D}"/>
    <cellStyle name="Good 17 3" xfId="11169" xr:uid="{1FB50185-7DA8-4291-A1CE-BA272605A55A}"/>
    <cellStyle name="Good 17 4" xfId="7144" xr:uid="{3424E57C-DBDA-4FBF-AE94-20FD48163F18}"/>
    <cellStyle name="Good 18" xfId="3606" xr:uid="{B9D7FB80-0D38-46FB-A539-4953139A3DB6}"/>
    <cellStyle name="Good 18 2" xfId="11170" xr:uid="{10D266DF-9DD6-4131-8E0F-7A47927EAB75}"/>
    <cellStyle name="Good 18 3" xfId="11171" xr:uid="{381BA0D7-71EB-415A-BC35-375DCF3A4189}"/>
    <cellStyle name="Good 19" xfId="3607" xr:uid="{9BD2ABDB-CB6C-4449-BD41-58DB95938E5C}"/>
    <cellStyle name="Good 19 2" xfId="6542" xr:uid="{81320600-AC0C-4DAA-ADA9-C819DFCEEDE7}"/>
    <cellStyle name="Good 2" xfId="1430" xr:uid="{670D522C-5AFF-4E15-ACB9-414F3106A5C2}"/>
    <cellStyle name="Good 2 2" xfId="4777" xr:uid="{46216157-9C3B-425C-81D8-4B5D97583791}"/>
    <cellStyle name="Good 2 2 2" xfId="11172" xr:uid="{7A58D2BC-D5C2-4E95-9F8C-248A5781CBC4}"/>
    <cellStyle name="Good 2 3" xfId="11173" xr:uid="{832ECE23-5B58-4367-8B88-2E5FCCE656D4}"/>
    <cellStyle name="Good 2 4" xfId="5355" xr:uid="{968C04CA-8458-4BE6-B83E-7F115AAF45A2}"/>
    <cellStyle name="Good 20" xfId="3608" xr:uid="{57F1D9E8-7B66-4EB3-B619-C3198A53C575}"/>
    <cellStyle name="Good 20 2" xfId="5893" xr:uid="{CD77D53A-104F-47A7-A438-87F844540911}"/>
    <cellStyle name="Good 21" xfId="3609" xr:uid="{3AC2AF09-34B6-4CF5-A8D5-BE1C89C3B442}"/>
    <cellStyle name="Good 22" xfId="3610" xr:uid="{9B0ED190-B857-4A9A-A5BB-B388E7F2E311}"/>
    <cellStyle name="Good 23" xfId="3611" xr:uid="{250469CE-4644-456E-91E6-ABFCB7A1877E}"/>
    <cellStyle name="Good 24" xfId="3612" xr:uid="{08AB92D0-2686-4916-8325-7735D974CFAF}"/>
    <cellStyle name="Good 25" xfId="3613" xr:uid="{A88F27CD-AA94-4866-8082-78D9D60E42C4}"/>
    <cellStyle name="Good 26" xfId="3614" xr:uid="{9A0AF316-987D-4D8D-B7FB-6FF9EADF2C0A}"/>
    <cellStyle name="Good 27" xfId="3615" xr:uid="{F0AEF80C-063A-46ED-A000-1029C87D5FB0}"/>
    <cellStyle name="Good 28" xfId="3616" xr:uid="{FA82E201-DEEF-40AC-A7BB-A05914AC5353}"/>
    <cellStyle name="Good 29" xfId="3617" xr:uid="{9388E98B-A101-4D20-95E9-6704709477D2}"/>
    <cellStyle name="Good 3" xfId="3618" xr:uid="{194422AF-3C5F-42CF-BD5F-73A95D4F2049}"/>
    <cellStyle name="Good 3 2" xfId="4938" xr:uid="{0C09286B-0499-4ACE-A4B8-E67336A3B55F}"/>
    <cellStyle name="Good 3 2 2" xfId="11174" xr:uid="{51805719-FBE5-4EA0-94C9-AC9155B9142E}"/>
    <cellStyle name="Good 3 3" xfId="11175" xr:uid="{51CA3AE1-AC45-4139-9116-C2CF2E85A0BA}"/>
    <cellStyle name="Good 3 4" xfId="7145" xr:uid="{EA0094A8-62A2-496A-B033-677E2DB04B80}"/>
    <cellStyle name="Good 30" xfId="3619" xr:uid="{9F5B196B-30A7-412C-A276-9898D729EFE3}"/>
    <cellStyle name="Good 31" xfId="3620" xr:uid="{A1B92FDD-098B-428D-AF27-943DA99F70D8}"/>
    <cellStyle name="Good 32" xfId="3621" xr:uid="{3A132B5F-6F57-4110-8C23-2A5C85310BCE}"/>
    <cellStyle name="Good 33" xfId="3622" xr:uid="{D751FAF6-F5C3-4EB4-B513-B6204319106D}"/>
    <cellStyle name="Good 34" xfId="3623" xr:uid="{0A276820-D96D-40AE-A0CA-1C9A183694DD}"/>
    <cellStyle name="Good 35" xfId="3624" xr:uid="{ECBF38B0-F845-440B-95B6-91838D822661}"/>
    <cellStyle name="Good 36" xfId="3625" xr:uid="{F44C2E2A-2A69-4598-9859-9A6AF6C82612}"/>
    <cellStyle name="Good 37" xfId="3626" xr:uid="{30C3F9F7-0542-4118-B398-C28E83136379}"/>
    <cellStyle name="Good 38" xfId="3627" xr:uid="{F0052A4D-6E96-4EF8-8999-0BFADBE10DD1}"/>
    <cellStyle name="Good 39" xfId="3628" xr:uid="{D1B6F066-12AD-4BAF-AC42-7700509AABC4}"/>
    <cellStyle name="Good 4" xfId="3629" xr:uid="{872EBA0D-E483-4853-8B37-204BA6A37A6F}"/>
    <cellStyle name="Good 4 2" xfId="4930" xr:uid="{2F98C74E-AB4C-4B34-9B98-A5DABDC91D17}"/>
    <cellStyle name="Good 4 2 2" xfId="11176" xr:uid="{977E4A7C-6BDA-467A-97DA-B3AEF454563C}"/>
    <cellStyle name="Good 4 3" xfId="11177" xr:uid="{221A4E7A-EE6F-4B69-8D06-C1F29240BFFB}"/>
    <cellStyle name="Good 4 4" xfId="7146" xr:uid="{11A76820-75F1-4355-B271-4044C9100033}"/>
    <cellStyle name="Good 40" xfId="3630" xr:uid="{7408479A-E45C-4BC0-B5BB-C50B0A748B50}"/>
    <cellStyle name="Good 41" xfId="3631" xr:uid="{070545F5-7562-4DBB-8A36-A18DECFFBDA0}"/>
    <cellStyle name="Good 42" xfId="3632" xr:uid="{C1AC9F09-87F0-47D0-BF98-CF4A9ED237E5}"/>
    <cellStyle name="Good 43" xfId="3633" xr:uid="{3090BAE1-9D13-431E-BED2-53B165AE67B4}"/>
    <cellStyle name="Good 44" xfId="3634" xr:uid="{CDFE7BA4-CC69-47C3-8291-36A9F4268678}"/>
    <cellStyle name="Good 45" xfId="3635" xr:uid="{BDCAB9EF-134C-413B-8B1E-D912313BF30C}"/>
    <cellStyle name="Good 46" xfId="3636" xr:uid="{80EE0965-C0AF-41D3-B755-9882DBA88334}"/>
    <cellStyle name="Good 47" xfId="3637" xr:uid="{D44A70FF-A872-40E5-9700-48A845114965}"/>
    <cellStyle name="Good 48" xfId="3638" xr:uid="{EDDA3BCF-4A5A-47BB-9561-2117F5016D21}"/>
    <cellStyle name="Good 49" xfId="3639" xr:uid="{04C4D637-97AE-43C9-BCB2-8E68E990D1DA}"/>
    <cellStyle name="Good 5" xfId="3640" xr:uid="{451F0243-6A82-4E49-BF7B-1F1A42B31EB9}"/>
    <cellStyle name="Good 5 2" xfId="11178" xr:uid="{790472E5-5F8D-4CC2-BD18-40050DE9F910}"/>
    <cellStyle name="Good 5 3" xfId="11179" xr:uid="{5E55FB74-8017-492F-A565-39573B6B3478}"/>
    <cellStyle name="Good 5 4" xfId="7147" xr:uid="{CB028DA3-521E-4DFA-8A40-19679766EEAB}"/>
    <cellStyle name="Good 50" xfId="3641" xr:uid="{C47EF751-4FAA-4D0B-8684-056E154E9278}"/>
    <cellStyle name="Good 51" xfId="3642" xr:uid="{0B28AC73-7028-4017-AAF0-12339EBD6A24}"/>
    <cellStyle name="Good 52" xfId="3643" xr:uid="{AF8065FF-2103-4AA4-9B5A-B8F652055313}"/>
    <cellStyle name="Good 53" xfId="3644" xr:uid="{2ACB8E45-C6D8-4C12-91B9-7A6595CE88D5}"/>
    <cellStyle name="Good 54" xfId="3645" xr:uid="{E3DF40C1-F0F0-42D4-9ED9-35BCFC1B4891}"/>
    <cellStyle name="Good 55" xfId="3646" xr:uid="{FD4F3019-3705-422C-A83A-B3A0B77C9D7B}"/>
    <cellStyle name="Good 56" xfId="3647" xr:uid="{198981E5-8F31-4A47-BAF2-3679B6CCF861}"/>
    <cellStyle name="Good 57" xfId="3648" xr:uid="{304726B8-9454-4278-BF41-EE0E409046ED}"/>
    <cellStyle name="Good 58" xfId="3649" xr:uid="{9A5D9FBA-3E82-49CC-A71D-E73C07E0030A}"/>
    <cellStyle name="Good 59" xfId="3650" xr:uid="{C0882B68-1323-4235-A067-A4CE15C03322}"/>
    <cellStyle name="Good 6" xfId="3651" xr:uid="{9C6D32E1-F0DD-4F5D-BC02-3683E18282C7}"/>
    <cellStyle name="Good 6 2" xfId="11180" xr:uid="{8EA45B92-2084-4862-99DE-B2B5DDB81B3B}"/>
    <cellStyle name="Good 6 3" xfId="11181" xr:uid="{042C7C20-01A5-49F3-83A6-9591E2F08FA0}"/>
    <cellStyle name="Good 6 4" xfId="7148" xr:uid="{3423DC16-6FC4-42A3-B264-7EF388C2B45E}"/>
    <cellStyle name="Good 60" xfId="3652" xr:uid="{D6340CCA-3BDB-4B37-968E-BCE6709588B9}"/>
    <cellStyle name="Good 61" xfId="3653" xr:uid="{2492FA84-EF7F-431D-9FC0-9B439A0FEEF9}"/>
    <cellStyle name="Good 62" xfId="3654" xr:uid="{7FE22CF7-7CFC-475F-9B14-54C97C5B8FA6}"/>
    <cellStyle name="Good 63" xfId="3655" xr:uid="{ACDFC350-40D2-4DA4-AB56-B86C859B9764}"/>
    <cellStyle name="Good 64" xfId="3656" xr:uid="{C4844A52-79BB-4864-8F45-E4389D9A7B7A}"/>
    <cellStyle name="Good 65" xfId="3657" xr:uid="{3A3800A2-A725-4F49-9063-E824ED942A1C}"/>
    <cellStyle name="Good 66" xfId="3658" xr:uid="{D964A461-2BB1-4D41-84DD-33B452E4640D}"/>
    <cellStyle name="Good 67" xfId="3659" xr:uid="{42F7EC5E-90B5-4BF7-B9AD-CD08A2886279}"/>
    <cellStyle name="Good 68" xfId="3660" xr:uid="{639956BA-EB64-4AD1-8424-666DDBE19746}"/>
    <cellStyle name="Good 69" xfId="3661" xr:uid="{96CCCF02-29E7-4576-9D51-EAA51C246756}"/>
    <cellStyle name="Good 7" xfId="3662" xr:uid="{9D352F6F-212D-4235-8A17-86851EF959FA}"/>
    <cellStyle name="Good 7 2" xfId="11182" xr:uid="{9B092655-4F52-4EFE-9DB2-0115C3AF2ADA}"/>
    <cellStyle name="Good 7 3" xfId="11183" xr:uid="{785B24F9-4213-42C3-BA2A-FBF7C731E71D}"/>
    <cellStyle name="Good 7 4" xfId="7149" xr:uid="{DC47AA89-9B84-4F2B-88EF-317D4F09EDD5}"/>
    <cellStyle name="Good 70" xfId="3663" xr:uid="{1BBB01FF-E687-46F0-9613-C0E7CBE36A9D}"/>
    <cellStyle name="Good 71" xfId="3664" xr:uid="{C56D0E71-09C5-4F83-9C94-488342D6154F}"/>
    <cellStyle name="Good 72" xfId="3665" xr:uid="{BF9CEC06-9494-41B8-9D8B-A28D4D20D359}"/>
    <cellStyle name="Good 73" xfId="3666" xr:uid="{9636328A-6F7A-42BF-A7EA-79100E7A9408}"/>
    <cellStyle name="Good 74" xfId="3667" xr:uid="{50E5D070-E24B-4AC2-A37F-F4E9D2924B52}"/>
    <cellStyle name="Good 75" xfId="3668" xr:uid="{69477348-5672-41BE-81A0-1F88C017B853}"/>
    <cellStyle name="Good 76" xfId="3669" xr:uid="{3A81AFF1-9684-4AC4-A6D2-7B4A4CA3FBA8}"/>
    <cellStyle name="Good 77" xfId="3670" xr:uid="{CC8002AF-2E56-4CE1-82BB-EEF59771492A}"/>
    <cellStyle name="Good 78" xfId="3671" xr:uid="{19C3F9CE-9E9F-42E4-BE42-5E692E2FE2D8}"/>
    <cellStyle name="Good 79" xfId="3672" xr:uid="{E1195DE4-BA5F-49FF-BFF9-4AB49293338D}"/>
    <cellStyle name="Good 8" xfId="3673" xr:uid="{655A7169-53CE-47F1-963E-41B65D8E1DC8}"/>
    <cellStyle name="Good 8 2" xfId="11184" xr:uid="{FFEA39B4-9BF3-43CB-9AF5-B8A4A5257A11}"/>
    <cellStyle name="Good 8 3" xfId="11185" xr:uid="{5A04649A-0AF9-4D72-9D5D-3E6A5DB5BC44}"/>
    <cellStyle name="Good 8 4" xfId="7150" xr:uid="{DBDD4943-AA88-46B6-8A21-956B23E090E1}"/>
    <cellStyle name="Good 80" xfId="3674" xr:uid="{F8147BD0-0F8E-4E7B-B794-EC15EFDDD28E}"/>
    <cellStyle name="Good 81" xfId="3675" xr:uid="{6F9719EA-319D-469A-9C68-7A4DEB748BD1}"/>
    <cellStyle name="Good 82" xfId="3676" xr:uid="{27EDBE9A-F9F2-480A-9A72-A903270C1C35}"/>
    <cellStyle name="Good 83" xfId="3677" xr:uid="{11D52CA6-1C9C-46A7-9B27-C0B967B794F8}"/>
    <cellStyle name="Good 84" xfId="3678" xr:uid="{14F3DCAA-6AF8-4BA1-8A64-D33791D58925}"/>
    <cellStyle name="Good 85" xfId="3679" xr:uid="{8D9CAA64-1ACB-4555-B283-AD39C2A52C8E}"/>
    <cellStyle name="Good 86" xfId="3680" xr:uid="{3E15C726-7D11-4D31-89C8-CC7F501A521C}"/>
    <cellStyle name="Good 87" xfId="3681" xr:uid="{0917C456-7AEC-462D-BE75-808069AB41F5}"/>
    <cellStyle name="Good 88" xfId="3682" xr:uid="{B9A64C58-59BF-4AAE-88DC-F88A58D2C1E5}"/>
    <cellStyle name="Good 9" xfId="3683" xr:uid="{279876C5-6A52-4C29-B6E8-A2FC433A6C06}"/>
    <cellStyle name="Good 9 2" xfId="11186" xr:uid="{FF9B5A1C-8B21-492D-90E2-36FE668D1945}"/>
    <cellStyle name="Good 9 3" xfId="11187" xr:uid="{A55B188E-93BC-4884-8EA8-0C2E5B6B7285}"/>
    <cellStyle name="Good 9 4" xfId="7151" xr:uid="{975C6C92-9362-4217-93E6-F36782FD6EB9}"/>
    <cellStyle name="Grand total" xfId="502" xr:uid="{79CF4646-A46E-495D-9CA5-9A394C760994}"/>
    <cellStyle name="Grey" xfId="503" xr:uid="{68E575B5-3D81-4BA1-A72C-136C38B80DC3}"/>
    <cellStyle name="Grey 2" xfId="504" xr:uid="{8BD82CE5-BBE9-40E1-AF9B-88D749BBEC8C}"/>
    <cellStyle name="Grey 3" xfId="505" xr:uid="{66D31D08-4AA3-4E45-B3F1-9ABB64F823E7}"/>
    <cellStyle name="Grey 4" xfId="4778" xr:uid="{2EA50C30-6484-4003-87E2-AD5950556595}"/>
    <cellStyle name="Grey 4 2" xfId="11188" xr:uid="{3EC47F6C-C0E2-4413-A681-DE2FE7CB9D72}"/>
    <cellStyle name="Grey 5" xfId="5894" xr:uid="{EB528741-4070-451D-B0C3-C1F264D0208F}"/>
    <cellStyle name="Grey_Sheet2" xfId="4779" xr:uid="{FBE596A5-D239-46A6-8F72-F40D23A09421}"/>
    <cellStyle name="gs]_x000d__x000a_Window=23,56,584,348, , ,1_x000d__x000a_dir1=0,0,491,191,-1,-1,1,30,201,1905,245,H:\WINDOWS\*.*_x000d__x000a_dir10=44,44,544,323," xfId="5356" xr:uid="{CFF7F80C-A82B-4DD8-8F8F-07C496947FB7}"/>
    <cellStyle name="ha" xfId="506" xr:uid="{CBE50BC7-6FE2-49DB-ADEB-FCA2ACBE8507}"/>
    <cellStyle name="ha 2" xfId="507" xr:uid="{0BFCBFE0-DAB5-4059-929B-9127B0F19E04}"/>
    <cellStyle name="ha 2 2" xfId="11189" xr:uid="{FB399FCE-E0D7-4DA9-894A-8723ADA5A0C4}"/>
    <cellStyle name="ha 2 3" xfId="11190" xr:uid="{B98352AB-C487-47B0-AF5C-B80D24590B57}"/>
    <cellStyle name="ha 3" xfId="508" xr:uid="{CFEA77C2-7C76-432A-9737-A22D0B3B0DCB}"/>
    <cellStyle name="ha 3 2" xfId="11191" xr:uid="{87D93862-2BEB-4091-9719-EEEDC4605EF8}"/>
    <cellStyle name="ha 3 3" xfId="11192" xr:uid="{869AB817-1388-40D4-9C75-1EC7642E595D}"/>
    <cellStyle name="ha 4" xfId="509" xr:uid="{2BEDD188-AB2F-4C85-83F6-49BB8B040615}"/>
    <cellStyle name="ha 4 2" xfId="11193" xr:uid="{773551E7-D617-4B51-9379-7982E8E33CCE}"/>
    <cellStyle name="ha 4 3" xfId="11194" xr:uid="{502F0423-6821-4C5B-8BD0-784ACFE38884}"/>
    <cellStyle name="ha 5" xfId="11195" xr:uid="{54A90E17-6677-4C61-887D-ACBEBA783A05}"/>
    <cellStyle name="Hard Percent" xfId="11196" xr:uid="{AACBDB17-DD05-41DE-9556-9700AEF83E46}"/>
    <cellStyle name="HEADER" xfId="510" xr:uid="{B42797CF-EA08-46D1-A1E4-E909FDF67075}"/>
    <cellStyle name="HEADER 2" xfId="511" xr:uid="{58001032-AD4F-47BB-9339-8AA27BA89094}"/>
    <cellStyle name="HEADER 2 2" xfId="11197" xr:uid="{89C5B553-FB1D-4D91-B22A-30C8B8713E90}"/>
    <cellStyle name="HEADER 2 3" xfId="11198" xr:uid="{6AAF026D-693F-4A38-B8C7-A3736C174747}"/>
    <cellStyle name="HEADER 3" xfId="512" xr:uid="{85C7F77D-3969-4225-90D1-21E339C0C14E}"/>
    <cellStyle name="HEADER 3 2" xfId="11199" xr:uid="{23EFC827-7C30-4617-9166-910CF0979911}"/>
    <cellStyle name="HEADER 3 3" xfId="11200" xr:uid="{145E4673-6479-4152-921C-6D9FC727CFF1}"/>
    <cellStyle name="HEADER 4" xfId="513" xr:uid="{676D6578-73F1-4991-B151-16BF89A93241}"/>
    <cellStyle name="HEADER 4 2" xfId="11201" xr:uid="{2EBA585F-714C-4BCD-8C21-08D9187E257D}"/>
    <cellStyle name="HEADER 4 3" xfId="11202" xr:uid="{F4F31015-79D0-4029-BAEC-A37667F7D36A}"/>
    <cellStyle name="HEADER 5" xfId="11203" xr:uid="{3E817AA2-F21D-4767-868F-9AB02240766D}"/>
    <cellStyle name="HEADER 6" xfId="5895" xr:uid="{FED93103-040A-475B-8423-9D6F901D0E82}"/>
    <cellStyle name="HEADER 7" xfId="5357" xr:uid="{7060F240-67A2-4A39-BBF6-43A3C285B2CE}"/>
    <cellStyle name="Header Draft Stamp" xfId="514" xr:uid="{73D9F4C9-FE65-4DC6-B415-C510CA4BC4CE}"/>
    <cellStyle name="Header Draft Stamp 2" xfId="11204" xr:uid="{AF63CDF1-D6EA-477C-BA14-4CC366B4AE1F}"/>
    <cellStyle name="Header Draft Stamp 3" xfId="11205" xr:uid="{A30E1811-058C-427C-95D1-FEBB06451C34}"/>
    <cellStyle name="Header__0_Lead_ KOSE_30.06.05" xfId="515" xr:uid="{83AB2E73-D3FB-41E7-8177-AAE7A71129B5}"/>
    <cellStyle name="Header1" xfId="516" xr:uid="{BED9F20D-4057-477D-AD6E-B626F14E0311}"/>
    <cellStyle name="Header1 2" xfId="4780" xr:uid="{7131DE24-AC00-4FAD-B57B-ACF72A6E9CF5}"/>
    <cellStyle name="Header1 2 2" xfId="13413" xr:uid="{B9D24050-0325-4C35-998A-CB01774BDAA8}"/>
    <cellStyle name="Header1 2 3" xfId="11206" xr:uid="{A52F678F-D819-4C1C-B7D4-F79BD7DB7863}"/>
    <cellStyle name="Header1 3" xfId="5896" xr:uid="{BE174C74-B133-4792-B6B0-03CB5CEB3767}"/>
    <cellStyle name="Header1 3 2" xfId="13406" xr:uid="{08C64ED9-8D8F-45F9-867F-F6E4645E585F}"/>
    <cellStyle name="Header2" xfId="517" xr:uid="{0F4E12C9-2737-40BA-8BD6-61393F9A5E4B}"/>
    <cellStyle name="Header2 2" xfId="4781" xr:uid="{3373F954-EA28-4797-A98C-1403B4D9AB0D}"/>
    <cellStyle name="Header2 2 2" xfId="11208" xr:uid="{5FA7A3CF-3BD7-4A69-BD05-4E7BFFC1AACF}"/>
    <cellStyle name="Header2 2 3" xfId="11207" xr:uid="{D81A9336-EF0B-4816-94A9-03EA3D3CBB9D}"/>
    <cellStyle name="Header2 3" xfId="11209" xr:uid="{CF3973E5-EB08-4297-9CE7-CAAB03B52E1E}"/>
    <cellStyle name="Header2 4" xfId="5897" xr:uid="{72984D35-F687-41F7-982B-A9BEACC796F3}"/>
    <cellStyle name="header3" xfId="11210" xr:uid="{66035993-E2A3-41D2-9A58-A0379331FFE5}"/>
    <cellStyle name="header3 2" xfId="11211" xr:uid="{22624E17-B323-4A79-87DB-F0286F744B03}"/>
    <cellStyle name="header3_1a FND-InfoRqd-YA2010 - Brenda" xfId="11212" xr:uid="{1EAB4D27-30F0-440F-987B-39075EE85D70}"/>
    <cellStyle name="Heading 1" xfId="12" builtinId="16" customBuiltin="1"/>
    <cellStyle name="Heading 1 10" xfId="3684" xr:uid="{C04E3017-0476-4CC4-AA97-96B6AF4730B7}"/>
    <cellStyle name="Heading 1 10 2" xfId="11213" xr:uid="{49E0C48E-F56B-483E-A979-2C98B80347F3}"/>
    <cellStyle name="Heading 1 10 3" xfId="11214" xr:uid="{F26E8B08-1847-4C6B-B44F-7BE4E0EEC6B2}"/>
    <cellStyle name="Heading 1 10 4" xfId="7152" xr:uid="{43146024-F5BE-4103-9CA2-E7694A0AEF5C}"/>
    <cellStyle name="Heading 1 11" xfId="3685" xr:uid="{210D75B7-47DA-4713-9262-7AA006E95FA6}"/>
    <cellStyle name="Heading 1 11 2" xfId="11215" xr:uid="{98DF4104-2550-4F83-A607-06BC3E003125}"/>
    <cellStyle name="Heading 1 11 3" xfId="11216" xr:uid="{4ACBB1B6-59E9-4612-B233-0D635FDF94D1}"/>
    <cellStyle name="Heading 1 11 4" xfId="7153" xr:uid="{6714F4A2-91FB-4376-9467-C26D567BCAF9}"/>
    <cellStyle name="Heading 1 12" xfId="3686" xr:uid="{C0D3D6C7-0AC4-4346-8CCF-FD1A71154FB6}"/>
    <cellStyle name="Heading 1 12 2" xfId="11217" xr:uid="{C1045433-197E-4DA7-98F7-7F4AC7DEF529}"/>
    <cellStyle name="Heading 1 12 3" xfId="11218" xr:uid="{2ED12522-53B2-4CE6-8052-67E3679D0667}"/>
    <cellStyle name="Heading 1 12 4" xfId="7154" xr:uid="{34E3FEC8-C5EF-4016-B0FD-8729AF200B29}"/>
    <cellStyle name="Heading 1 13" xfId="3687" xr:uid="{F7B13459-5B25-493F-9FE7-1E109791E914}"/>
    <cellStyle name="Heading 1 13 2" xfId="11219" xr:uid="{C316ABE0-CB2F-4C21-B96E-238AE9089F70}"/>
    <cellStyle name="Heading 1 13 3" xfId="11220" xr:uid="{808C24E8-0013-4DCD-A063-9787FEB2C360}"/>
    <cellStyle name="Heading 1 13 4" xfId="7155" xr:uid="{F3D5FE4D-95DC-4632-8075-A4D3C0239887}"/>
    <cellStyle name="Heading 1 14" xfId="3688" xr:uid="{0ADF3C38-A85F-429E-9722-94C3BBE6975A}"/>
    <cellStyle name="Heading 1 14 2" xfId="11221" xr:uid="{8D616941-80C7-4A59-BF54-3CC64432E71D}"/>
    <cellStyle name="Heading 1 14 3" xfId="11222" xr:uid="{EEED493E-25DE-4754-80BD-B17692EE8927}"/>
    <cellStyle name="Heading 1 14 4" xfId="7156" xr:uid="{BA3CE9D1-5D99-43E8-B747-CF2756EE9A1E}"/>
    <cellStyle name="Heading 1 15" xfId="3689" xr:uid="{186BA573-63D8-4B41-BD4C-A22A2BB4F6CE}"/>
    <cellStyle name="Heading 1 15 2" xfId="11223" xr:uid="{68DD7A75-B1AB-4ED4-AA5E-501E558EFB30}"/>
    <cellStyle name="Heading 1 15 3" xfId="11224" xr:uid="{0C446F36-699C-4DD9-8F30-E2EB415204A3}"/>
    <cellStyle name="Heading 1 15 4" xfId="7157" xr:uid="{067DFF92-4119-4E8B-913B-C0BF61139274}"/>
    <cellStyle name="Heading 1 16" xfId="3690" xr:uid="{2B92EF62-2137-4FF9-87CA-0F5E64D881A4}"/>
    <cellStyle name="Heading 1 16 2" xfId="11225" xr:uid="{50A4674A-8455-472A-A5DD-675649A98F62}"/>
    <cellStyle name="Heading 1 16 3" xfId="11226" xr:uid="{3841D67C-35D4-488F-B70C-F89C2347A44A}"/>
    <cellStyle name="Heading 1 16 4" xfId="7158" xr:uid="{9CCC5B85-AF00-4470-AA60-CD3D5F1ACE59}"/>
    <cellStyle name="Heading 1 17" xfId="3691" xr:uid="{9CD45DD8-E384-4CC3-BF17-67EA20979D2B}"/>
    <cellStyle name="Heading 1 17 2" xfId="11227" xr:uid="{DFDEDE43-FF89-463A-B3EB-058F1AF3C0F9}"/>
    <cellStyle name="Heading 1 17 3" xfId="11228" xr:uid="{F466DE03-A939-43FB-947A-69A3CE069D2B}"/>
    <cellStyle name="Heading 1 17 4" xfId="7159" xr:uid="{2CFCDA92-4812-4157-9FBF-617FC9513199}"/>
    <cellStyle name="Heading 1 18" xfId="3692" xr:uid="{8E848C5A-8C3E-45DE-B655-708E95B068D6}"/>
    <cellStyle name="Heading 1 18 2" xfId="11229" xr:uid="{4707DD83-7CBD-4E68-A4DF-DBCA7779C9E8}"/>
    <cellStyle name="Heading 1 18 3" xfId="11230" xr:uid="{60EE9D69-38F3-4466-ACBA-4851343EA20E}"/>
    <cellStyle name="Heading 1 19" xfId="3693" xr:uid="{447BF891-DFAF-4F55-9AE7-2268B1A45BCB}"/>
    <cellStyle name="Heading 1 19 2" xfId="6543" xr:uid="{7A7FD6E5-232B-4A45-9E55-F304110E2ADA}"/>
    <cellStyle name="Heading 1 2" xfId="1431" xr:uid="{8254D6AB-E00C-47C6-8B89-A9B168A1D768}"/>
    <cellStyle name="Heading 1 2 10" xfId="11231" xr:uid="{776C17D0-3826-410B-AF1E-2252914E56C8}"/>
    <cellStyle name="Heading 1 2 11" xfId="11232" xr:uid="{6DEF3EEA-FF39-4877-940E-FEB2D163E95E}"/>
    <cellStyle name="Heading 1 2 12" xfId="11233" xr:uid="{F0F8AC36-6AA7-4C97-B5C5-12148FCC1339}"/>
    <cellStyle name="Heading 1 2 13" xfId="5358" xr:uid="{68E0CE8C-C906-4A59-9673-396891E3B406}"/>
    <cellStyle name="Heading 1 2 2" xfId="4782" xr:uid="{2504F93B-AA18-4E3C-B8A6-FAA145944796}"/>
    <cellStyle name="Heading 1 2 2 2" xfId="11234" xr:uid="{F3841559-E923-4D72-90DF-28B85B0912BD}"/>
    <cellStyle name="Heading 1 2 3" xfId="11235" xr:uid="{1E25FD94-24D4-467D-8390-08A414A654F0}"/>
    <cellStyle name="Heading 1 2 4" xfId="11236" xr:uid="{D53AD6B7-D5F0-4B67-A444-A30292E39BE6}"/>
    <cellStyle name="Heading 1 2 5" xfId="11237" xr:uid="{64542307-1AD6-4664-9229-916AE4348256}"/>
    <cellStyle name="Heading 1 2 6" xfId="11238" xr:uid="{AADF1FBE-1C30-4AB7-9229-88F5221913B3}"/>
    <cellStyle name="Heading 1 2 7" xfId="11239" xr:uid="{E2028F35-C106-40C9-9C77-0A6C203A81DE}"/>
    <cellStyle name="Heading 1 2 8" xfId="11240" xr:uid="{E0DF5A9C-AAF7-4877-BDD6-74FC53E0D08C}"/>
    <cellStyle name="Heading 1 2 9" xfId="11241" xr:uid="{6C1F3F9C-28F0-45A9-BF54-578A74D0B370}"/>
    <cellStyle name="Heading 1 20" xfId="3694" xr:uid="{66AA4E22-3555-4F37-84F6-F17D13F48535}"/>
    <cellStyle name="Heading 1 20 2" xfId="5898" xr:uid="{6AFC10D0-3356-4738-91F3-9C4E02AE9FA8}"/>
    <cellStyle name="Heading 1 21" xfId="3695" xr:uid="{8652E6CB-3494-4C32-8CE0-686670D34E9C}"/>
    <cellStyle name="Heading 1 22" xfId="3696" xr:uid="{59C34FD9-7BF7-4CD9-AF82-BF1933435E5E}"/>
    <cellStyle name="Heading 1 23" xfId="3697" xr:uid="{59DBED7D-F804-4052-97C3-D9B4E4120C95}"/>
    <cellStyle name="Heading 1 24" xfId="3698" xr:uid="{8DE10EB4-835E-4E2D-B59B-35FD9684E1C8}"/>
    <cellStyle name="Heading 1 25" xfId="3699" xr:uid="{B0C23954-B82F-4E65-A5F0-0346B2140C51}"/>
    <cellStyle name="Heading 1 26" xfId="3700" xr:uid="{D1675919-A9F4-45F6-97CE-16F4E36ACAAF}"/>
    <cellStyle name="Heading 1 27" xfId="3701" xr:uid="{37EE0EE8-BF9F-451E-8473-C78F7B4C9631}"/>
    <cellStyle name="Heading 1 28" xfId="3702" xr:uid="{DAA29DBB-1D8C-4A1B-9273-136D4B513203}"/>
    <cellStyle name="Heading 1 29" xfId="3703" xr:uid="{8D8266E0-632C-4D30-AACA-F3FA6D1B63F9}"/>
    <cellStyle name="Heading 1 3" xfId="3704" xr:uid="{BAAE850F-5888-4CE1-9A10-539BA470C146}"/>
    <cellStyle name="Heading 1 3 2" xfId="4940" xr:uid="{602AF93E-7311-4B1F-99B7-F18C3AD5BAA6}"/>
    <cellStyle name="Heading 1 3 2 2" xfId="11242" xr:uid="{37144096-061B-4643-B3E1-55749EAF38B8}"/>
    <cellStyle name="Heading 1 3 3" xfId="11243" xr:uid="{D81BF3E7-CB56-4F91-8B43-CFABA5028BDC}"/>
    <cellStyle name="Heading 1 3 4" xfId="7160" xr:uid="{0CE6A77F-B868-4B23-BA46-43968B088A53}"/>
    <cellStyle name="Heading 1 30" xfId="3705" xr:uid="{0021F8C4-A6A3-4B34-99C1-E60F04BA738F}"/>
    <cellStyle name="Heading 1 31" xfId="3706" xr:uid="{0B67118F-FF8D-4980-8C49-57955C10E285}"/>
    <cellStyle name="Heading 1 32" xfId="3707" xr:uid="{F61E38D7-FC27-4CDB-9058-E371691F50C9}"/>
    <cellStyle name="Heading 1 33" xfId="3708" xr:uid="{EAA7DD34-569B-40AE-AA5A-CEF1D6B3F381}"/>
    <cellStyle name="Heading 1 34" xfId="3709" xr:uid="{8DCC7896-43C1-4639-AAFD-B6A5C29EAA99}"/>
    <cellStyle name="Heading 1 35" xfId="3710" xr:uid="{9BBEB3C5-F5E8-4EE6-AF61-E33D5A8E04DF}"/>
    <cellStyle name="Heading 1 36" xfId="3711" xr:uid="{56BA4750-A3CE-4B0B-AB69-5B2F3B09A226}"/>
    <cellStyle name="Heading 1 37" xfId="3712" xr:uid="{0C1D0280-BBCF-49AB-94C0-DCBDBF47A498}"/>
    <cellStyle name="Heading 1 38" xfId="3713" xr:uid="{263E7B2E-1470-4893-B749-A9BDF1E2495E}"/>
    <cellStyle name="Heading 1 39" xfId="3714" xr:uid="{56407848-154C-4E7A-826A-EA9B4DE87441}"/>
    <cellStyle name="Heading 1 4" xfId="3715" xr:uid="{86581755-F35A-4BDD-ADF3-278E1268A0BB}"/>
    <cellStyle name="Heading 1 4 2" xfId="4928" xr:uid="{05161E68-2AAB-4F93-8ADA-BE194D1DF776}"/>
    <cellStyle name="Heading 1 4 2 2" xfId="11244" xr:uid="{A808913F-6FFB-4D86-A76B-20174A668F2D}"/>
    <cellStyle name="Heading 1 4 3" xfId="11245" xr:uid="{0F5BA6C6-F4AF-48FE-AEEC-530C1B29863D}"/>
    <cellStyle name="Heading 1 4 4" xfId="7161" xr:uid="{5CF7FC57-3A56-4D6E-B912-3ADD46A9B141}"/>
    <cellStyle name="Heading 1 40" xfId="3716" xr:uid="{FF288E1C-913D-4606-84DB-46FBF7D4D64D}"/>
    <cellStyle name="Heading 1 41" xfId="3717" xr:uid="{0A23A6D0-320E-4F59-997D-755E6D72C526}"/>
    <cellStyle name="Heading 1 42" xfId="3718" xr:uid="{D0675A5C-356E-41BE-8E4F-A35E00331145}"/>
    <cellStyle name="Heading 1 43" xfId="3719" xr:uid="{AE53AFD3-0896-40C0-B83F-60D8E9913417}"/>
    <cellStyle name="Heading 1 44" xfId="3720" xr:uid="{5ED7D7AE-AC32-4748-BB8E-A3ED20256E38}"/>
    <cellStyle name="Heading 1 45" xfId="3721" xr:uid="{01AAD86C-9012-4E42-AC38-E3949F30BC37}"/>
    <cellStyle name="Heading 1 46" xfId="3722" xr:uid="{276AAF72-3917-4EB5-A0EC-67755D4C1E35}"/>
    <cellStyle name="Heading 1 47" xfId="3723" xr:uid="{44517B05-A777-47DF-ACA6-3D1ACC04DF06}"/>
    <cellStyle name="Heading 1 48" xfId="3724" xr:uid="{4C37B4DE-2108-4D5A-8993-CEC372BF821F}"/>
    <cellStyle name="Heading 1 49" xfId="3725" xr:uid="{9D9F0922-1A35-47ED-8006-7EF340FDCAEA}"/>
    <cellStyle name="Heading 1 5" xfId="3726" xr:uid="{9A3ECA33-CF9F-4A73-9766-05E17F4C0CA2}"/>
    <cellStyle name="Heading 1 5 2" xfId="11246" xr:uid="{6CC43051-4116-40C0-82FE-598F9FD87100}"/>
    <cellStyle name="Heading 1 5 3" xfId="11247" xr:uid="{487FCC07-903E-40EF-B028-DD3BE86F6FB7}"/>
    <cellStyle name="Heading 1 5 4" xfId="7162" xr:uid="{77A42000-315C-4E7B-A93F-F71E8D8C0BD7}"/>
    <cellStyle name="Heading 1 50" xfId="3727" xr:uid="{3E154D91-6B54-47EE-98A4-7B2F083CA8B9}"/>
    <cellStyle name="Heading 1 51" xfId="3728" xr:uid="{268AA521-D954-4074-99BA-65B1616B0098}"/>
    <cellStyle name="Heading 1 52" xfId="3729" xr:uid="{A8575790-256B-4639-8F6F-B2DA774805B1}"/>
    <cellStyle name="Heading 1 53" xfId="3730" xr:uid="{13BA9220-4622-4929-8BF6-296CE6FF7115}"/>
    <cellStyle name="Heading 1 54" xfId="3731" xr:uid="{99553BAC-A877-4959-95A8-07009388C06B}"/>
    <cellStyle name="Heading 1 55" xfId="3732" xr:uid="{0AE1E553-0798-4608-84EE-0DE9CC9E4393}"/>
    <cellStyle name="Heading 1 56" xfId="3733" xr:uid="{64D90E06-5E85-45D0-BE14-36A2A0DF4DBB}"/>
    <cellStyle name="Heading 1 57" xfId="3734" xr:uid="{A06A8E94-70CB-40DE-9C3A-0DFBBE6318E8}"/>
    <cellStyle name="Heading 1 58" xfId="3735" xr:uid="{B49C2C03-5AF0-4FCB-B4E1-64EE5EDF317D}"/>
    <cellStyle name="Heading 1 59" xfId="3736" xr:uid="{0D7FCFB1-B1E7-4CB6-897E-9B4FFE056F4E}"/>
    <cellStyle name="Heading 1 6" xfId="3737" xr:uid="{741AA932-7BA8-4EA4-9029-BA271243E142}"/>
    <cellStyle name="Heading 1 6 2" xfId="11248" xr:uid="{4C1B1A14-427C-4D0A-8C9A-F7064F6213DE}"/>
    <cellStyle name="Heading 1 6 3" xfId="11249" xr:uid="{2713AFED-1FE0-49B2-809B-BCBDCB27FB51}"/>
    <cellStyle name="Heading 1 6 4" xfId="7163" xr:uid="{F1DC93D4-30F6-4DF6-BAF8-37729F39C536}"/>
    <cellStyle name="Heading 1 60" xfId="3738" xr:uid="{DEB16134-0257-405F-845D-EB332F7CAB98}"/>
    <cellStyle name="Heading 1 61" xfId="3739" xr:uid="{05C8DAE3-93CF-4529-8374-60E14357133C}"/>
    <cellStyle name="Heading 1 62" xfId="3740" xr:uid="{37BDAA9A-8F1A-4452-8FD0-BAFE3612DC29}"/>
    <cellStyle name="Heading 1 63" xfId="3741" xr:uid="{D9E3A5C3-EE2C-4150-8DA4-1973EDE3406E}"/>
    <cellStyle name="Heading 1 64" xfId="3742" xr:uid="{E5EDE5A2-1342-4B8A-B8E9-AE3E56AD77CF}"/>
    <cellStyle name="Heading 1 65" xfId="3743" xr:uid="{D6D07E1A-137E-4045-B9C8-2C183D0A0082}"/>
    <cellStyle name="Heading 1 66" xfId="3744" xr:uid="{A3E7E9DC-4447-4AFD-BC39-8B08006AA48D}"/>
    <cellStyle name="Heading 1 67" xfId="3745" xr:uid="{3E145571-D24B-4C5C-98F7-B9219CC4D8C5}"/>
    <cellStyle name="Heading 1 68" xfId="3746" xr:uid="{AA5CCAB3-5F70-4DF9-B280-0688F79F7074}"/>
    <cellStyle name="Heading 1 69" xfId="3747" xr:uid="{8C0EE21A-1D64-4B50-8BCE-F24CA358521D}"/>
    <cellStyle name="Heading 1 7" xfId="3748" xr:uid="{4F837ABC-A05B-4ADF-BD3A-79567CE6B884}"/>
    <cellStyle name="Heading 1 7 2" xfId="11250" xr:uid="{5DB04ECA-5FEC-4E78-B1CF-73ECC61D91AF}"/>
    <cellStyle name="Heading 1 7 3" xfId="11251" xr:uid="{E015DAD0-7DD6-4671-BB08-744F5A0E23FC}"/>
    <cellStyle name="Heading 1 7 4" xfId="7164" xr:uid="{74DB53B9-A5BE-4796-9272-08D0C45CAA3E}"/>
    <cellStyle name="Heading 1 70" xfId="3749" xr:uid="{6752F703-49B0-4C1C-AB06-B366BD1AA67C}"/>
    <cellStyle name="Heading 1 71" xfId="3750" xr:uid="{BC8DFBC5-4726-4C20-860D-3AD8648CBE59}"/>
    <cellStyle name="Heading 1 72" xfId="3751" xr:uid="{6ACD32B9-B1BC-42CC-B784-5B1427198DA4}"/>
    <cellStyle name="Heading 1 73" xfId="3752" xr:uid="{A25E1AF1-5D39-4A3A-B89C-8990148A3B6C}"/>
    <cellStyle name="Heading 1 74" xfId="3753" xr:uid="{39E90AAB-BB94-4750-B8DD-EE65FEC1DBDD}"/>
    <cellStyle name="Heading 1 75" xfId="3754" xr:uid="{341B4F3B-EB67-4B9E-B305-C662A558A3DE}"/>
    <cellStyle name="Heading 1 76" xfId="3755" xr:uid="{B9EB3E87-8940-4411-B82A-625D0EF79D7D}"/>
    <cellStyle name="Heading 1 77" xfId="3756" xr:uid="{4B28E731-1A61-4865-9993-AE6F676514D2}"/>
    <cellStyle name="Heading 1 78" xfId="3757" xr:uid="{0848B88E-1EF7-4DD1-B793-8973B66D251F}"/>
    <cellStyle name="Heading 1 79" xfId="3758" xr:uid="{37D65759-5F79-4E5B-8B99-76BE6EBD1B4C}"/>
    <cellStyle name="Heading 1 8" xfId="3759" xr:uid="{3D2C534F-C228-4753-B605-3E721AA2A9C5}"/>
    <cellStyle name="Heading 1 8 2" xfId="11252" xr:uid="{BB60E91A-DAD7-43F4-9623-2F2D1DC2193B}"/>
    <cellStyle name="Heading 1 8 3" xfId="11253" xr:uid="{3487CF90-DF96-4A49-87CE-4ED5D8884097}"/>
    <cellStyle name="Heading 1 8 4" xfId="7165" xr:uid="{41FB5D3B-EEA9-407F-AC7A-251A048ABB4D}"/>
    <cellStyle name="Heading 1 80" xfId="3760" xr:uid="{B0EB34D5-9462-44FF-89C6-3CAE2B8BD3C4}"/>
    <cellStyle name="Heading 1 81" xfId="3761" xr:uid="{DDEC6040-B073-4DD6-80BD-F9783F86074D}"/>
    <cellStyle name="Heading 1 82" xfId="3762" xr:uid="{EB845C7A-BA64-455E-9772-F13CE67C9E77}"/>
    <cellStyle name="Heading 1 83" xfId="3763" xr:uid="{95F3622D-723C-4FB5-8E5E-4F423C876C45}"/>
    <cellStyle name="Heading 1 84" xfId="3764" xr:uid="{709C6960-A684-4E2D-91A2-45A6D60F3B11}"/>
    <cellStyle name="Heading 1 85" xfId="3765" xr:uid="{AB0F290A-C11E-459A-87D1-82277BC64316}"/>
    <cellStyle name="Heading 1 86" xfId="3766" xr:uid="{A3047BC3-7312-4FC3-BE45-52F8B125C1E8}"/>
    <cellStyle name="Heading 1 87" xfId="3767" xr:uid="{3C6F7447-2D84-4699-B07E-514103117B83}"/>
    <cellStyle name="Heading 1 88" xfId="3768" xr:uid="{BF904951-17A8-4445-8BDD-BB51CA90C2C7}"/>
    <cellStyle name="Heading 1 9" xfId="3769" xr:uid="{308AABF1-E898-4022-B786-F0AE61ECDB5B}"/>
    <cellStyle name="Heading 1 9 2" xfId="11254" xr:uid="{D4AEBF28-B528-4F3F-8A32-BA098AC09CCE}"/>
    <cellStyle name="Heading 1 9 3" xfId="11255" xr:uid="{B38CC405-EE00-4DE7-A596-A6EB8E9DB242}"/>
    <cellStyle name="Heading 1 9 4" xfId="7166" xr:uid="{9E024144-F522-46E1-9A07-3509745320BA}"/>
    <cellStyle name="Heading 1 Above" xfId="518" xr:uid="{6407FFBC-C6A1-44ED-A110-83A80C2AB9C5}"/>
    <cellStyle name="Heading 1 Above 2" xfId="11256" xr:uid="{38C1AA55-898B-4B4A-9E84-8739CBD968CD}"/>
    <cellStyle name="Heading 1 Above 3" xfId="11257" xr:uid="{4C47876B-0894-4A85-A71C-DDF7A9D1F8A1}"/>
    <cellStyle name="Heading 1+" xfId="519" xr:uid="{F1D0B07F-E2A2-4E4B-996E-C6BE2352CC00}"/>
    <cellStyle name="Heading 1+ 2" xfId="6539" xr:uid="{019E4F51-E9A1-4A3B-B5CE-895C7196A4F4}"/>
    <cellStyle name="Heading 1+ 2 2" xfId="11258" xr:uid="{EBB6F3D6-98A0-49B3-8A67-3E4C834926DF}"/>
    <cellStyle name="Heading 1+ 3" xfId="11259" xr:uid="{6244185D-938C-4C3C-98D4-00F9847C2411}"/>
    <cellStyle name="Heading 2" xfId="13" builtinId="17" customBuiltin="1"/>
    <cellStyle name="Heading 2 10" xfId="3770" xr:uid="{21679426-1A94-4E8C-B729-DE0358343531}"/>
    <cellStyle name="Heading 2 10 2" xfId="11260" xr:uid="{D8C4907B-55C6-41E1-ACC4-4D75F65A0B77}"/>
    <cellStyle name="Heading 2 10 3" xfId="11261" xr:uid="{45F30CE0-60AC-4E8A-9C83-069ACA9EA6B2}"/>
    <cellStyle name="Heading 2 10 4" xfId="7167" xr:uid="{B3EBC3A7-F769-4F47-8724-EF9B1B146DAF}"/>
    <cellStyle name="Heading 2 11" xfId="3771" xr:uid="{CF8BE489-780D-4BD6-8291-3B80C35E5AC1}"/>
    <cellStyle name="Heading 2 11 2" xfId="11262" xr:uid="{24AFBD88-8DB0-4665-AFEB-05A516D5E8C2}"/>
    <cellStyle name="Heading 2 11 3" xfId="11263" xr:uid="{7656DEE4-67D0-4216-866E-C9A46700B782}"/>
    <cellStyle name="Heading 2 11 4" xfId="7168" xr:uid="{49B819A1-43B0-4333-8E12-B010CA123B95}"/>
    <cellStyle name="Heading 2 12" xfId="3772" xr:uid="{BDB5ED60-EB80-482B-A399-BD4CC9EB7FFB}"/>
    <cellStyle name="Heading 2 12 2" xfId="11264" xr:uid="{886C9225-3141-4025-8613-EB9DF74AC62F}"/>
    <cellStyle name="Heading 2 12 3" xfId="11265" xr:uid="{9CD59D55-471D-40A6-88B5-729EDBEA75DE}"/>
    <cellStyle name="Heading 2 12 4" xfId="7169" xr:uid="{B81981A7-53E2-49EB-90FD-A02CD8E38F90}"/>
    <cellStyle name="Heading 2 13" xfId="3773" xr:uid="{D75DCEBB-D20C-4E88-8FF0-3F2A4D5841AD}"/>
    <cellStyle name="Heading 2 13 2" xfId="11266" xr:uid="{69240703-A088-489E-AB79-8FA72817C6CC}"/>
    <cellStyle name="Heading 2 13 3" xfId="11267" xr:uid="{F2A89186-E6F6-42FD-9002-227294EA6DB4}"/>
    <cellStyle name="Heading 2 13 4" xfId="7170" xr:uid="{1D9D4C20-9BCA-4157-B272-628B0182E412}"/>
    <cellStyle name="Heading 2 14" xfId="3774" xr:uid="{57DFAC6B-10C1-40E7-A69A-C57AACC21845}"/>
    <cellStyle name="Heading 2 14 2" xfId="11268" xr:uid="{82F410D5-5495-4231-9A79-30864DDCCC70}"/>
    <cellStyle name="Heading 2 14 3" xfId="11269" xr:uid="{8B50EF50-0620-4F15-B615-9BABB90F939C}"/>
    <cellStyle name="Heading 2 14 4" xfId="7171" xr:uid="{150E11D6-7D20-40B3-A65A-BF294650237D}"/>
    <cellStyle name="Heading 2 15" xfId="3775" xr:uid="{B62CF04C-76AA-413C-AF24-212BB73E7F04}"/>
    <cellStyle name="Heading 2 15 2" xfId="11270" xr:uid="{75B81E33-5D20-4C88-845E-7282080DA493}"/>
    <cellStyle name="Heading 2 15 3" xfId="11271" xr:uid="{EDE67EA8-4656-405A-9DDB-4509AED3EF00}"/>
    <cellStyle name="Heading 2 15 4" xfId="7172" xr:uid="{0F6D8400-0AB6-42F2-8CE0-27336FA10DB0}"/>
    <cellStyle name="Heading 2 16" xfId="3776" xr:uid="{55480919-23E2-4D41-9FAD-ED0222D6E77F}"/>
    <cellStyle name="Heading 2 16 2" xfId="11272" xr:uid="{E4157018-43B8-4A4E-9E9C-8A3838081D44}"/>
    <cellStyle name="Heading 2 16 3" xfId="11273" xr:uid="{CA65A16E-BA94-4E7B-BF94-F27597C13CD2}"/>
    <cellStyle name="Heading 2 16 4" xfId="7173" xr:uid="{4BCD6C55-3D30-469B-A79E-D3748CB6BC39}"/>
    <cellStyle name="Heading 2 17" xfId="3777" xr:uid="{F21BDA14-5364-4E09-982F-17FEF0BE20AF}"/>
    <cellStyle name="Heading 2 17 2" xfId="11274" xr:uid="{797D6EBA-FBB6-430A-8C8F-F911DCAB3128}"/>
    <cellStyle name="Heading 2 17 3" xfId="11275" xr:uid="{A5540D72-2335-46A8-978B-BEF745D03435}"/>
    <cellStyle name="Heading 2 17 4" xfId="7174" xr:uid="{E37D43C9-B85B-44EB-881D-5DD815A721A2}"/>
    <cellStyle name="Heading 2 18" xfId="3778" xr:uid="{1ABF556A-AE9A-489A-AC03-296B43C57C01}"/>
    <cellStyle name="Heading 2 18 2" xfId="11276" xr:uid="{7F657060-F889-4939-9AAE-C62F5D12E83E}"/>
    <cellStyle name="Heading 2 18 3" xfId="11277" xr:uid="{5FB0772F-506F-47A1-8454-E961E39114A6}"/>
    <cellStyle name="Heading 2 19" xfId="3779" xr:uid="{2AC20E13-A41D-49C0-BF28-7D649F0DCE04}"/>
    <cellStyle name="Heading 2 19 2" xfId="6544" xr:uid="{74E186EC-58F5-4DB3-8F20-DF08E392F0DA}"/>
    <cellStyle name="Heading 2 2" xfId="1432" xr:uid="{5AC89DD5-DC72-468B-836F-1ED3A874D29F}"/>
    <cellStyle name="Heading 2 2 10" xfId="11278" xr:uid="{B2354D1D-AF4E-418A-AAD5-7C588C1F39CF}"/>
    <cellStyle name="Heading 2 2 11" xfId="11279" xr:uid="{3986F2F4-BA45-44E2-ADD7-12FCC978F820}"/>
    <cellStyle name="Heading 2 2 12" xfId="11280" xr:uid="{3D22F40B-DCDA-44AF-A66A-146A62DDF480}"/>
    <cellStyle name="Heading 2 2 13" xfId="5359" xr:uid="{716096B8-16B0-46C6-A8A3-0E6097A40BC5}"/>
    <cellStyle name="Heading 2 2 2" xfId="4783" xr:uid="{E137366F-EECC-4944-AD91-D249E1C7E71D}"/>
    <cellStyle name="Heading 2 2 2 2" xfId="11281" xr:uid="{339C3D7F-BDE4-497E-836B-A9D2BB25A5EA}"/>
    <cellStyle name="Heading 2 2 3" xfId="11282" xr:uid="{7A297711-D99E-4C15-8889-5D41CB49036B}"/>
    <cellStyle name="Heading 2 2 4" xfId="11283" xr:uid="{82A9E6E5-03EA-46ED-95AA-13BA1D91456E}"/>
    <cellStyle name="Heading 2 2 5" xfId="11284" xr:uid="{3F8DFFCF-A2F5-486D-97E2-CF9BD01888B8}"/>
    <cellStyle name="Heading 2 2 6" xfId="11285" xr:uid="{682B4904-9A00-42A9-8749-278C093F87C1}"/>
    <cellStyle name="Heading 2 2 7" xfId="11286" xr:uid="{CFE0CED5-305C-4FED-8D9B-A32A9C7BED94}"/>
    <cellStyle name="Heading 2 2 8" xfId="11287" xr:uid="{B361F9B7-E6E1-444D-BF6E-F38515C27CE1}"/>
    <cellStyle name="Heading 2 2 9" xfId="11288" xr:uid="{469F59C8-EB24-487B-A553-9355A9AB81B9}"/>
    <cellStyle name="Heading 2 20" xfId="3780" xr:uid="{656D2177-B427-4EDB-90F8-5ECA7093B7F9}"/>
    <cellStyle name="Heading 2 20 2" xfId="5899" xr:uid="{62B91BCE-CFF9-407F-82CC-192686C06691}"/>
    <cellStyle name="Heading 2 21" xfId="3781" xr:uid="{DFB20BB0-43EB-421B-8FCE-A05D46A921CE}"/>
    <cellStyle name="Heading 2 22" xfId="3782" xr:uid="{17BEF7DF-E8B1-41A8-8FC7-B30C16740553}"/>
    <cellStyle name="Heading 2 23" xfId="3783" xr:uid="{16D1B69E-FF65-4EC3-AAFF-A1A3F5CC6359}"/>
    <cellStyle name="Heading 2 24" xfId="3784" xr:uid="{141358CA-4F99-402B-A209-FC8713857FCB}"/>
    <cellStyle name="Heading 2 25" xfId="3785" xr:uid="{31201B0A-E82D-467D-9455-3595A370AAF4}"/>
    <cellStyle name="Heading 2 26" xfId="3786" xr:uid="{1B7F86C1-FDD0-46B4-9329-743D5046AB45}"/>
    <cellStyle name="Heading 2 27" xfId="3787" xr:uid="{7D8D5C39-1A45-44B3-8DAF-7E2296F844CC}"/>
    <cellStyle name="Heading 2 28" xfId="3788" xr:uid="{CDA6D332-A7FA-4998-A772-EB0041242C96}"/>
    <cellStyle name="Heading 2 29" xfId="3789" xr:uid="{F1DA5F1C-228D-427D-91C2-3875F636A719}"/>
    <cellStyle name="Heading 2 3" xfId="3790" xr:uid="{B68488D9-DF9E-440F-8494-A16AD7DBD6C2}"/>
    <cellStyle name="Heading 2 3 2" xfId="4941" xr:uid="{5682B701-6154-40B8-AFB2-419EE71D8B8C}"/>
    <cellStyle name="Heading 2 3 2 2" xfId="11289" xr:uid="{D0CA3D2D-6579-4DE1-A54E-229B6A5814DA}"/>
    <cellStyle name="Heading 2 3 3" xfId="11290" xr:uid="{2C0B7B71-DF31-4320-B898-44E91D65551C}"/>
    <cellStyle name="Heading 2 3 4" xfId="7175" xr:uid="{B50BF306-97CB-4B11-B199-664ED0C021AF}"/>
    <cellStyle name="Heading 2 30" xfId="3791" xr:uid="{1B8DC60E-32B0-46C1-8369-8D12EDD22DD2}"/>
    <cellStyle name="Heading 2 31" xfId="3792" xr:uid="{FC053421-4832-46C8-A2A9-4FBCAB7B67EF}"/>
    <cellStyle name="Heading 2 32" xfId="3793" xr:uid="{D57171F3-20B3-48CC-8B36-40CD3C18477D}"/>
    <cellStyle name="Heading 2 33" xfId="3794" xr:uid="{63F72019-AFD8-4042-A72A-6B0EADD09C89}"/>
    <cellStyle name="Heading 2 34" xfId="3795" xr:uid="{463ED9A4-BAC1-458E-B07D-89244FB1BE06}"/>
    <cellStyle name="Heading 2 35" xfId="3796" xr:uid="{49EB186A-B43C-470A-9D26-D2B9FE417567}"/>
    <cellStyle name="Heading 2 36" xfId="3797" xr:uid="{11E64098-011E-40CA-9E97-03D9FA6702FD}"/>
    <cellStyle name="Heading 2 37" xfId="3798" xr:uid="{DD88B509-48C0-4812-B605-8414B8A21425}"/>
    <cellStyle name="Heading 2 38" xfId="3799" xr:uid="{0CA0415E-DE8A-4954-ACC2-481959D2D996}"/>
    <cellStyle name="Heading 2 39" xfId="3800" xr:uid="{B86409EC-C269-4E74-9989-519435007FA6}"/>
    <cellStyle name="Heading 2 4" xfId="3801" xr:uid="{E6932B84-C483-4839-A3B2-39E4E3B70DBD}"/>
    <cellStyle name="Heading 2 4 2" xfId="4927" xr:uid="{0C4C47B6-F8D5-4CC6-BF9A-9351DA636133}"/>
    <cellStyle name="Heading 2 4 2 2" xfId="11291" xr:uid="{2A2A29DF-20C9-429A-828C-A6CDCB55BCE8}"/>
    <cellStyle name="Heading 2 4 3" xfId="11292" xr:uid="{86EA31A3-698C-40D0-B618-B883F9F717FC}"/>
    <cellStyle name="Heading 2 4 4" xfId="7176" xr:uid="{2A6B10BC-5719-4FDF-9D31-BD142D6F4BC8}"/>
    <cellStyle name="Heading 2 40" xfId="3802" xr:uid="{332E26CE-B8EA-4883-865F-F407856643FB}"/>
    <cellStyle name="Heading 2 41" xfId="3803" xr:uid="{D4B757C5-FE43-4913-9DEC-FFFB013DD6F3}"/>
    <cellStyle name="Heading 2 42" xfId="3804" xr:uid="{3ECA611D-86B3-4CE6-A415-4C3BA094BE51}"/>
    <cellStyle name="Heading 2 43" xfId="3805" xr:uid="{1D08AF0C-B607-4515-89D6-A1FACFA7B533}"/>
    <cellStyle name="Heading 2 44" xfId="3806" xr:uid="{B3CD941C-A85A-46B0-B228-F03432E675C3}"/>
    <cellStyle name="Heading 2 45" xfId="3807" xr:uid="{4AB63A81-101C-446C-9DFC-568B3756460B}"/>
    <cellStyle name="Heading 2 46" xfId="3808" xr:uid="{A6C1B822-48D6-4455-8D6D-700C046DB051}"/>
    <cellStyle name="Heading 2 47" xfId="3809" xr:uid="{3C546808-411E-4A9F-B0B1-BEA4E5528E6E}"/>
    <cellStyle name="Heading 2 48" xfId="3810" xr:uid="{CE86F774-979F-4D6C-AB59-05FB91626CBB}"/>
    <cellStyle name="Heading 2 49" xfId="3811" xr:uid="{E048F15C-3A24-4B7B-BD8B-FD5E46670E98}"/>
    <cellStyle name="Heading 2 5" xfId="3812" xr:uid="{8818DFEC-7EE1-4998-A0A8-5E8EDFADAF35}"/>
    <cellStyle name="Heading 2 5 2" xfId="11293" xr:uid="{5DDFCA0C-BB32-41C7-A051-5668D4AB53F9}"/>
    <cellStyle name="Heading 2 5 3" xfId="11294" xr:uid="{F3A169B7-7BEF-4A02-9AA6-E20892AEF36E}"/>
    <cellStyle name="Heading 2 5 4" xfId="7177" xr:uid="{A9868D2D-1801-43B9-A0D4-C5CB19DB6247}"/>
    <cellStyle name="Heading 2 50" xfId="3813" xr:uid="{9E65606D-F374-4994-B265-E740FD05B43A}"/>
    <cellStyle name="Heading 2 51" xfId="3814" xr:uid="{3CB4F20F-A0C8-413B-82AB-024EB5BC5DCB}"/>
    <cellStyle name="Heading 2 52" xfId="3815" xr:uid="{8715B83E-8637-4FED-BE33-A2C67ABABCC3}"/>
    <cellStyle name="Heading 2 53" xfId="3816" xr:uid="{2D4C246F-4460-4414-B2A1-D0821F8A6E4E}"/>
    <cellStyle name="Heading 2 54" xfId="3817" xr:uid="{5B2C45C5-E394-4D05-916C-7BBD0B86A72B}"/>
    <cellStyle name="Heading 2 55" xfId="3818" xr:uid="{54CCCF4F-C3A8-4336-8C9E-F4052913740C}"/>
    <cellStyle name="Heading 2 56" xfId="3819" xr:uid="{D1CB24D3-FE2C-430A-849C-45FB2A9E8D3B}"/>
    <cellStyle name="Heading 2 57" xfId="3820" xr:uid="{D78A2DF4-D8FA-4D51-B9BC-073EB501151E}"/>
    <cellStyle name="Heading 2 58" xfId="3821" xr:uid="{D794C908-F295-4CC8-8442-786B13C2EA33}"/>
    <cellStyle name="Heading 2 59" xfId="3822" xr:uid="{11C5DD42-5C7F-4233-AA4E-2C7C8FAC96F3}"/>
    <cellStyle name="Heading 2 6" xfId="3823" xr:uid="{3EC8992A-09D2-4203-ACB0-3590D2D2503D}"/>
    <cellStyle name="Heading 2 6 2" xfId="11295" xr:uid="{77EDE570-F663-41A6-A613-FCCE53D0A999}"/>
    <cellStyle name="Heading 2 6 3" xfId="11296" xr:uid="{54550625-9291-4C91-A273-557E0823FCFF}"/>
    <cellStyle name="Heading 2 6 4" xfId="7178" xr:uid="{C873FD59-46F5-4F84-9B56-831136C1BE12}"/>
    <cellStyle name="Heading 2 60" xfId="3824" xr:uid="{88F19DFD-05E1-43CC-9E25-2AC38E969402}"/>
    <cellStyle name="Heading 2 61" xfId="3825" xr:uid="{5214D9EF-C203-4D42-A87E-4BDB1CDB6E02}"/>
    <cellStyle name="Heading 2 62" xfId="3826" xr:uid="{E80F93F2-7364-41EA-9AAD-604436815BB2}"/>
    <cellStyle name="Heading 2 63" xfId="3827" xr:uid="{49ED6215-A41F-450B-956E-4ACB0F376980}"/>
    <cellStyle name="Heading 2 64" xfId="3828" xr:uid="{AF91A6D6-F4CD-47C9-B9D7-03814BF7896D}"/>
    <cellStyle name="Heading 2 65" xfId="3829" xr:uid="{BEC06E97-A655-4ABB-AAA3-446165837AA5}"/>
    <cellStyle name="Heading 2 66" xfId="3830" xr:uid="{BCA4285B-DCD9-4DD5-9F08-B22CB490B487}"/>
    <cellStyle name="Heading 2 67" xfId="3831" xr:uid="{0499D8FA-FB86-4078-8908-5029B25C2563}"/>
    <cellStyle name="Heading 2 68" xfId="3832" xr:uid="{B31FA914-598D-4A87-B97D-CBC90665CE4E}"/>
    <cellStyle name="Heading 2 69" xfId="3833" xr:uid="{F396F9CA-1A55-4AC5-8164-5BC69E57A80D}"/>
    <cellStyle name="Heading 2 7" xfId="3834" xr:uid="{65313952-6928-4A82-B60B-B564B556A5C3}"/>
    <cellStyle name="Heading 2 7 2" xfId="11297" xr:uid="{F1D238AF-DA6C-481B-B5D5-C9E6509A8D95}"/>
    <cellStyle name="Heading 2 7 3" xfId="11298" xr:uid="{30CC79DC-9159-4041-9612-C78BED7D348D}"/>
    <cellStyle name="Heading 2 7 4" xfId="7179" xr:uid="{B10581AF-CDBB-4A75-AA18-A432F0867D44}"/>
    <cellStyle name="Heading 2 70" xfId="3835" xr:uid="{7F2F153E-0642-4BC4-A27F-91642A529576}"/>
    <cellStyle name="Heading 2 71" xfId="3836" xr:uid="{38481ABD-2BA7-4159-B8A8-4C26C52FA09C}"/>
    <cellStyle name="Heading 2 72" xfId="3837" xr:uid="{94A79D0D-E8CA-410B-AFEC-A5F59D51F6FD}"/>
    <cellStyle name="Heading 2 73" xfId="3838" xr:uid="{1A810383-46AC-47EA-803A-707D5E661CDD}"/>
    <cellStyle name="Heading 2 74" xfId="3839" xr:uid="{9CB7B007-C54C-4C21-8B4A-66A1CDE11A37}"/>
    <cellStyle name="Heading 2 75" xfId="3840" xr:uid="{7027F979-A29E-4A7B-B10E-B88787E4C5AA}"/>
    <cellStyle name="Heading 2 76" xfId="3841" xr:uid="{1E175C2D-3D87-4A48-979F-07B68C1855CB}"/>
    <cellStyle name="Heading 2 77" xfId="3842" xr:uid="{CF96FDFD-08C2-4EC6-925E-18922B821867}"/>
    <cellStyle name="Heading 2 78" xfId="3843" xr:uid="{5DFB213E-F624-4130-AAC7-BFACF9DE58F5}"/>
    <cellStyle name="Heading 2 79" xfId="3844" xr:uid="{3C75774D-3A58-4AD2-B110-1122B25AF566}"/>
    <cellStyle name="Heading 2 8" xfId="3845" xr:uid="{3A9192F3-FF12-48D6-837C-33D2DFC71DB3}"/>
    <cellStyle name="Heading 2 8 2" xfId="11299" xr:uid="{051B60BC-24CA-47E5-B7BF-3B04B8B6783B}"/>
    <cellStyle name="Heading 2 8 3" xfId="11300" xr:uid="{5E9F59E9-18F7-41BD-A3C9-7D150C135FE5}"/>
    <cellStyle name="Heading 2 8 4" xfId="7180" xr:uid="{C950B365-1240-4CC3-B0CA-DB1519089457}"/>
    <cellStyle name="Heading 2 80" xfId="3846" xr:uid="{26220DE5-0521-452F-8211-95753BBA6320}"/>
    <cellStyle name="Heading 2 81" xfId="3847" xr:uid="{EE6FB4BB-62DD-445D-81E0-49B30BFB3367}"/>
    <cellStyle name="Heading 2 82" xfId="3848" xr:uid="{576A54BB-256D-4F7F-AE48-F72CB6391EFE}"/>
    <cellStyle name="Heading 2 83" xfId="3849" xr:uid="{BAB78E11-86CF-4C90-A70E-E2414E5D6E6C}"/>
    <cellStyle name="Heading 2 84" xfId="3850" xr:uid="{FF73A405-146C-4E41-AE98-D0298ED8AE7A}"/>
    <cellStyle name="Heading 2 85" xfId="3851" xr:uid="{3FD4D2A3-59ED-483D-8AD7-8D5D3CB6B04D}"/>
    <cellStyle name="Heading 2 86" xfId="3852" xr:uid="{56356D42-8706-41A1-9571-D02E099EE8D2}"/>
    <cellStyle name="Heading 2 87" xfId="3853" xr:uid="{C494F00F-8610-47A1-911C-7CBA87C05647}"/>
    <cellStyle name="Heading 2 88" xfId="3854" xr:uid="{5385EAD7-3583-47E4-AF1B-164471A6F740}"/>
    <cellStyle name="Heading 2 9" xfId="3855" xr:uid="{9DAC8FB9-B1E9-4B73-B0AB-482838DE0537}"/>
    <cellStyle name="Heading 2 9 2" xfId="11301" xr:uid="{D5B46407-415B-4C88-9781-889C6EC7FB8C}"/>
    <cellStyle name="Heading 2 9 3" xfId="11302" xr:uid="{F824FEFE-E669-4061-ADFE-C91005A0A82C}"/>
    <cellStyle name="Heading 2 9 4" xfId="7181" xr:uid="{8B9BF827-5689-4E8C-A406-92477C380DF5}"/>
    <cellStyle name="Heading 2 Below" xfId="520" xr:uid="{E89A2AD2-E6CB-4735-BC86-13B200C92522}"/>
    <cellStyle name="Heading 2 Below 2" xfId="11303" xr:uid="{1FEBA6A3-DCF5-4923-AD33-17258EE4C1E9}"/>
    <cellStyle name="Heading 2 Below 3" xfId="11304" xr:uid="{9A243593-E1EB-42E0-A471-2D1FCB43A3CE}"/>
    <cellStyle name="Heading 2+" xfId="521" xr:uid="{625CCF62-D867-4830-BAC2-EA08BF72BDA8}"/>
    <cellStyle name="Heading 2+ 2" xfId="6538" xr:uid="{A55D8280-3B82-4BDC-A5B8-FF0D972BCBBC}"/>
    <cellStyle name="Heading 2+ 2 2" xfId="11305" xr:uid="{8C522C09-C62A-4C7F-AA15-F3B52FD4366F}"/>
    <cellStyle name="Heading 2+ 3" xfId="11306" xr:uid="{6FBE1B0C-50E6-474D-9035-68E6954D02CD}"/>
    <cellStyle name="Heading 3" xfId="14" builtinId="18" customBuiltin="1"/>
    <cellStyle name="Heading 3 10" xfId="3856" xr:uid="{D69CE19A-FB2E-4166-A8FB-1AFA4D24C93C}"/>
    <cellStyle name="Heading 3 10 2" xfId="11307" xr:uid="{99EA5727-710F-437F-AA54-6961ADE14932}"/>
    <cellStyle name="Heading 3 10 3" xfId="11308" xr:uid="{AE468282-8666-4350-9665-41E84A13C7B7}"/>
    <cellStyle name="Heading 3 10 4" xfId="7182" xr:uid="{224DAAE4-7972-487E-AE4A-5D23C81AA418}"/>
    <cellStyle name="Heading 3 11" xfId="3857" xr:uid="{22E0E757-C9BD-432D-8F59-49A7A14B4030}"/>
    <cellStyle name="Heading 3 11 2" xfId="11309" xr:uid="{690617FC-0888-4265-98C1-82BE313E2CA2}"/>
    <cellStyle name="Heading 3 11 3" xfId="11310" xr:uid="{70A74771-56BD-4F4E-9B8E-1B1FC5E143C1}"/>
    <cellStyle name="Heading 3 11 4" xfId="7183" xr:uid="{445A156E-059C-44B4-8549-A8C071EC1BC6}"/>
    <cellStyle name="Heading 3 12" xfId="3858" xr:uid="{C1A1D253-19D2-4315-A8DD-058B2FFB1116}"/>
    <cellStyle name="Heading 3 12 2" xfId="11311" xr:uid="{DFAD0A9B-04A0-4449-9586-2E671326B471}"/>
    <cellStyle name="Heading 3 12 3" xfId="11312" xr:uid="{2569D506-F951-40AB-9CC6-740AC63A7ABC}"/>
    <cellStyle name="Heading 3 12 4" xfId="7184" xr:uid="{83E6F40F-FD8B-41DE-8F83-41AA1986F272}"/>
    <cellStyle name="Heading 3 13" xfId="3859" xr:uid="{F7CAC2D0-C5A5-425B-AB4B-428CEEEB0D4D}"/>
    <cellStyle name="Heading 3 13 2" xfId="11313" xr:uid="{46CDF10F-6339-4BBD-B4EF-20756D6727C4}"/>
    <cellStyle name="Heading 3 13 3" xfId="11314" xr:uid="{8B91923A-4A57-4621-865B-47483E0C627F}"/>
    <cellStyle name="Heading 3 13 4" xfId="7185" xr:uid="{530FD03B-B312-439A-A37E-A7FB556CB021}"/>
    <cellStyle name="Heading 3 14" xfId="3860" xr:uid="{E0748948-AAEB-4E0D-B955-99FCA3F4F696}"/>
    <cellStyle name="Heading 3 14 2" xfId="11315" xr:uid="{B2726D64-FBBA-496F-AAEA-9C5722CF5960}"/>
    <cellStyle name="Heading 3 14 3" xfId="11316" xr:uid="{C96EAF9A-3B22-4DC5-92E9-8EF0F200D757}"/>
    <cellStyle name="Heading 3 14 4" xfId="7186" xr:uid="{CCE41395-539C-4AD3-89A3-DEE31E4964EA}"/>
    <cellStyle name="Heading 3 15" xfId="3861" xr:uid="{3EC58409-9C55-4EE7-ACCD-EB141E72A1F5}"/>
    <cellStyle name="Heading 3 15 2" xfId="11317" xr:uid="{835BAF21-C967-4CCB-9CC5-05570AA1556E}"/>
    <cellStyle name="Heading 3 15 3" xfId="11318" xr:uid="{802FBD17-18C7-4B30-BD16-FFB97C502E79}"/>
    <cellStyle name="Heading 3 15 4" xfId="7187" xr:uid="{CFB1851B-42B9-4865-8992-3085CDB5754E}"/>
    <cellStyle name="Heading 3 16" xfId="3862" xr:uid="{2565BCA7-12B8-4F5A-BDC2-ACC47F564D47}"/>
    <cellStyle name="Heading 3 16 2" xfId="11319" xr:uid="{5B32D63F-0491-45A5-A05F-CC42552531B0}"/>
    <cellStyle name="Heading 3 16 3" xfId="11320" xr:uid="{110A793F-5A78-4C02-B334-72E06B63DA77}"/>
    <cellStyle name="Heading 3 16 4" xfId="7188" xr:uid="{B2E09E1B-83BD-4ED8-A114-90D186645166}"/>
    <cellStyle name="Heading 3 17" xfId="3863" xr:uid="{111BE460-A1B5-402F-8FBD-B194F412F232}"/>
    <cellStyle name="Heading 3 17 2" xfId="11321" xr:uid="{C3B5EF0D-11D3-4DC6-8804-CE56B74D0E92}"/>
    <cellStyle name="Heading 3 17 3" xfId="11322" xr:uid="{6D91C3FC-E3EB-490F-9447-01428ACC33F5}"/>
    <cellStyle name="Heading 3 17 4" xfId="7189" xr:uid="{C8559F1C-C7DB-493C-89DC-56DA268EF231}"/>
    <cellStyle name="Heading 3 18" xfId="3864" xr:uid="{0B06D328-091C-4492-A34F-B2DE3B5CA9C0}"/>
    <cellStyle name="Heading 3 18 2" xfId="11323" xr:uid="{E6ECBA6B-4424-49EA-905C-FC72D2401EF2}"/>
    <cellStyle name="Heading 3 18 3" xfId="11324" xr:uid="{A423D572-9AA4-49B0-851C-8C06FDC8A5B6}"/>
    <cellStyle name="Heading 3 19" xfId="3865" xr:uid="{EF4895D7-FB6E-4E52-B85A-B9216204A82B}"/>
    <cellStyle name="Heading 3 19 2" xfId="6545" xr:uid="{9AE302DB-43A7-4724-B911-DBAD7A39CA88}"/>
    <cellStyle name="Heading 3 2" xfId="1433" xr:uid="{1392710C-3427-401E-A81E-D7319547813A}"/>
    <cellStyle name="Heading 3 2 10" xfId="11325" xr:uid="{342D2938-C2E2-4F98-B77E-672CE8BE79AE}"/>
    <cellStyle name="Heading 3 2 11" xfId="11326" xr:uid="{60CCA7E7-CF5C-43BB-A8C7-B9A5DD8E4103}"/>
    <cellStyle name="Heading 3 2 12" xfId="11327" xr:uid="{B846A3B9-751B-405E-B50B-C7C3379B7BAF}"/>
    <cellStyle name="Heading 3 2 13" xfId="5360" xr:uid="{096D91F3-2716-430E-9B8A-859626A503BD}"/>
    <cellStyle name="Heading 3 2 2" xfId="4784" xr:uid="{EB3F5EFB-D6B0-4F6F-B8E8-41FE2C5BD4B6}"/>
    <cellStyle name="Heading 3 2 2 2" xfId="11328" xr:uid="{164DBAAC-A170-4A09-B8BE-7BB9EC53302C}"/>
    <cellStyle name="Heading 3 2 3" xfId="11329" xr:uid="{6F15188B-2227-49DB-80ED-D5CE94F30483}"/>
    <cellStyle name="Heading 3 2 4" xfId="11330" xr:uid="{60FC25A8-650B-4B8F-953D-2FA89F9DCB9B}"/>
    <cellStyle name="Heading 3 2 5" xfId="11331" xr:uid="{525AB4EE-C95C-4579-B574-A6BAEECAFD68}"/>
    <cellStyle name="Heading 3 2 6" xfId="11332" xr:uid="{096A23D4-AE41-4D4E-B508-05AE3FE91A40}"/>
    <cellStyle name="Heading 3 2 7" xfId="11333" xr:uid="{3015BCAE-9082-4BAD-848B-3C38EF744FAC}"/>
    <cellStyle name="Heading 3 2 8" xfId="11334" xr:uid="{FAB943A4-FCCF-46BB-AED3-B9CD3EA7FE9F}"/>
    <cellStyle name="Heading 3 2 9" xfId="11335" xr:uid="{3BAA9EF2-ABA6-44C0-B328-A147ADF65989}"/>
    <cellStyle name="Heading 3 20" xfId="3866" xr:uid="{9CA775F5-34CA-4F44-A5BC-FB910D2BB1E3}"/>
    <cellStyle name="Heading 3 20 2" xfId="5900" xr:uid="{EFDE8F76-8384-4E0C-92A7-0EEE465EA3D8}"/>
    <cellStyle name="Heading 3 21" xfId="3867" xr:uid="{C84FD8E7-65D2-43A1-B227-9B5B8FF18BDB}"/>
    <cellStyle name="Heading 3 22" xfId="3868" xr:uid="{91A082E5-6E2E-4237-9A73-819B7B046619}"/>
    <cellStyle name="Heading 3 23" xfId="3869" xr:uid="{03597245-9952-457E-A9D4-4F98C5F9C835}"/>
    <cellStyle name="Heading 3 24" xfId="3870" xr:uid="{F35AFFFC-1BC8-44E6-9319-1036F0D6FFED}"/>
    <cellStyle name="Heading 3 25" xfId="3871" xr:uid="{E1404FC2-913D-4C4B-9266-A99288D3A683}"/>
    <cellStyle name="Heading 3 26" xfId="3872" xr:uid="{1C85E482-2A9C-4CF1-A75F-F29EEF68AF16}"/>
    <cellStyle name="Heading 3 27" xfId="3873" xr:uid="{8C6EE29C-3FC8-4955-935E-05F5CAFBFB9E}"/>
    <cellStyle name="Heading 3 28" xfId="3874" xr:uid="{3097E712-2589-4753-B9F3-364B67CE1739}"/>
    <cellStyle name="Heading 3 29" xfId="3875" xr:uid="{E5761C10-A39E-4CA9-9D61-0909C6C69CEE}"/>
    <cellStyle name="Heading 3 3" xfId="3876" xr:uid="{158BFBE4-B99E-4345-B9EE-E72F7AF51CAD}"/>
    <cellStyle name="Heading 3 3 2" xfId="4942" xr:uid="{ADA36BB7-939E-46DC-9B68-FAB06BAB00C6}"/>
    <cellStyle name="Heading 3 3 2 2" xfId="11336" xr:uid="{B647EFFA-929A-448F-A659-3C8E354765FF}"/>
    <cellStyle name="Heading 3 3 3" xfId="11337" xr:uid="{C9D40FFD-096F-4869-9B3B-19B69733107F}"/>
    <cellStyle name="Heading 3 3 4" xfId="7190" xr:uid="{2996A1F0-6219-4971-924C-FB367CCC94C5}"/>
    <cellStyle name="Heading 3 30" xfId="3877" xr:uid="{3E21DD34-4D7D-48FF-B65F-CCC62FB89906}"/>
    <cellStyle name="Heading 3 31" xfId="3878" xr:uid="{5C5BD0A0-48D2-4DF9-B031-32B18251CA07}"/>
    <cellStyle name="Heading 3 32" xfId="3879" xr:uid="{87B9FCE1-232D-462D-8F9E-3B7E2C59AADF}"/>
    <cellStyle name="Heading 3 33" xfId="3880" xr:uid="{0B5EE69D-4567-41A1-B399-595B12105BCB}"/>
    <cellStyle name="Heading 3 34" xfId="3881" xr:uid="{CA53E729-A09A-438D-A928-C624622B379A}"/>
    <cellStyle name="Heading 3 35" xfId="3882" xr:uid="{FC68F882-BA86-4025-A90C-BD6B347B8A67}"/>
    <cellStyle name="Heading 3 36" xfId="3883" xr:uid="{FE16753D-D5FF-429E-854F-60B39EA16A88}"/>
    <cellStyle name="Heading 3 37" xfId="3884" xr:uid="{8A350364-6336-47CF-8B14-D966D5B0BFEC}"/>
    <cellStyle name="Heading 3 38" xfId="3885" xr:uid="{F7FA5981-0925-45A6-9102-22AA9A786C48}"/>
    <cellStyle name="Heading 3 39" xfId="3886" xr:uid="{8EBA0FB0-DDE1-4FA4-83BF-C42E45CDC10E}"/>
    <cellStyle name="Heading 3 4" xfId="3887" xr:uid="{0E40ABAC-B722-4373-BE5B-ACC8A62E789C}"/>
    <cellStyle name="Heading 3 4 2" xfId="4926" xr:uid="{DA059630-52A6-49F6-80FB-6A169550ADCC}"/>
    <cellStyle name="Heading 3 4 2 2" xfId="11338" xr:uid="{DCDAC721-49BA-4D0C-9440-171D56C5FF29}"/>
    <cellStyle name="Heading 3 4 3" xfId="11339" xr:uid="{90FAF9D5-830B-4E98-8AD0-266207862D1F}"/>
    <cellStyle name="Heading 3 4 4" xfId="7191" xr:uid="{80E063F9-CCCD-485B-9378-FE5037068789}"/>
    <cellStyle name="Heading 3 40" xfId="3888" xr:uid="{F585EAC7-B07C-4BD7-9AEC-6021ACAA3142}"/>
    <cellStyle name="Heading 3 41" xfId="3889" xr:uid="{7BCD7232-FF84-4DFE-B5AE-164D00AD71DD}"/>
    <cellStyle name="Heading 3 42" xfId="3890" xr:uid="{6F621339-EFE4-4416-9F1B-7C38CC70B9A3}"/>
    <cellStyle name="Heading 3 43" xfId="3891" xr:uid="{854E6448-BBC8-46D3-9B60-4E17E71A56B4}"/>
    <cellStyle name="Heading 3 44" xfId="3892" xr:uid="{05AD8746-6CB4-45FC-B959-DB8C0555AF92}"/>
    <cellStyle name="Heading 3 45" xfId="3893" xr:uid="{27392A1F-4917-4FD9-856C-F8A309A3F493}"/>
    <cellStyle name="Heading 3 46" xfId="3894" xr:uid="{C22278D4-32E1-4E9B-8887-5B5EDC912C6E}"/>
    <cellStyle name="Heading 3 47" xfId="3895" xr:uid="{E4EDBE83-2D61-40FE-845F-0C5FC5EA1BB3}"/>
    <cellStyle name="Heading 3 48" xfId="3896" xr:uid="{3B912096-87AC-4930-A9AA-5A25E571056C}"/>
    <cellStyle name="Heading 3 49" xfId="3897" xr:uid="{610F8F53-34A3-4103-B8BA-A974A3C7EB06}"/>
    <cellStyle name="Heading 3 5" xfId="3898" xr:uid="{F5C00F80-7C52-409F-8596-2DC3F2FC3B63}"/>
    <cellStyle name="Heading 3 5 2" xfId="11340" xr:uid="{91CF9A34-DBB7-4B14-A2BC-C40B7B353292}"/>
    <cellStyle name="Heading 3 5 3" xfId="11341" xr:uid="{7F0C372F-1C37-4B8D-B971-BF91B4B94097}"/>
    <cellStyle name="Heading 3 5 4" xfId="7192" xr:uid="{02B7A86A-3225-4332-8972-83FC0F4136D0}"/>
    <cellStyle name="Heading 3 50" xfId="3899" xr:uid="{06905D8E-1666-46E1-A110-EA8E8BDF5FE9}"/>
    <cellStyle name="Heading 3 51" xfId="3900" xr:uid="{0AEF4B9E-B1F4-4728-BDBA-6CB7F80A524B}"/>
    <cellStyle name="Heading 3 52" xfId="3901" xr:uid="{F941FBB5-489B-4D00-BD2B-B973DC3A2BC1}"/>
    <cellStyle name="Heading 3 53" xfId="3902" xr:uid="{F4170868-D24D-47B4-8C8D-A84F3806D081}"/>
    <cellStyle name="Heading 3 54" xfId="3903" xr:uid="{C8446ECA-51C9-4D96-9094-32BCE448EF72}"/>
    <cellStyle name="Heading 3 55" xfId="3904" xr:uid="{3A69A8AD-C54A-4036-93AA-9B84DB24A41C}"/>
    <cellStyle name="Heading 3 56" xfId="3905" xr:uid="{431C64DB-0151-4F62-AE78-3B9A0D01BC3E}"/>
    <cellStyle name="Heading 3 57" xfId="3906" xr:uid="{DD0C5815-DCBA-415B-B424-45A197B2BCA2}"/>
    <cellStyle name="Heading 3 58" xfId="3907" xr:uid="{EF4B2B0A-E36A-4D63-A9A2-06C89AF65BB9}"/>
    <cellStyle name="Heading 3 59" xfId="3908" xr:uid="{911A4F8A-9C5E-4E51-B04F-96DD89CFF22C}"/>
    <cellStyle name="Heading 3 6" xfId="3909" xr:uid="{C6C36A23-7E23-402F-ADA0-6202812A53D2}"/>
    <cellStyle name="Heading 3 6 2" xfId="11342" xr:uid="{A703361A-C8F2-47B9-8475-C2D59588A195}"/>
    <cellStyle name="Heading 3 6 3" xfId="11343" xr:uid="{F6854A8E-44FC-4B37-A2DA-C35027A3A265}"/>
    <cellStyle name="Heading 3 6 4" xfId="7193" xr:uid="{87A8AF36-CF1B-4381-9C60-A2ED2CE47D05}"/>
    <cellStyle name="Heading 3 60" xfId="3910" xr:uid="{A58B4E7F-D083-4310-82F8-460D39941F04}"/>
    <cellStyle name="Heading 3 61" xfId="3911" xr:uid="{5BDEE829-40D8-4D61-8130-08EB180FB3E3}"/>
    <cellStyle name="Heading 3 62" xfId="3912" xr:uid="{D60896DC-7FAE-4AFF-9B4B-46EBBAACE672}"/>
    <cellStyle name="Heading 3 63" xfId="3913" xr:uid="{C8794097-9786-4754-B054-BA34EDB2C3D1}"/>
    <cellStyle name="Heading 3 64" xfId="3914" xr:uid="{0D2FDF2F-71A6-433B-871F-787321D8FD3D}"/>
    <cellStyle name="Heading 3 65" xfId="3915" xr:uid="{62DDF2AE-F3FA-424F-9068-129517966071}"/>
    <cellStyle name="Heading 3 66" xfId="3916" xr:uid="{5C85696A-C850-4B75-A191-CF35F30E7C71}"/>
    <cellStyle name="Heading 3 67" xfId="3917" xr:uid="{F8A75C6E-17AC-48A5-BCE5-E8D3D5D42C43}"/>
    <cellStyle name="Heading 3 68" xfId="3918" xr:uid="{0EC123C1-0429-4710-8C7E-E59A5CEAAAB9}"/>
    <cellStyle name="Heading 3 69" xfId="3919" xr:uid="{3723C437-3B3D-4FDB-A422-552CF24159C5}"/>
    <cellStyle name="Heading 3 7" xfId="3920" xr:uid="{E05D749F-2956-4813-A510-321AE20C62F9}"/>
    <cellStyle name="Heading 3 7 2" xfId="11344" xr:uid="{3572197B-9F4D-4F99-83B1-9687B9200310}"/>
    <cellStyle name="Heading 3 7 3" xfId="11345" xr:uid="{D26C0022-A173-425B-83D1-897D0BC1D131}"/>
    <cellStyle name="Heading 3 7 4" xfId="7194" xr:uid="{A95815F0-3303-4D86-B427-DBE5AF8CE4E6}"/>
    <cellStyle name="Heading 3 70" xfId="3921" xr:uid="{BEC14E79-CF01-4DC3-83C3-FFE73C9EEADC}"/>
    <cellStyle name="Heading 3 71" xfId="3922" xr:uid="{F72C8CDC-F4C2-444E-9B5A-4EA801A04C86}"/>
    <cellStyle name="Heading 3 72" xfId="3923" xr:uid="{99771AB3-D458-48FE-A51D-5781525B2C70}"/>
    <cellStyle name="Heading 3 73" xfId="3924" xr:uid="{0FD3A762-5BC9-41AD-B9C3-92F76CD2BFA8}"/>
    <cellStyle name="Heading 3 74" xfId="3925" xr:uid="{AD18E499-62A9-4876-86E6-532D80E68EE4}"/>
    <cellStyle name="Heading 3 75" xfId="3926" xr:uid="{D8C0D5C0-4EBE-4388-915A-6B085E529401}"/>
    <cellStyle name="Heading 3 76" xfId="3927" xr:uid="{8F151D97-AE1E-43C8-A55A-C4DAC3974B7F}"/>
    <cellStyle name="Heading 3 77" xfId="3928" xr:uid="{BAFEF5F5-5500-4872-A9C5-FC21A98EE8B6}"/>
    <cellStyle name="Heading 3 78" xfId="3929" xr:uid="{DFF988C3-106B-4DBC-9556-037FD6D9AFC7}"/>
    <cellStyle name="Heading 3 79" xfId="3930" xr:uid="{72366A2F-103E-449C-81C0-672270568B86}"/>
    <cellStyle name="Heading 3 8" xfId="3931" xr:uid="{58A4F7A2-620C-4B92-99FA-50EF9113B1C8}"/>
    <cellStyle name="Heading 3 8 2" xfId="11346" xr:uid="{9231A0E5-3EBC-473A-9337-45D3C779D701}"/>
    <cellStyle name="Heading 3 8 3" xfId="11347" xr:uid="{9BBFE9E5-A9AF-4F8A-B4A2-9C5F18FA803F}"/>
    <cellStyle name="Heading 3 8 4" xfId="7195" xr:uid="{533506F9-DF8D-4F60-BBEA-F8BD5CA3F505}"/>
    <cellStyle name="Heading 3 80" xfId="3932" xr:uid="{B760A672-C1E6-4D4E-B901-D02E2A555B3F}"/>
    <cellStyle name="Heading 3 81" xfId="3933" xr:uid="{5DC64A0F-0201-4D06-BAD0-CE678A234B33}"/>
    <cellStyle name="Heading 3 82" xfId="3934" xr:uid="{BD3EDEFB-74F9-47BB-B2AC-34B1AA0272B1}"/>
    <cellStyle name="Heading 3 83" xfId="3935" xr:uid="{53016C16-3D1A-4D43-B6B9-87C984D93609}"/>
    <cellStyle name="Heading 3 84" xfId="3936" xr:uid="{B7453394-2807-438F-BD84-662BA3983046}"/>
    <cellStyle name="Heading 3 85" xfId="3937" xr:uid="{96586CC4-AF80-4C2E-9ADC-AA7F8A593B85}"/>
    <cellStyle name="Heading 3 86" xfId="3938" xr:uid="{4E97DA58-7846-47D0-AB4F-B347938DE0BB}"/>
    <cellStyle name="Heading 3 87" xfId="3939" xr:uid="{C7D4677A-92C2-4605-9F1A-2EEE15783555}"/>
    <cellStyle name="Heading 3 88" xfId="3940" xr:uid="{404B208F-7018-42AC-8581-5EB768714FE3}"/>
    <cellStyle name="Heading 3 9" xfId="3941" xr:uid="{06D115FB-DAEC-449A-B1B7-0719D080444A}"/>
    <cellStyle name="Heading 3 9 2" xfId="11348" xr:uid="{E31BBDDE-B5A2-40D7-9B76-0D3DEDB3FFE0}"/>
    <cellStyle name="Heading 3 9 3" xfId="11349" xr:uid="{075423B0-67E4-4D69-8083-50B656730E2A}"/>
    <cellStyle name="Heading 3 9 4" xfId="7196" xr:uid="{93CD61FE-9EBC-409E-933E-16095D7F9034}"/>
    <cellStyle name="Heading 3+" xfId="522" xr:uid="{FA5CF885-A2B4-4AA2-B5B3-64F5F4BE4DB1}"/>
    <cellStyle name="Heading 3+ 2" xfId="11350" xr:uid="{AEA1D83E-F56B-4666-88BD-1459A36A96DC}"/>
    <cellStyle name="Heading 3+ 3" xfId="11351" xr:uid="{FDB7378F-7AE4-436E-B2FF-9C40C20088D5}"/>
    <cellStyle name="Heading 4" xfId="15" builtinId="19" customBuiltin="1"/>
    <cellStyle name="Heading 4 10" xfId="3942" xr:uid="{CDF821BD-F0B3-40BB-8AD3-089EF7BF69A1}"/>
    <cellStyle name="Heading 4 10 2" xfId="11352" xr:uid="{3A60F818-B099-4FB6-B139-DFF59CD61B48}"/>
    <cellStyle name="Heading 4 10 3" xfId="11353" xr:uid="{6344E354-46B9-4683-9EFC-70E1446BE536}"/>
    <cellStyle name="Heading 4 10 4" xfId="7197" xr:uid="{AA589AED-8A68-455C-A25D-E6733EA4ABBA}"/>
    <cellStyle name="Heading 4 11" xfId="3943" xr:uid="{885A3E93-87EF-415D-8511-B746C0E90F98}"/>
    <cellStyle name="Heading 4 11 2" xfId="11354" xr:uid="{88F41085-C3D5-4EDB-B8FA-7E04AB6C74C0}"/>
    <cellStyle name="Heading 4 11 3" xfId="11355" xr:uid="{37FD1967-7AFE-4718-8DBB-E2D41D25B6F3}"/>
    <cellStyle name="Heading 4 11 4" xfId="7198" xr:uid="{6502988B-F7F6-4E79-8FC5-F676FFD95C39}"/>
    <cellStyle name="Heading 4 12" xfId="3944" xr:uid="{76251FF2-CFBD-40E1-AA59-5469F7623C1D}"/>
    <cellStyle name="Heading 4 12 2" xfId="11356" xr:uid="{4120B8D4-5F1A-4C05-99E0-C443475AA795}"/>
    <cellStyle name="Heading 4 12 3" xfId="11357" xr:uid="{E1CC961E-CE64-440A-AF66-F35D0D24732F}"/>
    <cellStyle name="Heading 4 12 4" xfId="7199" xr:uid="{62A9B19E-A397-4917-8958-5865A55FDFDD}"/>
    <cellStyle name="Heading 4 13" xfId="3945" xr:uid="{E9A3D3C9-5BD6-4F86-986F-B667FD90C3B8}"/>
    <cellStyle name="Heading 4 13 2" xfId="11358" xr:uid="{0135391A-EF81-49E2-A78C-C15DA22CBE38}"/>
    <cellStyle name="Heading 4 13 3" xfId="11359" xr:uid="{02EE1EA6-22A3-45E3-8B5B-62F254948CBC}"/>
    <cellStyle name="Heading 4 13 4" xfId="7200" xr:uid="{9AC695EE-0303-4976-A662-2B9D5154F8F7}"/>
    <cellStyle name="Heading 4 14" xfId="3946" xr:uid="{96532AE3-CCBB-4BD4-AF09-EA734946D0A2}"/>
    <cellStyle name="Heading 4 14 2" xfId="11360" xr:uid="{CD7E9C02-6E04-47AB-BB95-F84B2BF0406E}"/>
    <cellStyle name="Heading 4 14 3" xfId="11361" xr:uid="{3B1AF1DB-AD19-441C-ABFE-32F4B777164A}"/>
    <cellStyle name="Heading 4 14 4" xfId="7201" xr:uid="{A5C8295C-B7B5-4FEC-B05E-6F55F8BAC7B9}"/>
    <cellStyle name="Heading 4 15" xfId="3947" xr:uid="{116F761F-9EEE-450A-83EC-5352D2416A1A}"/>
    <cellStyle name="Heading 4 15 2" xfId="11362" xr:uid="{F2DDFACF-380F-4806-B4F0-D35FF9D6991D}"/>
    <cellStyle name="Heading 4 15 3" xfId="11363" xr:uid="{CA385E0B-7B7A-49DF-8D78-019D6D4B9F9D}"/>
    <cellStyle name="Heading 4 15 4" xfId="7202" xr:uid="{0F6C9DF4-1144-4914-BD28-2E2F8D328242}"/>
    <cellStyle name="Heading 4 16" xfId="3948" xr:uid="{FDB823D5-E40F-4914-9451-115DC6FD63BF}"/>
    <cellStyle name="Heading 4 16 2" xfId="11364" xr:uid="{7B330B9D-FDE4-4B6D-94A5-8773B480324A}"/>
    <cellStyle name="Heading 4 16 3" xfId="11365" xr:uid="{ACB47C8A-D285-4C0A-A755-AFCE6E337642}"/>
    <cellStyle name="Heading 4 16 4" xfId="7203" xr:uid="{18502C2D-13F2-4035-B354-7493B0E102A9}"/>
    <cellStyle name="Heading 4 17" xfId="3949" xr:uid="{31E6E99E-CD6B-4419-B52D-81CEE894DDA6}"/>
    <cellStyle name="Heading 4 17 2" xfId="11366" xr:uid="{9894A3AA-0CE4-4D71-89B9-FBBDA39713B4}"/>
    <cellStyle name="Heading 4 17 3" xfId="11367" xr:uid="{1A68DF90-932C-4985-929E-086EC816D1EE}"/>
    <cellStyle name="Heading 4 17 4" xfId="7204" xr:uid="{5803AF30-EB60-430B-A2ED-070E0DB371F2}"/>
    <cellStyle name="Heading 4 18" xfId="3950" xr:uid="{56D8083B-C08F-4885-B5BA-CB2B67552E52}"/>
    <cellStyle name="Heading 4 18 2" xfId="11368" xr:uid="{8AFFACB0-1E9A-47D0-9BC1-245BC8D7C025}"/>
    <cellStyle name="Heading 4 18 3" xfId="11369" xr:uid="{A1661E24-3F24-44B8-90FB-FC3A7E4074A7}"/>
    <cellStyle name="Heading 4 19" xfId="3951" xr:uid="{EE85EBED-32C6-4B14-B14B-40513EB8FAD3}"/>
    <cellStyle name="Heading 4 19 2" xfId="6546" xr:uid="{62EA6CF6-6B90-49C2-B6E7-5F3C90112C09}"/>
    <cellStyle name="Heading 4 2" xfId="1434" xr:uid="{44B0D6D8-F6E3-4D76-A1A5-FFDCB93C8460}"/>
    <cellStyle name="Heading 4 2 10" xfId="11370" xr:uid="{31CFD3AC-DD80-4B23-885D-DBA337F0BB44}"/>
    <cellStyle name="Heading 4 2 11" xfId="11371" xr:uid="{DC06A5DF-B58D-4BE4-A2C3-4365CF6565BB}"/>
    <cellStyle name="Heading 4 2 12" xfId="11372" xr:uid="{452FC689-4E82-4EA4-8FED-0D24FE100898}"/>
    <cellStyle name="Heading 4 2 13" xfId="5361" xr:uid="{79329FCB-6E74-40CD-BFE1-D50A555CEF87}"/>
    <cellStyle name="Heading 4 2 2" xfId="4785" xr:uid="{7ACE6E25-3D2B-4D04-B872-3DC52527C5F7}"/>
    <cellStyle name="Heading 4 2 2 2" xfId="11373" xr:uid="{373E7BC9-7C5A-4503-8E48-C049F35FA855}"/>
    <cellStyle name="Heading 4 2 3" xfId="11374" xr:uid="{5D8D8FB9-B331-4E61-8B81-6118C6BE2FBB}"/>
    <cellStyle name="Heading 4 2 4" xfId="11375" xr:uid="{2BCE2032-748D-4CC3-A79D-5B8446B78338}"/>
    <cellStyle name="Heading 4 2 5" xfId="11376" xr:uid="{A4236467-5F21-4B1D-B015-C32455DE01E0}"/>
    <cellStyle name="Heading 4 2 6" xfId="11377" xr:uid="{0A56374D-786A-45DF-B50B-FC663435CE17}"/>
    <cellStyle name="Heading 4 2 7" xfId="11378" xr:uid="{8EF18D10-A34E-4926-9207-6BDB4A162C0A}"/>
    <cellStyle name="Heading 4 2 8" xfId="11379" xr:uid="{D3EB786F-548A-47AE-B891-3D4CCC7D42C1}"/>
    <cellStyle name="Heading 4 2 9" xfId="11380" xr:uid="{1FF3C7AD-47E4-4EAF-8CC9-9EC842BDCA88}"/>
    <cellStyle name="Heading 4 20" xfId="3952" xr:uid="{CE49FC9B-BAFA-414A-ACA9-E4DBA8C67F25}"/>
    <cellStyle name="Heading 4 20 2" xfId="5901" xr:uid="{DDB80FF6-A862-4218-9212-468A7AC2D06E}"/>
    <cellStyle name="Heading 4 21" xfId="3953" xr:uid="{D29E2D36-B0E9-4053-B432-2CA459EC4EF0}"/>
    <cellStyle name="Heading 4 22" xfId="3954" xr:uid="{5AEC959A-1378-4E07-8B1D-9A41C6A07BFB}"/>
    <cellStyle name="Heading 4 23" xfId="3955" xr:uid="{44295A23-90EE-4305-A1EA-FC9204AAF87D}"/>
    <cellStyle name="Heading 4 24" xfId="3956" xr:uid="{EF515A9B-1EB1-48C8-ADF1-9D8A32857E74}"/>
    <cellStyle name="Heading 4 25" xfId="3957" xr:uid="{B591F074-78B5-4DED-88F2-1D2405366DC3}"/>
    <cellStyle name="Heading 4 26" xfId="3958" xr:uid="{91747525-7928-4809-A3E3-6BFDE9F05F0F}"/>
    <cellStyle name="Heading 4 27" xfId="3959" xr:uid="{1873A201-3819-4BC4-8413-255313D7C139}"/>
    <cellStyle name="Heading 4 28" xfId="3960" xr:uid="{7F997311-C29B-481F-92D9-0EF04D68103C}"/>
    <cellStyle name="Heading 4 29" xfId="3961" xr:uid="{00FEEF67-AFCE-4EB8-897C-776C48E1B756}"/>
    <cellStyle name="Heading 4 3" xfId="3962" xr:uid="{D8C71C31-2286-4A7B-916A-5481D7986C4E}"/>
    <cellStyle name="Heading 4 3 2" xfId="4943" xr:uid="{54AA992B-7D0C-49B5-9764-A08B9D1DCF95}"/>
    <cellStyle name="Heading 4 3 2 2" xfId="11381" xr:uid="{971E9309-4748-44DB-BB19-D64170D0B105}"/>
    <cellStyle name="Heading 4 3 3" xfId="11382" xr:uid="{06C1C264-7E5E-4CD4-B7E1-EACB0D776A37}"/>
    <cellStyle name="Heading 4 3 4" xfId="7205" xr:uid="{D652F660-95A4-4C10-8F32-439C6C9F90E1}"/>
    <cellStyle name="Heading 4 30" xfId="3963" xr:uid="{1926ABEA-B05F-4A0A-8CE2-0D18E5577F07}"/>
    <cellStyle name="Heading 4 31" xfId="3964" xr:uid="{C5D4FA2B-F700-465F-B360-6E1327DF7ECD}"/>
    <cellStyle name="Heading 4 32" xfId="3965" xr:uid="{4A161BDB-327E-475B-AADB-894AAC23C6E3}"/>
    <cellStyle name="Heading 4 33" xfId="3966" xr:uid="{56652149-1A2A-4CD9-934C-DCCF8CBA7ACA}"/>
    <cellStyle name="Heading 4 34" xfId="3967" xr:uid="{8BD2B9E9-8CF0-4B64-B067-47137F02C923}"/>
    <cellStyle name="Heading 4 35" xfId="3968" xr:uid="{F6A4BE4F-76E7-4017-AFD9-B77C969ADE47}"/>
    <cellStyle name="Heading 4 36" xfId="3969" xr:uid="{9ACA5399-589F-4F26-8CC5-1CF5A4B8387B}"/>
    <cellStyle name="Heading 4 37" xfId="3970" xr:uid="{311D59AF-E03E-4EB4-A522-389A04C954EF}"/>
    <cellStyle name="Heading 4 38" xfId="3971" xr:uid="{F1E3360D-3A3D-4398-AE25-B609D389ED6C}"/>
    <cellStyle name="Heading 4 39" xfId="3972" xr:uid="{CE98E353-616A-4A2A-AF8B-68A79F328DAE}"/>
    <cellStyle name="Heading 4 4" xfId="3973" xr:uid="{200AF872-65B8-456C-9982-41AD88D98769}"/>
    <cellStyle name="Heading 4 4 2" xfId="4925" xr:uid="{BE2F3737-361C-4920-A11D-FD7A0552E3C9}"/>
    <cellStyle name="Heading 4 4 2 2" xfId="11383" xr:uid="{A7AF6B18-53AE-418A-A84C-D3E9BD2D6003}"/>
    <cellStyle name="Heading 4 4 3" xfId="11384" xr:uid="{62D1F3A4-274F-469A-88E5-4928A4FF5B2F}"/>
    <cellStyle name="Heading 4 4 4" xfId="7206" xr:uid="{81156324-96C0-401B-8F5A-92D9DE3DC427}"/>
    <cellStyle name="Heading 4 40" xfId="3974" xr:uid="{C1EEC145-CA9C-45E3-A417-7E2D4719C8F0}"/>
    <cellStyle name="Heading 4 41" xfId="3975" xr:uid="{F00272A5-D1DD-460A-B8DF-6F57B5AA6A4E}"/>
    <cellStyle name="Heading 4 42" xfId="3976" xr:uid="{EC9F570C-F3BB-43C5-9C1B-108045AB4E12}"/>
    <cellStyle name="Heading 4 43" xfId="3977" xr:uid="{C8719A4D-081D-4081-AE66-46C260D9C993}"/>
    <cellStyle name="Heading 4 44" xfId="3978" xr:uid="{E094BF70-A99C-4E6C-9CB4-F87886001DBE}"/>
    <cellStyle name="Heading 4 45" xfId="3979" xr:uid="{5AF1C1FA-EE34-48AA-9EA1-89DB89DB567E}"/>
    <cellStyle name="Heading 4 46" xfId="3980" xr:uid="{4B40445B-9EC1-4836-AD48-86D06C17B7F4}"/>
    <cellStyle name="Heading 4 47" xfId="3981" xr:uid="{DFD2BA42-34BD-4BF0-A30D-E210BC13C5DD}"/>
    <cellStyle name="Heading 4 48" xfId="3982" xr:uid="{2335226B-FDB9-4D97-A56B-A85ED8B04DF8}"/>
    <cellStyle name="Heading 4 49" xfId="3983" xr:uid="{56E53A97-2C07-487B-8875-38072BA340F6}"/>
    <cellStyle name="Heading 4 5" xfId="3984" xr:uid="{308FC84A-4F51-4DBF-8A71-65D76E5263D7}"/>
    <cellStyle name="Heading 4 5 2" xfId="11385" xr:uid="{40F7DF56-5A3E-43D7-931D-374AACA2FBF9}"/>
    <cellStyle name="Heading 4 5 3" xfId="11386" xr:uid="{ECD72A68-375C-4788-BA36-450F9DBFC03E}"/>
    <cellStyle name="Heading 4 5 4" xfId="7207" xr:uid="{C34A3E6E-CBF6-4652-A988-A49716B42CF5}"/>
    <cellStyle name="Heading 4 50" xfId="3985" xr:uid="{265C0AC0-3FAA-428F-9254-880C3A67743F}"/>
    <cellStyle name="Heading 4 51" xfId="3986" xr:uid="{0C9E0C9C-6ABC-4952-A561-B3E09E1CC150}"/>
    <cellStyle name="Heading 4 52" xfId="3987" xr:uid="{4F7D3D80-50CB-42D2-B439-6AB8A80F7A3D}"/>
    <cellStyle name="Heading 4 53" xfId="3988" xr:uid="{D7992513-6892-423B-B364-5E444C602D5D}"/>
    <cellStyle name="Heading 4 54" xfId="3989" xr:uid="{37248B19-A573-4245-9BA7-5C8D1CE00FB2}"/>
    <cellStyle name="Heading 4 55" xfId="3990" xr:uid="{E383F324-677A-4B32-BD5C-D66E9E53D6D0}"/>
    <cellStyle name="Heading 4 56" xfId="3991" xr:uid="{EC78AAA1-4031-4149-8FA5-4DC694154410}"/>
    <cellStyle name="Heading 4 57" xfId="3992" xr:uid="{1BCD248D-BBB7-4A8A-A77F-BA85D3BFFA09}"/>
    <cellStyle name="Heading 4 58" xfId="3993" xr:uid="{A6990360-0B28-4768-B1D7-7401659D919E}"/>
    <cellStyle name="Heading 4 59" xfId="3994" xr:uid="{CBF60CC9-863D-47D2-A2C0-FE72BFB3C510}"/>
    <cellStyle name="Heading 4 6" xfId="3995" xr:uid="{81A3EC34-FC7F-47F8-B8E4-28ADC99E105E}"/>
    <cellStyle name="Heading 4 6 2" xfId="11387" xr:uid="{60A326CE-FCBA-4164-B4EA-80E16491B1A3}"/>
    <cellStyle name="Heading 4 6 3" xfId="11388" xr:uid="{4F3852C6-89E5-4841-B358-578683212D92}"/>
    <cellStyle name="Heading 4 6 4" xfId="7208" xr:uid="{27B92824-4FDB-4AFE-BE02-243ABFAE8F97}"/>
    <cellStyle name="Heading 4 60" xfId="3996" xr:uid="{6A80B890-E28A-453D-BAF8-4F76D39B5FA6}"/>
    <cellStyle name="Heading 4 61" xfId="3997" xr:uid="{FE5C0807-0219-4541-B65F-BEAA317D7FF0}"/>
    <cellStyle name="Heading 4 62" xfId="3998" xr:uid="{50FD0280-2F45-4E24-AF6F-220F416A9391}"/>
    <cellStyle name="Heading 4 63" xfId="3999" xr:uid="{A274EEE4-EBA3-4DB4-BB33-534325F9BD6D}"/>
    <cellStyle name="Heading 4 64" xfId="4000" xr:uid="{F56CE2A9-4B76-4745-8EB7-9697317EADB2}"/>
    <cellStyle name="Heading 4 65" xfId="4001" xr:uid="{AD4FAEDD-7C10-4D3F-9383-67F781A567D5}"/>
    <cellStyle name="Heading 4 66" xfId="4002" xr:uid="{D4777B2E-9E47-408A-8F42-CC79294878A3}"/>
    <cellStyle name="Heading 4 67" xfId="4003" xr:uid="{28D8E129-4340-40D0-BD6E-8B2A7C4E236D}"/>
    <cellStyle name="Heading 4 68" xfId="4004" xr:uid="{64D40809-D284-41CC-981E-8257B6FD4318}"/>
    <cellStyle name="Heading 4 69" xfId="4005" xr:uid="{4990B305-EECC-47B0-B710-98FE6BCDF56F}"/>
    <cellStyle name="Heading 4 7" xfId="4006" xr:uid="{A8C53AC0-CE84-4E69-8CD2-96F6E39CEE0B}"/>
    <cellStyle name="Heading 4 7 2" xfId="11389" xr:uid="{B6C99EB3-E0F4-4B12-8EA9-3C6E3B990C24}"/>
    <cellStyle name="Heading 4 7 3" xfId="11390" xr:uid="{5795AAAF-F7C4-42E0-8B1D-51A7A490B417}"/>
    <cellStyle name="Heading 4 7 4" xfId="7209" xr:uid="{8AE6D699-A239-4D04-8135-02EB58703BBD}"/>
    <cellStyle name="Heading 4 70" xfId="4007" xr:uid="{A095697B-58EC-4AB7-84E1-D69BD9365729}"/>
    <cellStyle name="Heading 4 71" xfId="4008" xr:uid="{D3650075-55EB-4A74-B84A-8C44DCC88539}"/>
    <cellStyle name="Heading 4 72" xfId="4009" xr:uid="{E914C9BF-AFC4-4F47-8479-A6F167771C66}"/>
    <cellStyle name="Heading 4 73" xfId="4010" xr:uid="{44139B5A-C632-400C-9994-0A8D0F3EFCC1}"/>
    <cellStyle name="Heading 4 74" xfId="4011" xr:uid="{AECC13AF-E4C6-4291-AE34-197E8073238A}"/>
    <cellStyle name="Heading 4 75" xfId="4012" xr:uid="{749384AC-EE67-442F-AFF1-5C1296A67F15}"/>
    <cellStyle name="Heading 4 76" xfId="4013" xr:uid="{99D02241-C086-4B3B-BAE3-37EF3D9E6CC1}"/>
    <cellStyle name="Heading 4 77" xfId="4014" xr:uid="{4F28D8DA-0618-4159-8FB1-D45A86626101}"/>
    <cellStyle name="Heading 4 78" xfId="4015" xr:uid="{3FE702B2-54CC-4BDA-8046-8A35178B6FBD}"/>
    <cellStyle name="Heading 4 79" xfId="4016" xr:uid="{2FD80C91-9BCB-4A19-8972-0987D5A959B5}"/>
    <cellStyle name="Heading 4 8" xfId="4017" xr:uid="{F14BAF29-6522-4C9C-9ADA-AB5B2C9FAE6E}"/>
    <cellStyle name="Heading 4 8 2" xfId="11391" xr:uid="{743D3768-B75B-4ECF-A350-2465685163FA}"/>
    <cellStyle name="Heading 4 8 3" xfId="11392" xr:uid="{01BF00A0-0861-4E2D-9C49-B5B16DDFD7F9}"/>
    <cellStyle name="Heading 4 8 4" xfId="7210" xr:uid="{2568106C-08E6-4A73-874C-73563726756D}"/>
    <cellStyle name="Heading 4 80" xfId="4018" xr:uid="{0415390A-2FBF-4D30-BCB5-56AF9BA923C4}"/>
    <cellStyle name="Heading 4 81" xfId="4019" xr:uid="{3FEA4600-99FA-48CB-8271-905EC204E0CD}"/>
    <cellStyle name="Heading 4 82" xfId="4020" xr:uid="{E511D45E-30E6-4BD1-9346-D2FF9E5D189F}"/>
    <cellStyle name="Heading 4 83" xfId="4021" xr:uid="{1E3FB9BF-EF52-4C70-B1CF-B97ED026FF3C}"/>
    <cellStyle name="Heading 4 84" xfId="4022" xr:uid="{511CB40F-20D8-48FB-84A8-5FF7A2C3B4A0}"/>
    <cellStyle name="Heading 4 85" xfId="4023" xr:uid="{12824524-FA9B-4058-AEC4-52E9BDA34EDB}"/>
    <cellStyle name="Heading 4 86" xfId="4024" xr:uid="{7F383487-82E2-4648-9A80-B484D73ABD31}"/>
    <cellStyle name="Heading 4 87" xfId="4025" xr:uid="{9A22BE9D-FDCF-4700-B5AD-D0C0190CE870}"/>
    <cellStyle name="Heading 4 88" xfId="4026" xr:uid="{5DE39EB7-22FA-450A-9705-F9C79C056941}"/>
    <cellStyle name="Heading 4 9" xfId="4027" xr:uid="{980CA36B-D2F3-44A1-96B0-FD8BFFF5DA6E}"/>
    <cellStyle name="Heading 4 9 2" xfId="11393" xr:uid="{DA952557-32CD-4CD4-8C71-CB99344837E4}"/>
    <cellStyle name="Heading 4 9 3" xfId="11394" xr:uid="{0E5914D8-D75F-462C-B6AE-844B8F238E73}"/>
    <cellStyle name="Heading 4 9 4" xfId="7211" xr:uid="{ED93D034-7306-4F75-950A-0FF5F9594C6F}"/>
    <cellStyle name="Heading AWP" xfId="11395" xr:uid="{24191281-8923-46BB-9EFE-3EB33E16D864}"/>
    <cellStyle name="Heading AWP - center" xfId="11396" xr:uid="{B2AFA145-B76E-4EF3-948E-D7D76DDCB649}"/>
    <cellStyle name="HEADING1" xfId="523" xr:uid="{0E3C9D8B-56B6-4092-A8FD-86B7C744396B}"/>
    <cellStyle name="HEADING1 1" xfId="524" xr:uid="{EC3A5057-4BB9-4346-886B-6E9D3FB1B191}"/>
    <cellStyle name="HEADING1 1 2" xfId="4786" xr:uid="{7C3EDD12-DEAA-4AC1-A2E3-F3CBEFA8E55C}"/>
    <cellStyle name="HEADING1 1 2 2" xfId="11397" xr:uid="{F0F17147-0497-45BF-BF00-23900B12BF08}"/>
    <cellStyle name="HEADING1 1 3" xfId="11398" xr:uid="{70FB36C2-066A-4637-8467-759D8E923A5C}"/>
    <cellStyle name="HEADING1 1 4" xfId="5362" xr:uid="{FF191E60-1036-4826-A53A-0CB528245BA6}"/>
    <cellStyle name="HEADING1 2" xfId="11399" xr:uid="{33A57F1D-D32A-4C42-A00C-B87DCDA4DF7A}"/>
    <cellStyle name="Heading1_1a FND-InfoRqd-YA2010 - Brenda" xfId="11400" xr:uid="{C6AD0CDD-F02F-4431-8B18-1417D6505D55}"/>
    <cellStyle name="HEADING2" xfId="525" xr:uid="{3B673B6E-4AFB-4E29-92F8-05C1493E54AE}"/>
    <cellStyle name="HEADING2 2" xfId="11401" xr:uid="{D23264F6-A85D-4EF3-A39A-9C05EE39EEB5}"/>
    <cellStyle name="Heading2_1a FND-InfoRqd-YA2010 - Brenda" xfId="11402" xr:uid="{81B1BA69-5D85-4505-9690-6CE312115800}"/>
    <cellStyle name="headoption" xfId="526" xr:uid="{D8B60B11-FC5F-44E9-B0CA-A780E2D9D4A1}"/>
    <cellStyle name="headoption 10" xfId="13447" xr:uid="{7201EB68-0EE9-49B8-9A92-ABD373C361D8}"/>
    <cellStyle name="headoption 2" xfId="527" xr:uid="{017EA833-4E50-48F3-8F87-55A88ADAC06C}"/>
    <cellStyle name="headoption 2 2" xfId="11403" xr:uid="{042A30FB-0DDA-4985-BDF7-7B2FC12964FF}"/>
    <cellStyle name="headoption 2 2 2" xfId="13560" xr:uid="{A8F72953-651B-4ECE-AA37-163726EAAABF}"/>
    <cellStyle name="headoption 2 3" xfId="11404" xr:uid="{D574363E-9E3E-4FD5-BB78-8FAE8BB0A956}"/>
    <cellStyle name="headoption 2 3 2" xfId="13561" xr:uid="{B08E36DE-F49D-4B9B-BB0D-57B06A551860}"/>
    <cellStyle name="headoption 2 4" xfId="13494" xr:uid="{927E36FD-8488-4570-ADD5-20C94DCEAEB0}"/>
    <cellStyle name="headoption 3" xfId="528" xr:uid="{E729A442-29AA-4D98-981C-D2BC7E3F1AC5}"/>
    <cellStyle name="headoption 3 2" xfId="11405" xr:uid="{2CE2409C-4829-4875-842A-2FCC33A904F4}"/>
    <cellStyle name="headoption 3 2 2" xfId="13562" xr:uid="{5F4A8C53-5921-42F4-B9D9-1CFE21CB3C19}"/>
    <cellStyle name="headoption 3 3" xfId="11406" xr:uid="{5A6E1BA2-2E3B-43D7-844A-19CA7B003458}"/>
    <cellStyle name="headoption 3 3 2" xfId="13563" xr:uid="{B3EA9B01-9822-4B0C-96AA-F49C72D2248B}"/>
    <cellStyle name="headoption 3 4" xfId="13495" xr:uid="{D438A271-7418-42D2-A0F8-A12DDF52F2C4}"/>
    <cellStyle name="headoption 4" xfId="529" xr:uid="{BAAB0183-DA3E-49CF-AABB-F47F969FD645}"/>
    <cellStyle name="headoption 4 2" xfId="11407" xr:uid="{C60A2BE8-F771-460D-9FCB-4C2758A16623}"/>
    <cellStyle name="headoption 4 2 2" xfId="13564" xr:uid="{F37A3E8B-002F-4C9F-B324-95CB9B640FBA}"/>
    <cellStyle name="headoption 4 3" xfId="11408" xr:uid="{4AEE68C6-290C-4CBC-9326-B340484B0733}"/>
    <cellStyle name="headoption 4 3 2" xfId="13565" xr:uid="{422891A5-AD24-4841-84EE-CADACA66C8C3}"/>
    <cellStyle name="headoption 4 4" xfId="13496" xr:uid="{108BDB0B-9789-4A10-AA71-13BCF9DB910C}"/>
    <cellStyle name="headoption 5" xfId="11409" xr:uid="{F26ABBC8-664F-44A9-B6C6-A4CE9C8793BD}"/>
    <cellStyle name="headoption 5 2" xfId="11410" xr:uid="{77C756C4-2D23-48EC-B64D-1A94A5A0333F}"/>
    <cellStyle name="headoption 5 2 2" xfId="13567" xr:uid="{C4691DA3-961D-405E-83F6-C7108F37EE01}"/>
    <cellStyle name="headoption 5 3" xfId="13566" xr:uid="{2D915E06-E380-47DB-94C5-1467540826C8}"/>
    <cellStyle name="headoption 6" xfId="11411" xr:uid="{666FA09C-4F78-45B6-AA43-7F4B00DEDBA3}"/>
    <cellStyle name="headoption 6 2" xfId="13568" xr:uid="{13A19730-FA9D-4701-8A8F-C321A2ADA1AC}"/>
    <cellStyle name="headoption 7" xfId="11412" xr:uid="{08E2D14E-26A2-44DB-ABE4-3B2810CDB3D0}"/>
    <cellStyle name="headoption 7 2" xfId="13569" xr:uid="{F9873091-7965-4E3D-A15A-395368FDF49C}"/>
    <cellStyle name="headoption 8" xfId="5902" xr:uid="{C1737559-9446-4C47-8AE8-6E388650D5D1}"/>
    <cellStyle name="headoption 8 2" xfId="13480" xr:uid="{B21D8AB6-1526-464F-8395-54356F0C9EC4}"/>
    <cellStyle name="headoption 9" xfId="5363" xr:uid="{2A390753-C9C7-45A5-B132-828F2A2D6DA4}"/>
    <cellStyle name="headoption 9 2" xfId="13841" xr:uid="{33B87977-9674-497B-A46B-41FACBF72332}"/>
    <cellStyle name="HELV8BLUE" xfId="11413" xr:uid="{A6038AC5-8E28-4E15-8112-E40CA99FA59F}"/>
    <cellStyle name="ħħħħħħħħħħħħħħħħħħħ" xfId="530" xr:uid="{244B1936-0975-4864-8718-2B23EBC5F3FB}"/>
    <cellStyle name="_x0001_ħ_x0001_ħ_x0001_ħ_x0001_ħ_x0001_ħ_x0001_ħ_x0001_ħ_x0001_ħ_x0001_ħ_x0001_ħ_x0001_ħ_x0001_ħ_x0001_ħ_x0001_ħ_x0001_ħ_x0001_ħ_x0001_ħ_x0001_ħ_x0001_ħ_x0001_" xfId="531" xr:uid="{CADF0D3D-398D-497C-AF0F-9D5C736D7139}"/>
    <cellStyle name="Hidden" xfId="532" xr:uid="{DA6E358C-611F-47DF-B3D1-1C8D2899509A}"/>
    <cellStyle name="ħƛāħħħħħħħħħħħħħħħħ" xfId="533" xr:uid="{30047170-C87D-4BDB-9CC8-D6A6268460CD}"/>
    <cellStyle name="_x0001_ħ_x0001_ƛ_x0001_ā_x0001_ħ_x0001_ħ_x0001_ħ_x0001_ħ_x0001_ħ_x0001_ħ_x0001_ħ_x0001_ħ_x0001_ħ_x0001_ħ_x0001_ħ_x0001_ħ_x0001_ħ_x0001_ħ_x0001_ħ_x0001_ħ_x0001_" xfId="534" xr:uid="{3173C37F-499A-42D1-B397-AA2684B6D99C}"/>
    <cellStyle name="Hyperlink 2" xfId="535" xr:uid="{7DE8BA68-BBF9-4614-8806-746E341F90B0}"/>
    <cellStyle name="Hyperlink 2 2" xfId="11414" xr:uid="{3B651B1D-ADCE-4338-9ED3-FC96CF83423E}"/>
    <cellStyle name="Hyperlink 2 3" xfId="11415" xr:uid="{999F9F60-2C6E-4195-AE52-B8BBD17AB394}"/>
    <cellStyle name="Hyperlink 2 4" xfId="5903" xr:uid="{9BBCFCC0-190E-497F-ADE9-424E237AB5DD}"/>
    <cellStyle name="Hyperlink 2 5" xfId="5364" xr:uid="{72839829-E3EF-47A3-B2BD-513D4BDFA4EB}"/>
    <cellStyle name="Hyperlink 3" xfId="11416" xr:uid="{183372E1-ABD1-4E64-A7F1-CE3E90E2D6DF}"/>
    <cellStyle name="Hyperlink 3 2" xfId="11417" xr:uid="{BECD9D8E-B140-4C37-A0C7-77383697F576}"/>
    <cellStyle name="indent" xfId="11418" xr:uid="{488644DB-AFEE-47EC-928D-D32CC48414E5}"/>
    <cellStyle name="Input" xfId="18" builtinId="20" customBuiltin="1"/>
    <cellStyle name="Input [yellow]" xfId="536" xr:uid="{0E8CE4BA-BB7B-486B-8627-592644AD2A2C}"/>
    <cellStyle name="Input [yellow] 2" xfId="537" xr:uid="{65E43228-30FE-4E57-B271-DC4F9AE373D4}"/>
    <cellStyle name="Input [yellow] 3" xfId="538" xr:uid="{9274B1DE-CDE7-461D-B0A8-C616DC4399BE}"/>
    <cellStyle name="Input [yellow] 4" xfId="4787" xr:uid="{C1A319C3-663D-4DB2-BD76-7C04206CD754}"/>
    <cellStyle name="Input [yellow] 4 2" xfId="11419" xr:uid="{51840DF6-65D0-4EE3-985A-DFAD85CCB157}"/>
    <cellStyle name="Input [yellow] 5" xfId="5905" xr:uid="{BB5CB53B-DBAE-49AC-980A-4291780C566C}"/>
    <cellStyle name="Input [yellow]_Sheet2" xfId="4788" xr:uid="{6F747AE7-22F7-472B-ADF7-492490CC1BD9}"/>
    <cellStyle name="Input 10" xfId="4028" xr:uid="{C0ED6C1B-F99A-4D5E-822B-61655E030439}"/>
    <cellStyle name="Input 10 2" xfId="11420" xr:uid="{2EE601B6-1F5E-4379-83D9-A0CA79FECA10}"/>
    <cellStyle name="Input 10 3" xfId="11421" xr:uid="{BD6DDD07-7A45-408C-B8B7-E79E1CA57D82}"/>
    <cellStyle name="Input 10 4" xfId="7212" xr:uid="{05A57CD5-ABB9-46FF-A644-61E646C5D3B7}"/>
    <cellStyle name="Input 11" xfId="4029" xr:uid="{C76AAD3F-DD1F-4602-8D3A-AB6092A96DE8}"/>
    <cellStyle name="Input 11 2" xfId="11422" xr:uid="{C6F941D7-27BF-46D0-B04B-30C3D80638FE}"/>
    <cellStyle name="Input 11 3" xfId="11423" xr:uid="{1A7ACEBA-15CE-4E83-B274-5030822F95C0}"/>
    <cellStyle name="Input 11 4" xfId="7213" xr:uid="{634EA2D3-3B39-4760-B16A-6B6E5C6C0F3D}"/>
    <cellStyle name="Input 12" xfId="4030" xr:uid="{7DAB03D5-1500-4BC4-A43E-B90172734666}"/>
    <cellStyle name="Input 12 2" xfId="11424" xr:uid="{E182FA04-D725-4F5C-823D-6B1A104EC0D7}"/>
    <cellStyle name="Input 12 3" xfId="11425" xr:uid="{A1B52446-2294-4AD9-86D0-60B77E97CA3C}"/>
    <cellStyle name="Input 12 4" xfId="7214" xr:uid="{76DE17E4-AB66-47AB-BB40-E690E0349037}"/>
    <cellStyle name="Input 13" xfId="4031" xr:uid="{FD5AB94B-6693-43CA-B288-2A5B135E886E}"/>
    <cellStyle name="Input 13 2" xfId="11426" xr:uid="{DA905C0E-F263-4E00-9146-9B0ADF611D76}"/>
    <cellStyle name="Input 13 3" xfId="11427" xr:uid="{83838333-DD00-46FA-BAEB-4E26DACFB784}"/>
    <cellStyle name="Input 13 4" xfId="7215" xr:uid="{C727E8A1-939A-48CF-A346-7957FAF8F410}"/>
    <cellStyle name="Input 14" xfId="4032" xr:uid="{94E75DC0-F187-4C4E-87FE-72074A0A1012}"/>
    <cellStyle name="Input 14 2" xfId="11428" xr:uid="{E17F998D-5C4C-4714-977F-ADDDBAE25D18}"/>
    <cellStyle name="Input 14 3" xfId="11429" xr:uid="{0695E600-3029-4639-82AF-64F575C0B425}"/>
    <cellStyle name="Input 14 4" xfId="7216" xr:uid="{9E16DD0E-9247-4C49-8C00-6EDB844F0FA2}"/>
    <cellStyle name="Input 15" xfId="4033" xr:uid="{942F2F3E-2281-46ED-AABA-69DBC293CED2}"/>
    <cellStyle name="Input 15 2" xfId="11430" xr:uid="{6C1A238D-5858-4DCB-9242-190269BC0F59}"/>
    <cellStyle name="Input 15 3" xfId="11431" xr:uid="{024552E3-5A8E-4FE4-B5A9-26CB236C6F6D}"/>
    <cellStyle name="Input 15 4" xfId="7217" xr:uid="{52FA4D1A-5C53-4F4C-8CDE-C199589DF743}"/>
    <cellStyle name="Input 16" xfId="4034" xr:uid="{FC2ED7F2-6EE7-47A4-B042-39B5668DBB91}"/>
    <cellStyle name="Input 16 2" xfId="11432" xr:uid="{CF3AE753-0E1F-4722-A1AB-0070104B348E}"/>
    <cellStyle name="Input 16 3" xfId="11433" xr:uid="{4AFC08D5-C91E-4A65-AB59-DE40DBD96B34}"/>
    <cellStyle name="Input 16 4" xfId="7218" xr:uid="{8105A0EB-D36A-48EC-A169-D7EA03A2221E}"/>
    <cellStyle name="Input 17" xfId="4035" xr:uid="{7E84E86D-6172-480F-A182-35414E108CAC}"/>
    <cellStyle name="Input 17 2" xfId="11434" xr:uid="{EA25142D-ADFC-4A16-B32D-6927807BF3ED}"/>
    <cellStyle name="Input 17 3" xfId="11435" xr:uid="{05C66DD3-7676-4696-9339-715089F84AB9}"/>
    <cellStyle name="Input 17 4" xfId="7219" xr:uid="{2708C25A-EF87-472B-AE93-3B41D87BC139}"/>
    <cellStyle name="Input 18" xfId="4036" xr:uid="{435BDFC8-E9EB-4FC1-A371-6CFED5EA9043}"/>
    <cellStyle name="Input 18 2" xfId="11436" xr:uid="{07695340-813C-4792-A702-701A38C0E1B2}"/>
    <cellStyle name="Input 18 3" xfId="11437" xr:uid="{299CFB8A-BAAC-4D06-99DF-F3401BF4C6A4}"/>
    <cellStyle name="Input 19" xfId="4037" xr:uid="{80D414A5-632C-4B99-87F1-E55C78285934}"/>
    <cellStyle name="Input 19 2" xfId="6547" xr:uid="{EBDE2F35-8789-42BF-9BF6-BCE1218FDF5E}"/>
    <cellStyle name="Input 2" xfId="1435" xr:uid="{0BE83B2A-3692-48A6-9FC3-1203C1281C0F}"/>
    <cellStyle name="Input 2 10" xfId="11438" xr:uid="{90F0AE32-72E3-4866-85C1-8F0E564BBFF1}"/>
    <cellStyle name="Input 2 10 2" xfId="11439" xr:uid="{19788C53-BED5-4B57-8592-9E36629BD783}"/>
    <cellStyle name="Input 2 10 2 2" xfId="13571" xr:uid="{A7628E8B-157C-486B-B440-2A2AA580B4B4}"/>
    <cellStyle name="Input 2 10 3" xfId="13570" xr:uid="{03FEEBAE-5F51-4346-B767-A01BCCE6BA6A}"/>
    <cellStyle name="Input 2 11" xfId="11440" xr:uid="{C9ADF07A-DF2C-4345-83B0-7DFCB3D76346}"/>
    <cellStyle name="Input 2 12" xfId="11441" xr:uid="{36EE1631-5FC6-4E5A-81A5-C85C0B5AEE69}"/>
    <cellStyle name="Input 2 13" xfId="5365" xr:uid="{A4D08F13-3474-47F8-BDF4-90627286F429}"/>
    <cellStyle name="Input 2 14" xfId="13818" xr:uid="{E5D96C5F-747A-4738-A1BA-B0D20708F184}"/>
    <cellStyle name="Input 2 2" xfId="4789" xr:uid="{EE701F1A-56A3-4E43-BEEB-44610D5B7574}"/>
    <cellStyle name="Input 2 2 2" xfId="11443" xr:uid="{952E7E11-F798-4B22-9044-BE637DB65745}"/>
    <cellStyle name="Input 2 2 2 2" xfId="13573" xr:uid="{48A2FBBA-E3D2-46D5-BBBC-A8D2720F2B0D}"/>
    <cellStyle name="Input 2 2 3" xfId="13572" xr:uid="{D40CD0E4-5415-4291-A13E-9F76ED189B03}"/>
    <cellStyle name="Input 2 2 4" xfId="11442" xr:uid="{1FB49DA2-B420-455D-BF95-BF91CC050AA1}"/>
    <cellStyle name="Input 2 3" xfId="11444" xr:uid="{991E02B7-4B19-4F14-9285-447FBAE3430E}"/>
    <cellStyle name="Input 2 3 2" xfId="11445" xr:uid="{63C16CDC-4199-4BFC-A7D0-B7F2F4553356}"/>
    <cellStyle name="Input 2 3 2 2" xfId="13575" xr:uid="{675C6B1E-89F3-41BC-A802-0BCD57437EE2}"/>
    <cellStyle name="Input 2 3 3" xfId="13574" xr:uid="{B95E22D4-9D36-4A79-BA87-81213B73FF9C}"/>
    <cellStyle name="Input 2 4" xfId="11446" xr:uid="{3299A34F-8F9B-4EA9-A421-2BEADE9417A1}"/>
    <cellStyle name="Input 2 4 2" xfId="11447" xr:uid="{EE58CDDE-0AF3-4943-B116-CC4C513B024E}"/>
    <cellStyle name="Input 2 4 2 2" xfId="13577" xr:uid="{0E4584BA-36CF-491E-94A6-9253201EBB6A}"/>
    <cellStyle name="Input 2 4 3" xfId="13576" xr:uid="{EF5B7F0F-A553-4569-9C61-C2DC626721D5}"/>
    <cellStyle name="Input 2 5" xfId="11448" xr:uid="{00D040AC-D7C6-44FD-8778-6C98239A9BE8}"/>
    <cellStyle name="Input 2 5 2" xfId="11449" xr:uid="{ADE144C1-7CA6-4B70-87B8-0FCF24AE4452}"/>
    <cellStyle name="Input 2 5 2 2" xfId="13579" xr:uid="{D33074ED-CEC1-4324-93B9-3D1A2A0D6FC1}"/>
    <cellStyle name="Input 2 5 3" xfId="13578" xr:uid="{408CBD2F-0128-41F3-AE7A-B1C6D90E0EC0}"/>
    <cellStyle name="Input 2 6" xfId="11450" xr:uid="{EF177E40-2E58-47FB-982A-692D268096E7}"/>
    <cellStyle name="Input 2 6 2" xfId="11451" xr:uid="{84120DE1-9E2A-4CF3-94EC-BACA15D499E0}"/>
    <cellStyle name="Input 2 6 2 2" xfId="13581" xr:uid="{CB423C98-6EE0-4C99-A087-16B1FA128B98}"/>
    <cellStyle name="Input 2 6 3" xfId="13580" xr:uid="{F45643D3-7317-4048-99B4-C0C4400A42DD}"/>
    <cellStyle name="Input 2 7" xfId="11452" xr:uid="{200F6AA9-FF9D-4035-9472-439716784343}"/>
    <cellStyle name="Input 2 7 2" xfId="11453" xr:uid="{F263B935-F9B8-48AB-A1F0-5C61DB213CCC}"/>
    <cellStyle name="Input 2 7 2 2" xfId="13583" xr:uid="{4900B148-7AC2-47E5-8DBE-F255E72F4D09}"/>
    <cellStyle name="Input 2 7 3" xfId="13582" xr:uid="{DA3BD93D-1D9F-4AE5-8D95-5570C0979BA0}"/>
    <cellStyle name="Input 2 8" xfId="11454" xr:uid="{E121398F-2B71-4CEA-B747-9F5050FFA367}"/>
    <cellStyle name="Input 2 8 2" xfId="11455" xr:uid="{35E792A5-782D-4131-92CA-9AF9C1B75195}"/>
    <cellStyle name="Input 2 8 2 2" xfId="13585" xr:uid="{C4246852-E6E8-48B3-A4E8-F96DCA1C296E}"/>
    <cellStyle name="Input 2 8 3" xfId="13584" xr:uid="{63AF14EF-FF6C-4AF6-A6C4-DBCB07E8FA83}"/>
    <cellStyle name="Input 2 9" xfId="11456" xr:uid="{55CEB580-7843-41C2-B845-0221A0B653A7}"/>
    <cellStyle name="Input 2 9 2" xfId="11457" xr:uid="{A1A9EB1A-657E-4A73-AF2B-8A097CAD3A9D}"/>
    <cellStyle name="Input 2 9 2 2" xfId="13587" xr:uid="{13C234B6-E6A9-4DAB-94E7-7E6DA9E05EDA}"/>
    <cellStyle name="Input 2 9 3" xfId="13586" xr:uid="{F84FFC02-8EB7-4619-AADC-444B18FAEE40}"/>
    <cellStyle name="Input 20" xfId="4038" xr:uid="{234538C4-361E-41A1-AB75-79F7E75454F6}"/>
    <cellStyle name="Input 20 2" xfId="6537" xr:uid="{E5896422-DC3D-4382-B38B-2D6F20E5B980}"/>
    <cellStyle name="Input 21" xfId="4039" xr:uid="{6A594D3A-EA45-4AAB-89E4-F46DFCE3C898}"/>
    <cellStyle name="Input 21 2" xfId="7455" xr:uid="{CC82C878-908D-46B9-8B89-F91E8F350F3D}"/>
    <cellStyle name="Input 22" xfId="4040" xr:uid="{F01C1F75-6DA4-4C8E-8258-96892AC40D7A}"/>
    <cellStyle name="Input 22 2" xfId="5904" xr:uid="{8C9AF5E9-7DCC-4298-A8FC-A38AA78246B9}"/>
    <cellStyle name="Input 23" xfId="4041" xr:uid="{8ADC0E5D-BB31-4FF8-8B7A-65DAEBD75E19}"/>
    <cellStyle name="Input 23 2" xfId="5885" xr:uid="{D63DB545-7ED9-4DD4-9C35-4C7DAC542AF5}"/>
    <cellStyle name="Input 24" xfId="4042" xr:uid="{0ADF330F-618A-44D1-BBF8-CD36301C9B1D}"/>
    <cellStyle name="Input 25" xfId="4043" xr:uid="{363D7005-CED2-4450-9EDE-6B4817BC5216}"/>
    <cellStyle name="Input 26" xfId="4044" xr:uid="{8FE383FC-7E66-429A-97FC-2575C6110E8A}"/>
    <cellStyle name="Input 27" xfId="4045" xr:uid="{3CD2488B-0798-4A39-A551-EBC67BBFCC19}"/>
    <cellStyle name="Input 28" xfId="4046" xr:uid="{C73273E3-46A1-4E5E-B25C-4440077F4243}"/>
    <cellStyle name="Input 29" xfId="4047" xr:uid="{46DAA584-D31B-46B3-A3FE-3F94E8450486}"/>
    <cellStyle name="Input 3" xfId="1436" xr:uid="{1A6A0F92-1620-41B0-BE32-3A30B4AFE5A6}"/>
    <cellStyle name="Input 3 2" xfId="4790" xr:uid="{EB123426-E2B6-4843-9979-888D0504A982}"/>
    <cellStyle name="Input 3 2 2" xfId="11458" xr:uid="{EBB94F0B-6ECD-4021-AFBC-FB3AA361C30D}"/>
    <cellStyle name="Input 3 3" xfId="11459" xr:uid="{0638FF16-F2CD-4745-A72C-1B741C84DA2C}"/>
    <cellStyle name="Input 3 4" xfId="6548" xr:uid="{BD196D0B-19C8-468C-B5F3-BC81BB66A50A}"/>
    <cellStyle name="Input 3 5" xfId="13819" xr:uid="{6389CFE4-AE40-46E4-A61C-096E95306ABE}"/>
    <cellStyle name="Input 30" xfId="4048" xr:uid="{F732F649-9327-4279-A8B8-57DB510B962E}"/>
    <cellStyle name="Input 31" xfId="4049" xr:uid="{7348168C-C70E-418B-97BD-AE14670C5E35}"/>
    <cellStyle name="Input 32" xfId="4050" xr:uid="{1550D60E-A8DE-4898-846E-498E110BBD24}"/>
    <cellStyle name="Input 33" xfId="4051" xr:uid="{210F62A6-C467-4125-86A2-25E93C39325D}"/>
    <cellStyle name="Input 34" xfId="4052" xr:uid="{4DC55980-E8C9-4D77-8776-DB3F2E8E2067}"/>
    <cellStyle name="Input 35" xfId="4053" xr:uid="{AB4AEB77-1031-4686-AA1E-12FF208C6348}"/>
    <cellStyle name="Input 36" xfId="4054" xr:uid="{EEEF1BC6-EF7C-4F21-9497-49362542680F}"/>
    <cellStyle name="Input 37" xfId="4055" xr:uid="{532B216B-115A-41D4-AB87-592CF7CBB975}"/>
    <cellStyle name="Input 38" xfId="4056" xr:uid="{6126F721-B36A-4DD5-AEFA-F90EB24BB450}"/>
    <cellStyle name="Input 39" xfId="4057" xr:uid="{F2735263-FD6F-45FA-B28C-956C330EBCA3}"/>
    <cellStyle name="Input 4" xfId="1437" xr:uid="{16C007DF-3D31-4708-9B0E-620555662B05}"/>
    <cellStyle name="Input 4 2" xfId="4945" xr:uid="{BDD6E321-37CE-467E-B813-00BE132B53F7}"/>
    <cellStyle name="Input 4 2 2" xfId="11460" xr:uid="{0118EF7D-4A7A-40DA-BE1A-1FD5A88F1401}"/>
    <cellStyle name="Input 4 3" xfId="11461" xr:uid="{6375DCFB-0EF7-4EFF-94D3-D081480D870C}"/>
    <cellStyle name="Input 4 4" xfId="6549" xr:uid="{76663F39-8F4C-477A-A48F-F17A930D5A3A}"/>
    <cellStyle name="Input 4 5" xfId="13828" xr:uid="{16543E41-D760-4661-80A8-8D19D514FA85}"/>
    <cellStyle name="Input 40" xfId="4058" xr:uid="{79A3F535-1F6E-4798-8E5C-8537E71C725C}"/>
    <cellStyle name="Input 41" xfId="4059" xr:uid="{B32C4F82-2B37-468D-9220-4959080A883E}"/>
    <cellStyle name="Input 42" xfId="4060" xr:uid="{1FC21159-8FF2-439D-993A-01895F348298}"/>
    <cellStyle name="Input 43" xfId="4061" xr:uid="{F2AB4DC9-F2F2-402A-917C-F7A6ED074149}"/>
    <cellStyle name="Input 44" xfId="4062" xr:uid="{97FE23FC-EE44-4694-837F-595302ACA3F6}"/>
    <cellStyle name="Input 45" xfId="4063" xr:uid="{067D982F-59B6-4C65-9AF7-9E1C03B2B76E}"/>
    <cellStyle name="Input 46" xfId="4064" xr:uid="{20D05110-B2AE-4ACD-A1E6-2B4273BD663B}"/>
    <cellStyle name="Input 47" xfId="4065" xr:uid="{145A187E-80C4-49DD-913D-E1B68B27B5F3}"/>
    <cellStyle name="Input 48" xfId="4066" xr:uid="{DB4CAFF1-4BC6-4A4E-9E6D-C29EAA21ECCF}"/>
    <cellStyle name="Input 49" xfId="4067" xr:uid="{18AE967D-1763-4592-8053-8496267E61FF}"/>
    <cellStyle name="Input 5" xfId="4068" xr:uid="{C038EB78-8EA5-4EA6-A6D3-14510A99A20D}"/>
    <cellStyle name="Input 5 2" xfId="4923" xr:uid="{C550BC6D-0A8E-409C-9579-2B00AE920E7C}"/>
    <cellStyle name="Input 5 2 2" xfId="11462" xr:uid="{BC7921D5-DC74-4C5C-A168-E7777C80957A}"/>
    <cellStyle name="Input 5 3" xfId="11463" xr:uid="{4FEE4783-019D-4629-92B1-0FCEE6E3B46B}"/>
    <cellStyle name="Input 5 4" xfId="7220" xr:uid="{3F32B817-14B7-4AB6-9119-A03CA1D2F5BD}"/>
    <cellStyle name="Input 5 5" xfId="13827" xr:uid="{2E371F1A-8C76-49DE-965B-CAE73ACEAD1C}"/>
    <cellStyle name="Input 50" xfId="4069" xr:uid="{0866A2D5-F7AE-4E3D-890B-DF0180BCF061}"/>
    <cellStyle name="Input 51" xfId="4070" xr:uid="{F6088FF4-F03E-4AE9-B437-7B2084848AED}"/>
    <cellStyle name="Input 52" xfId="4071" xr:uid="{1BFD35C7-9CC9-4ECB-807D-F2A2A7EAA542}"/>
    <cellStyle name="Input 53" xfId="4072" xr:uid="{A636B782-054F-4FBF-A0AB-195F84059F0A}"/>
    <cellStyle name="Input 54" xfId="4073" xr:uid="{540227F9-0E1B-4A25-93DF-6C4BF6CA36C6}"/>
    <cellStyle name="Input 55" xfId="4074" xr:uid="{4F4F39C8-EAE0-46F6-9BEE-460476C0C505}"/>
    <cellStyle name="Input 56" xfId="4075" xr:uid="{98024D3C-F782-45B9-8C9C-62A9637E0E5F}"/>
    <cellStyle name="Input 57" xfId="4076" xr:uid="{5057D058-69F3-4429-B283-2DA5C92E63A3}"/>
    <cellStyle name="Input 58" xfId="4077" xr:uid="{FE5A97AF-2BCA-4834-BA4B-6723234DDD12}"/>
    <cellStyle name="Input 59" xfId="4078" xr:uid="{02602D7D-DC22-4044-9B02-ABA75BE00685}"/>
    <cellStyle name="Input 6" xfId="4079" xr:uid="{A687E5C7-076A-4CE8-A4EA-C82E31F985AF}"/>
    <cellStyle name="Input 6 2" xfId="11464" xr:uid="{1FBB68D7-5F87-4B45-B60C-1098877ED165}"/>
    <cellStyle name="Input 6 3" xfId="11465" xr:uid="{D2ED7B14-78AC-4A38-8793-31BDB001A282}"/>
    <cellStyle name="Input 6 4" xfId="7221" xr:uid="{1B00680D-7734-485B-990A-411F55FFE107}"/>
    <cellStyle name="Input 60" xfId="4080" xr:uid="{A2AE6A14-DCFB-4157-AD8A-D24FF49CB40F}"/>
    <cellStyle name="Input 61" xfId="4081" xr:uid="{305A6266-D97D-4881-9240-499FB71B0543}"/>
    <cellStyle name="Input 62" xfId="4082" xr:uid="{BDFEAA11-00A0-4194-9F53-2C47F456E66B}"/>
    <cellStyle name="Input 63" xfId="4083" xr:uid="{2865B1C0-8B69-4602-A2DE-FE8BE9473EEB}"/>
    <cellStyle name="Input 64" xfId="4084" xr:uid="{7C3DF9DC-8A97-48CC-8D45-5D4486433976}"/>
    <cellStyle name="Input 65" xfId="4085" xr:uid="{C7DD3C01-621E-4199-8A44-3D6D90D19432}"/>
    <cellStyle name="Input 66" xfId="4086" xr:uid="{05066442-B924-4534-BAD4-283EC3A1D4E6}"/>
    <cellStyle name="Input 67" xfId="4087" xr:uid="{FDF5FB1D-9667-4DAA-9C74-6BD03A791C2B}"/>
    <cellStyle name="Input 68" xfId="4088" xr:uid="{A9E4CB5C-7563-431A-97C4-58149620122D}"/>
    <cellStyle name="Input 69" xfId="4089" xr:uid="{7154571A-F221-4FCA-9F94-258ABCB32EA2}"/>
    <cellStyle name="Input 7" xfId="4090" xr:uid="{F83F5EAD-5AEA-4272-B3AF-FDCE93744BE4}"/>
    <cellStyle name="Input 7 2" xfId="11466" xr:uid="{C90842C3-784B-49FA-9D93-0E169226D54C}"/>
    <cellStyle name="Input 7 3" xfId="11467" xr:uid="{7E3AEE1C-615D-493F-8F7A-3088CC091320}"/>
    <cellStyle name="Input 7 4" xfId="7222" xr:uid="{FD665E45-56D6-4C3F-9959-35E7F6BAB645}"/>
    <cellStyle name="Input 70" xfId="4091" xr:uid="{16225DA5-C5BC-4A9F-8E15-291BF5385102}"/>
    <cellStyle name="Input 71" xfId="4092" xr:uid="{E3980C57-A61B-4BC6-8CA5-4B8C5D91CAE8}"/>
    <cellStyle name="Input 72" xfId="4093" xr:uid="{4ED6459B-970A-4A34-9B0C-0512FACF8956}"/>
    <cellStyle name="Input 73" xfId="4094" xr:uid="{E72C7FE8-AB29-435D-AFFA-A5E241F93A5D}"/>
    <cellStyle name="Input 74" xfId="4095" xr:uid="{0C762CA7-9DB7-42C2-9536-EA47933FE2CC}"/>
    <cellStyle name="Input 75" xfId="4096" xr:uid="{80B522B6-C88E-4A65-8572-CE38B1B7F63F}"/>
    <cellStyle name="Input 76" xfId="4097" xr:uid="{E9C040AA-617F-4855-A4F7-0C0660C5CCCA}"/>
    <cellStyle name="Input 77" xfId="4098" xr:uid="{056DEB49-690A-4C3A-A6B9-3B381E72382E}"/>
    <cellStyle name="Input 78" xfId="4099" xr:uid="{06BD6C4C-E2A1-4D6C-B618-8A30FF21D06C}"/>
    <cellStyle name="Input 79" xfId="4100" xr:uid="{77C7DBA9-13EA-40A3-9FE8-C4DFE9FADC36}"/>
    <cellStyle name="Input 8" xfId="4101" xr:uid="{D1DAECED-7BEE-4FF8-9CD2-4AA506420B8C}"/>
    <cellStyle name="Input 8 2" xfId="11468" xr:uid="{2FFECCF1-6408-483F-9D19-DB09EA6DCB1F}"/>
    <cellStyle name="Input 8 3" xfId="11469" xr:uid="{D577CA1F-1053-4A3D-8D49-CDD7EAC9A8A3}"/>
    <cellStyle name="Input 8 4" xfId="7223" xr:uid="{7CD495D3-AE2F-46D0-96FF-016F830DADAB}"/>
    <cellStyle name="Input 80" xfId="4102" xr:uid="{06865FBF-3BD9-4133-AF38-A31E9D8E4C71}"/>
    <cellStyle name="Input 81" xfId="4103" xr:uid="{24E6ABFC-7EA3-4FDB-800D-8B2867755D16}"/>
    <cellStyle name="Input 82" xfId="4104" xr:uid="{DCF1A345-9CAF-4F71-9D93-8D4C37466F6F}"/>
    <cellStyle name="Input 83" xfId="4105" xr:uid="{24E4AE77-AAF9-46D7-B9CD-A9C5E0F80A5A}"/>
    <cellStyle name="Input 84" xfId="4106" xr:uid="{9A67DAD3-A476-4018-ABB3-D1F0C9B99329}"/>
    <cellStyle name="Input 85" xfId="4107" xr:uid="{5425E49F-1EB5-40A3-B664-DF859C8A4369}"/>
    <cellStyle name="Input 86" xfId="4108" xr:uid="{1EA5FC69-93B8-436E-B4C9-2A8C3E287585}"/>
    <cellStyle name="Input 87" xfId="4109" xr:uid="{A80D9B69-46D9-4176-AB87-1D1911A8C878}"/>
    <cellStyle name="Input 88" xfId="4110" xr:uid="{A0D5EA34-3FEC-475A-B838-E42491A1C187}"/>
    <cellStyle name="Input 89" xfId="4111" xr:uid="{C57AAD0E-201E-4034-82DE-F8CA9F85BFAC}"/>
    <cellStyle name="Input 9" xfId="4112" xr:uid="{4E917544-060B-4233-9F28-1D778C649985}"/>
    <cellStyle name="Input 9 2" xfId="11470" xr:uid="{5F987B3D-DD3B-46EF-9B9C-E03A19A9E20A}"/>
    <cellStyle name="Input 9 3" xfId="11471" xr:uid="{341B5033-E9B9-4448-9E01-837969DD04EF}"/>
    <cellStyle name="Input 9 4" xfId="7224" xr:uid="{24C9F647-B97D-4358-ACA9-32DCFF93A882}"/>
    <cellStyle name="Input 90" xfId="4113" xr:uid="{11505AF8-9036-4E31-A248-E0EA93FFCA8A}"/>
    <cellStyle name="Input Cells" xfId="11472" xr:uid="{D2CBF07C-8B02-40AE-9825-6468A5D4232E}"/>
    <cellStyle name="Input0" xfId="11473" xr:uid="{11BAF728-7C33-4A24-8319-980F6736C7CF}"/>
    <cellStyle name="Input0 2" xfId="11474" xr:uid="{7DC41BE2-996B-47B3-83CE-1059CFD86CCB}"/>
    <cellStyle name="Input0_1a FND-InfoRqd-YA2010 - Brenda" xfId="11475" xr:uid="{16CB33F0-4CB4-4508-962A-5BBF0F38B6EF}"/>
    <cellStyle name="InputNormal" xfId="11476" xr:uid="{73D8D801-0828-4333-9CD8-40B8A4140392}"/>
    <cellStyle name="InputNormal 2" xfId="11477" xr:uid="{7FE7FFA7-FAE2-49E0-AB45-EA34940CC930}"/>
    <cellStyle name="InputNormal_1a FND-InfoRqd-YA2010 - Brenda" xfId="11478" xr:uid="{050C90AC-0194-4AD9-B43D-9F62B4843698}"/>
    <cellStyle name="InputPercent1" xfId="11479" xr:uid="{C4118D03-566A-44BD-8D23-5C59D3F630CF}"/>
    <cellStyle name="International" xfId="11480" xr:uid="{9DCE2ED0-5C51-46EF-8A0F-35F5DB113FE6}"/>
    <cellStyle name="International1" xfId="11481" xr:uid="{9DCE2893-51E4-4ADE-86B0-CCFADF7023BB}"/>
    <cellStyle name="International1 2" xfId="11482" xr:uid="{9DE81426-A0B7-474B-8EC3-97AAECBFDBBC}"/>
    <cellStyle name="KPMG Heading 1" xfId="5366" xr:uid="{9A3A6B78-5C21-4F41-8A15-0A60FF188B64}"/>
    <cellStyle name="KPMG Heading 2" xfId="5367" xr:uid="{BBDE9E9C-BBDD-416C-9E20-F0AD8339A294}"/>
    <cellStyle name="KPMG Heading 3" xfId="5368" xr:uid="{077089E2-2F63-4275-B5CB-19D8C5FA54EF}"/>
    <cellStyle name="KPMG Heading 4" xfId="5369" xr:uid="{165184F8-73DA-4B28-AF8E-5F0FF96F2104}"/>
    <cellStyle name="KPMG Normal" xfId="5370" xr:uid="{DFED2165-1941-4EE7-976B-5286FCD46DD9}"/>
    <cellStyle name="KPMG Normal Text" xfId="5371" xr:uid="{BA9A4E03-FBB5-460E-9996-D245FEFB8749}"/>
    <cellStyle name="l,Bold&quot;&amp;18BBb_x0001_" xfId="5372" xr:uid="{FEBDEE23-827A-4B26-B6A4-4944EDE1EF1C}"/>
    <cellStyle name="Labels - Style3" xfId="11483" xr:uid="{A7B2D387-45E2-4653-954D-968E89AC25F8}"/>
    <cellStyle name="Labels - Style3 2" xfId="11484" xr:uid="{BD5C54FF-811D-42F2-AC8F-CFCB607738E1}"/>
    <cellStyle name="Labels - Style3 2 2" xfId="13589" xr:uid="{78F5EC8A-7464-4835-B108-9ECAFC66EC8D}"/>
    <cellStyle name="Labels - Style3 3" xfId="11485" xr:uid="{5FF59FB9-14FD-4379-8FA5-064898AF2708}"/>
    <cellStyle name="Labels - Style3 3 2" xfId="13590" xr:uid="{4BE50B5F-36D5-4693-895B-AD0213792094}"/>
    <cellStyle name="Labels - Style3 4" xfId="13588" xr:uid="{0CD127C3-EDE7-4516-9C66-2CFE23E00F56}"/>
    <cellStyle name="left" xfId="5373" xr:uid="{B20CC006-5648-429F-B110-D693798DF8A0}"/>
    <cellStyle name="Link Currency (0)" xfId="539" xr:uid="{F21B74E2-5BF4-4853-B207-71DDF967FE1B}"/>
    <cellStyle name="Link Currency (0) 2" xfId="540" xr:uid="{3F060F1D-5A43-44BE-A0CD-62F25A1063D0}"/>
    <cellStyle name="Link Currency (0) 3" xfId="541" xr:uid="{47D1F7F0-52D0-4210-9DF2-D0B23CEA74B8}"/>
    <cellStyle name="Link Currency (0) 4" xfId="542" xr:uid="{7F2F74C8-388F-4852-8B92-43E1B54921AE}"/>
    <cellStyle name="Link Currency (0) 5" xfId="5906" xr:uid="{2F4C5FC4-F2A4-45B9-B0F8-F24825592645}"/>
    <cellStyle name="Link Currency (0) 6" xfId="5374" xr:uid="{F730FC18-8936-4E93-9068-E813C4F4169D}"/>
    <cellStyle name="Link Currency (0)_1a FND-InfoRqd-YA2010 - Brenda" xfId="11486" xr:uid="{47E2C0FF-8ED4-4D4B-8F5A-4BF6108C8A88}"/>
    <cellStyle name="Link Currency (2)" xfId="543" xr:uid="{D09F24F0-DA73-49C5-AF4E-518254BDA51C}"/>
    <cellStyle name="Link Currency (2) 2" xfId="544" xr:uid="{0FC913B1-42B1-4E44-8C0E-61BE181FFEBA}"/>
    <cellStyle name="Link Currency (2) 3" xfId="545" xr:uid="{A9F439B8-17EE-498A-AFBE-8DD3D637BC27}"/>
    <cellStyle name="Link Currency (2) 4" xfId="546" xr:uid="{D9510B2D-3B87-4D1C-9B68-88BB921A5436}"/>
    <cellStyle name="Link Currency (2) 5" xfId="5907" xr:uid="{389C80DF-30E7-46BA-83FE-D30FCA85FD4F}"/>
    <cellStyle name="Link Currency (2) 6" xfId="5375" xr:uid="{513C9C5F-D8D7-4B1C-8224-D02198927720}"/>
    <cellStyle name="Link Units (0)" xfId="547" xr:uid="{50702BF9-BDCA-44C6-8CD3-EDB85D00C80F}"/>
    <cellStyle name="Link Units (0) 2" xfId="548" xr:uid="{654C22D4-A241-4F46-80FF-B7D250009572}"/>
    <cellStyle name="Link Units (0) 3" xfId="549" xr:uid="{628A5CB7-5BDD-410B-9819-0C8537E66CCC}"/>
    <cellStyle name="Link Units (0) 4" xfId="550" xr:uid="{355AFCAC-D656-45B2-BDED-941B959DD46A}"/>
    <cellStyle name="Link Units (0) 5" xfId="5908" xr:uid="{A65BA651-DD31-4761-9256-1DF1DB5AB2FB}"/>
    <cellStyle name="Link Units (0) 6" xfId="5376" xr:uid="{A93CFD01-C0A6-44C2-B7E1-2A431A769B81}"/>
    <cellStyle name="Link Units (0)_1a FND-InfoRqd-YA2010 - Brenda" xfId="11487" xr:uid="{8B46F6CA-5547-427C-80E2-1A20563BD1D3}"/>
    <cellStyle name="Link Units (1)" xfId="551" xr:uid="{5B24615F-DC8D-44E8-8959-4CAD61C4F434}"/>
    <cellStyle name="Link Units (1) 2" xfId="552" xr:uid="{E8CB6384-3671-415D-A57D-CF7F286CC054}"/>
    <cellStyle name="Link Units (1) 3" xfId="553" xr:uid="{D72FDA1D-5412-46F5-AAAE-BF7004F9CFA5}"/>
    <cellStyle name="Link Units (1) 4" xfId="554" xr:uid="{F2B10943-B50B-48E5-859B-75C69BA523EE}"/>
    <cellStyle name="Link Units (1) 5" xfId="5909" xr:uid="{A399657F-65A0-4B90-B83E-F80887DC655A}"/>
    <cellStyle name="Link Units (1) 6" xfId="5377" xr:uid="{91AB8465-341A-45EE-BECA-2CB5C5DB2D5F}"/>
    <cellStyle name="Link Units (1)_1a FND-InfoRqd-YA2010 - Brenda" xfId="11488" xr:uid="{90E7293E-A0C0-4416-85D9-35B8F14698C7}"/>
    <cellStyle name="Link Units (2)" xfId="555" xr:uid="{A9F497F6-6619-4C65-ADFC-CDB73A75D3AB}"/>
    <cellStyle name="Link Units (2) 2" xfId="556" xr:uid="{C62AE3F8-8BED-48CA-995D-FEB55EA210D8}"/>
    <cellStyle name="Link Units (2) 3" xfId="557" xr:uid="{1A1181CE-BA89-4E63-9D4F-332991012488}"/>
    <cellStyle name="Link Units (2) 4" xfId="558" xr:uid="{9B3CC5DC-A643-4E68-A838-0C1CE9E43028}"/>
    <cellStyle name="Link Units (2) 5" xfId="5910" xr:uid="{A4935E69-0BF0-4730-B501-CBB9D5700EC8}"/>
    <cellStyle name="Link Units (2) 6" xfId="5378" xr:uid="{DC70921E-12C2-4845-BFA2-A1FBC7E886ED}"/>
    <cellStyle name="Linked Cell" xfId="21" builtinId="24" customBuiltin="1"/>
    <cellStyle name="Linked Cell 10" xfId="4114" xr:uid="{E16049C8-9F24-4A37-BA54-B063F3A28C55}"/>
    <cellStyle name="Linked Cell 10 2" xfId="11489" xr:uid="{1E0D320C-F33F-4145-B19F-668EE72F76E2}"/>
    <cellStyle name="Linked Cell 10 3" xfId="11490" xr:uid="{836FBF1C-B12F-45B8-BFA5-65F01841B952}"/>
    <cellStyle name="Linked Cell 10 4" xfId="7225" xr:uid="{2111E12D-B113-4B72-AA18-B9FF32E0A908}"/>
    <cellStyle name="Linked Cell 11" xfId="4115" xr:uid="{071A5F10-B84E-48E0-8009-6C5CF9611C57}"/>
    <cellStyle name="Linked Cell 11 2" xfId="11491" xr:uid="{B69C844D-78EE-45E4-98CA-B92A0591601A}"/>
    <cellStyle name="Linked Cell 11 3" xfId="11492" xr:uid="{826784AD-FB90-4EFB-BB9E-865FA221AC06}"/>
    <cellStyle name="Linked Cell 11 4" xfId="7226" xr:uid="{3C24178C-CF49-4C17-A608-D0042DE6F415}"/>
    <cellStyle name="Linked Cell 12" xfId="4116" xr:uid="{5EAD8A48-B9A2-43EC-994D-CF61B2CBADAB}"/>
    <cellStyle name="Linked Cell 12 2" xfId="11493" xr:uid="{44522D1D-90C4-416A-BAEA-AF7178704FCE}"/>
    <cellStyle name="Linked Cell 12 3" xfId="11494" xr:uid="{FF4B2529-F409-4454-B897-FA8C1E1D9318}"/>
    <cellStyle name="Linked Cell 12 4" xfId="7227" xr:uid="{DF378557-8AC4-4EAB-84AD-33B8117B4410}"/>
    <cellStyle name="Linked Cell 13" xfId="4117" xr:uid="{4DC13844-8BE1-46CD-A4BC-7290A801C425}"/>
    <cellStyle name="Linked Cell 13 2" xfId="11495" xr:uid="{6EC5AD71-34C3-41C5-B2D7-8614BFDE016C}"/>
    <cellStyle name="Linked Cell 13 3" xfId="11496" xr:uid="{342A4107-A339-4399-AAA4-23B6F632001B}"/>
    <cellStyle name="Linked Cell 13 4" xfId="7228" xr:uid="{23FD69C7-FE49-45BA-883E-CD5D8D91715C}"/>
    <cellStyle name="Linked Cell 14" xfId="4118" xr:uid="{8408A532-8F94-49E8-A00D-9A376648F6AB}"/>
    <cellStyle name="Linked Cell 14 2" xfId="11497" xr:uid="{551A8BCB-06B8-4493-BD3C-CFC1908D7716}"/>
    <cellStyle name="Linked Cell 14 3" xfId="11498" xr:uid="{8493C530-EF4C-4820-B7EA-14757E817F49}"/>
    <cellStyle name="Linked Cell 14 4" xfId="7229" xr:uid="{315840E4-330E-42D1-B986-C1A23FBBE2D9}"/>
    <cellStyle name="Linked Cell 15" xfId="4119" xr:uid="{E4B5891D-DCD4-473E-90B5-AC8C1B2C5717}"/>
    <cellStyle name="Linked Cell 15 2" xfId="11499" xr:uid="{20DC30A6-F096-4EC0-AD25-26F9D5192AF3}"/>
    <cellStyle name="Linked Cell 15 3" xfId="11500" xr:uid="{E729C349-8B37-4DA3-AB67-60B034554628}"/>
    <cellStyle name="Linked Cell 15 4" xfId="7230" xr:uid="{17C39DAA-E7B7-4845-AC2D-481D378C6CC4}"/>
    <cellStyle name="Linked Cell 16" xfId="4120" xr:uid="{DF45319C-DB8A-4589-A134-8E7E939BB586}"/>
    <cellStyle name="Linked Cell 16 2" xfId="11501" xr:uid="{6D71D486-20F7-4597-B171-A986B0EB3609}"/>
    <cellStyle name="Linked Cell 16 3" xfId="11502" xr:uid="{1EF77144-A6F5-439F-B3B0-44CB3BEAA6EE}"/>
    <cellStyle name="Linked Cell 16 4" xfId="7231" xr:uid="{7BE26C2B-CF7F-431C-9E8F-21DF27B74E06}"/>
    <cellStyle name="Linked Cell 17" xfId="4121" xr:uid="{F7038B2C-C6D7-4D6E-8509-42522E10BAFC}"/>
    <cellStyle name="Linked Cell 17 2" xfId="11503" xr:uid="{64F4B4DB-AFE2-4427-BCB1-1AA90AEEFA9D}"/>
    <cellStyle name="Linked Cell 17 3" xfId="11504" xr:uid="{58A4CC36-3461-4092-9829-6D6E54C188C1}"/>
    <cellStyle name="Linked Cell 17 4" xfId="7232" xr:uid="{108A9793-03E6-4584-AB04-D7942DC0E94B}"/>
    <cellStyle name="Linked Cell 18" xfId="4122" xr:uid="{566A901A-754D-4C89-9FD2-97B8DB5169D3}"/>
    <cellStyle name="Linked Cell 18 2" xfId="11505" xr:uid="{A9076E72-0FFA-4455-A777-224DB28B0BBD}"/>
    <cellStyle name="Linked Cell 18 3" xfId="11506" xr:uid="{0E65F283-A23C-49D2-B1C0-9EAD06168F16}"/>
    <cellStyle name="Linked Cell 19" xfId="4123" xr:uid="{ED3E1A93-C864-4610-8A16-656E01A6E4D3}"/>
    <cellStyle name="Linked Cell 19 2" xfId="6550" xr:uid="{E316D521-0AB8-4ACD-A7B6-2D29155B8A14}"/>
    <cellStyle name="Linked Cell 2" xfId="1438" xr:uid="{8B04B358-ACC0-448B-A032-4D100117489F}"/>
    <cellStyle name="Linked Cell 2 2" xfId="4791" xr:uid="{4E930438-7EB1-4297-8094-9275FEBC79AF}"/>
    <cellStyle name="Linked Cell 2 2 2" xfId="11507" xr:uid="{F117969C-37DA-4ABC-ADB4-5158861BF624}"/>
    <cellStyle name="Linked Cell 2 3" xfId="11508" xr:uid="{C17D4E9A-93E7-4384-A167-35224B43D463}"/>
    <cellStyle name="Linked Cell 2 4" xfId="5379" xr:uid="{1A300A53-5DB1-4F6D-883E-2BE8B97A3A5B}"/>
    <cellStyle name="Linked Cell 20" xfId="4124" xr:uid="{19C91250-68F3-4C7C-B8EA-7B61B3ED1854}"/>
    <cellStyle name="Linked Cell 20 2" xfId="5911" xr:uid="{6CB0E39F-6999-4E33-9897-53B64B7BD806}"/>
    <cellStyle name="Linked Cell 21" xfId="4125" xr:uid="{9DFA14B2-0F1E-4711-93E3-87637078F8A8}"/>
    <cellStyle name="Linked Cell 22" xfId="4126" xr:uid="{B608B420-7AC4-40B2-BDD4-3DF05E0CBBB6}"/>
    <cellStyle name="Linked Cell 23" xfId="4127" xr:uid="{32F15B9C-1E82-4354-9073-174C32FA8C4E}"/>
    <cellStyle name="Linked Cell 24" xfId="4128" xr:uid="{FB490A25-F1EF-4445-B336-6CCEBD64F9C1}"/>
    <cellStyle name="Linked Cell 25" xfId="4129" xr:uid="{7789B101-F978-41AF-8CAD-88FFBB5014BE}"/>
    <cellStyle name="Linked Cell 26" xfId="4130" xr:uid="{2CB0D583-9E1D-4588-9B33-0835C0187523}"/>
    <cellStyle name="Linked Cell 27" xfId="4131" xr:uid="{0CD1BA29-A325-4611-8648-A62ED2F3ABFB}"/>
    <cellStyle name="Linked Cell 28" xfId="4132" xr:uid="{D3013859-C882-42ED-B441-BD2204FADE87}"/>
    <cellStyle name="Linked Cell 29" xfId="4133" xr:uid="{0B5BD329-F29F-4962-9256-10CA01D9845C}"/>
    <cellStyle name="Linked Cell 3" xfId="4134" xr:uid="{CC8F8B28-8124-4509-A05A-7FFFD8E37D6F}"/>
    <cellStyle name="Linked Cell 3 2" xfId="4946" xr:uid="{187A261F-D09A-4292-ABA5-E9AE396F9953}"/>
    <cellStyle name="Linked Cell 3 2 2" xfId="11509" xr:uid="{160BBD2D-1FE5-493E-BC3C-54A4F8781611}"/>
    <cellStyle name="Linked Cell 3 3" xfId="11510" xr:uid="{B298E713-19C9-4515-ABF6-F15CCF6F0F4B}"/>
    <cellStyle name="Linked Cell 3 4" xfId="7233" xr:uid="{DF5576BF-208C-4EA9-A35C-FD63F8F5154C}"/>
    <cellStyle name="Linked Cell 30" xfId="4135" xr:uid="{4AF0CDE0-F8F4-48CC-9880-A470E40D2139}"/>
    <cellStyle name="Linked Cell 31" xfId="4136" xr:uid="{671BBC7D-A2BA-435D-A955-2A4F541C2115}"/>
    <cellStyle name="Linked Cell 32" xfId="4137" xr:uid="{14B652A8-7275-457D-A25E-30CA5A97307B}"/>
    <cellStyle name="Linked Cell 33" xfId="4138" xr:uid="{C2859136-E431-4C92-BD9C-F785C2242B75}"/>
    <cellStyle name="Linked Cell 34" xfId="4139" xr:uid="{61C5CB84-E9F3-4CC7-B8D2-55FFC7A4DEDE}"/>
    <cellStyle name="Linked Cell 35" xfId="4140" xr:uid="{F231316F-BA63-4512-A240-15B5847E5EEC}"/>
    <cellStyle name="Linked Cell 36" xfId="4141" xr:uid="{E10355BF-CA70-4D03-8101-21DEA62CBF52}"/>
    <cellStyle name="Linked Cell 37" xfId="4142" xr:uid="{68F99F02-B9E9-47B2-8AF8-2920FC94E4A2}"/>
    <cellStyle name="Linked Cell 38" xfId="4143" xr:uid="{4065FA13-2095-46A7-8D66-14D9D3B9CC26}"/>
    <cellStyle name="Linked Cell 39" xfId="4144" xr:uid="{4A672355-8A91-464A-BB5C-DB32875A65EF}"/>
    <cellStyle name="Linked Cell 4" xfId="4145" xr:uid="{4B105723-D127-4A9B-AEC6-64CB885BBA1C}"/>
    <cellStyle name="Linked Cell 4 2" xfId="4921" xr:uid="{6D55E7FC-41B0-4264-AF33-FBFE655E0879}"/>
    <cellStyle name="Linked Cell 4 2 2" xfId="11511" xr:uid="{D46A59A9-5C95-4E77-B5B9-68F5EA712DBA}"/>
    <cellStyle name="Linked Cell 4 3" xfId="11512" xr:uid="{37AF3382-8663-4E3E-9248-F350587FA032}"/>
    <cellStyle name="Linked Cell 4 4" xfId="7234" xr:uid="{6241D06C-D74C-4321-B695-B7F8520E79B1}"/>
    <cellStyle name="Linked Cell 40" xfId="4146" xr:uid="{3E6DA7B4-959D-497D-AE1E-B4B3BC7FE73C}"/>
    <cellStyle name="Linked Cell 41" xfId="4147" xr:uid="{34AF5420-F20D-45F4-BAE2-D35D3C1D8E9D}"/>
    <cellStyle name="Linked Cell 42" xfId="4148" xr:uid="{61B282D2-A4DE-4CF6-AA04-6EF538E51F86}"/>
    <cellStyle name="Linked Cell 43" xfId="4149" xr:uid="{D6D62B5F-2CD7-4EB7-B77A-BF9D98485ACE}"/>
    <cellStyle name="Linked Cell 44" xfId="4150" xr:uid="{FE459DF6-BC5D-4A82-9D6C-CC956DC6D065}"/>
    <cellStyle name="Linked Cell 45" xfId="4151" xr:uid="{B87056C9-447B-4C0B-8F66-EB993EA91C53}"/>
    <cellStyle name="Linked Cell 46" xfId="4152" xr:uid="{9D6E4761-A847-4218-8960-1F0EA66D7366}"/>
    <cellStyle name="Linked Cell 47" xfId="4153" xr:uid="{AC2E6D84-B3EC-4518-861D-342FEBDDED8D}"/>
    <cellStyle name="Linked Cell 48" xfId="4154" xr:uid="{7A8EB6AC-26E3-40DD-A2E8-26B88C0F1B8A}"/>
    <cellStyle name="Linked Cell 49" xfId="4155" xr:uid="{6A7D6A46-6878-4AA7-BC3E-5347A5CD3E0B}"/>
    <cellStyle name="Linked Cell 5" xfId="4156" xr:uid="{C2DDF607-4062-4A4B-B03A-ECFA4B9DBEA0}"/>
    <cellStyle name="Linked Cell 5 2" xfId="11513" xr:uid="{A1C43BF4-ADB3-465B-986C-4D900A871FC9}"/>
    <cellStyle name="Linked Cell 5 3" xfId="11514" xr:uid="{A6E2FE63-8A53-40C1-BD72-9CBDE9F2F422}"/>
    <cellStyle name="Linked Cell 5 4" xfId="7235" xr:uid="{A9D174F4-8F34-41F9-9CAC-C231A85DFC58}"/>
    <cellStyle name="Linked Cell 50" xfId="4157" xr:uid="{1EC0E4FA-D5BE-4FA2-AD5A-6269BCCC040C}"/>
    <cellStyle name="Linked Cell 51" xfId="4158" xr:uid="{25626740-743C-4402-8929-00FB190CD181}"/>
    <cellStyle name="Linked Cell 52" xfId="4159" xr:uid="{093638C2-9043-473C-826C-A33EC0B9EC1E}"/>
    <cellStyle name="Linked Cell 53" xfId="4160" xr:uid="{27F84CA6-A1A4-4D95-BEEF-14374DAF872B}"/>
    <cellStyle name="Linked Cell 54" xfId="4161" xr:uid="{B3CA863F-2D20-4DFA-B345-7FE88444A13C}"/>
    <cellStyle name="Linked Cell 55" xfId="4162" xr:uid="{6FD98234-1E82-47B0-AD97-A9FF4386B0E1}"/>
    <cellStyle name="Linked Cell 56" xfId="4163" xr:uid="{FAADE8CD-320D-4B72-B930-78A2A51B0A0E}"/>
    <cellStyle name="Linked Cell 57" xfId="4164" xr:uid="{0967EE3A-2385-477F-84F9-6E6C25E6D0CF}"/>
    <cellStyle name="Linked Cell 58" xfId="4165" xr:uid="{5B0BC387-A3A7-48A1-B36E-B20762AF35D0}"/>
    <cellStyle name="Linked Cell 59" xfId="4166" xr:uid="{8DB34F21-3DEF-44D3-BC5D-E115A6D5BAC3}"/>
    <cellStyle name="Linked Cell 6" xfId="4167" xr:uid="{232AD379-EA50-47F0-84E4-02D04DA19719}"/>
    <cellStyle name="Linked Cell 6 2" xfId="11515" xr:uid="{24FD7CF2-B488-4494-9C7A-3FAA9A1CF9E3}"/>
    <cellStyle name="Linked Cell 6 3" xfId="11516" xr:uid="{293BB7B2-8001-4381-A0A2-2819EDC3AC4E}"/>
    <cellStyle name="Linked Cell 6 4" xfId="7236" xr:uid="{AA50B484-B6C4-438A-9C4F-852870BD6CD7}"/>
    <cellStyle name="Linked Cell 60" xfId="4168" xr:uid="{15B8523C-89EC-46C8-AFAB-E367686DE9DC}"/>
    <cellStyle name="Linked Cell 61" xfId="4169" xr:uid="{85E1466B-7B71-4AE9-8CD5-A152F10BFD30}"/>
    <cellStyle name="Linked Cell 62" xfId="4170" xr:uid="{E331A5F1-A2D3-406D-AE0C-D3954AE0D808}"/>
    <cellStyle name="Linked Cell 63" xfId="4171" xr:uid="{EA6D7AE5-16C3-411E-8160-A48D55C64726}"/>
    <cellStyle name="Linked Cell 64" xfId="4172" xr:uid="{9ED2FAFB-3595-40A2-92F5-364CD6C99FB9}"/>
    <cellStyle name="Linked Cell 65" xfId="4173" xr:uid="{A5051E40-9B18-4B16-8D7D-B418A824B6D9}"/>
    <cellStyle name="Linked Cell 66" xfId="4174" xr:uid="{79771141-6ABD-4BCB-9A66-8EA65E8092B4}"/>
    <cellStyle name="Linked Cell 67" xfId="4175" xr:uid="{C051E4CF-4C17-4877-8C6D-E8B0142E6876}"/>
    <cellStyle name="Linked Cell 68" xfId="4176" xr:uid="{9693D8FE-E490-49A0-B16A-6754F7287EA8}"/>
    <cellStyle name="Linked Cell 69" xfId="4177" xr:uid="{8BD6BAA4-F7CA-47E3-834A-23FFD4940DB5}"/>
    <cellStyle name="Linked Cell 7" xfId="4178" xr:uid="{4F4300D8-596D-4153-B344-FC059D5D09DF}"/>
    <cellStyle name="Linked Cell 7 2" xfId="11517" xr:uid="{B26C2BA2-BF49-44E6-839F-96A33EF29322}"/>
    <cellStyle name="Linked Cell 7 3" xfId="11518" xr:uid="{39E2FCBE-2567-45CA-B3F4-7C0210900184}"/>
    <cellStyle name="Linked Cell 7 4" xfId="7237" xr:uid="{66DFDF46-84B1-48EF-BE80-E7948C210373}"/>
    <cellStyle name="Linked Cell 70" xfId="4179" xr:uid="{34F58F04-C3F6-455A-B536-E6B3155D6165}"/>
    <cellStyle name="Linked Cell 71" xfId="4180" xr:uid="{51DE5C42-7EB5-4FBF-AD25-23BE42B39FE9}"/>
    <cellStyle name="Linked Cell 72" xfId="4181" xr:uid="{661187F5-6DC6-44E0-85F9-2D2A4754E1F7}"/>
    <cellStyle name="Linked Cell 73" xfId="4182" xr:uid="{8D0A70B7-0B70-4E38-9F24-42ED36E3C783}"/>
    <cellStyle name="Linked Cell 74" xfId="4183" xr:uid="{CB836879-C192-4BB6-BEAD-EEF5BFD49EFA}"/>
    <cellStyle name="Linked Cell 75" xfId="4184" xr:uid="{7C0B4AE5-70B3-430C-A4DF-7E2218BFEF4B}"/>
    <cellStyle name="Linked Cell 76" xfId="4185" xr:uid="{B82B6427-B38B-4EBC-9F93-40B83DEAF84F}"/>
    <cellStyle name="Linked Cell 77" xfId="4186" xr:uid="{01CB953E-AA89-4F0F-B7C8-3E588FF817B0}"/>
    <cellStyle name="Linked Cell 78" xfId="4187" xr:uid="{427006D1-6B30-4944-84F0-3F8063D5168E}"/>
    <cellStyle name="Linked Cell 79" xfId="4188" xr:uid="{EB18ED4B-5652-4279-8D9E-C0249DC0F547}"/>
    <cellStyle name="Linked Cell 8" xfId="4189" xr:uid="{8C3222B4-D162-4869-B799-1954ED05D4AE}"/>
    <cellStyle name="Linked Cell 8 2" xfId="11519" xr:uid="{DB85E0F4-FC2C-43F7-A1F0-B72D6EB6B4C5}"/>
    <cellStyle name="Linked Cell 8 3" xfId="11520" xr:uid="{88992C88-7034-4E48-B8D8-571CC4968A62}"/>
    <cellStyle name="Linked Cell 8 4" xfId="7238" xr:uid="{B4D68ECC-0B2A-417E-AFAB-580A72A4E3DF}"/>
    <cellStyle name="Linked Cell 80" xfId="4190" xr:uid="{A1747060-7BE0-4C54-B2DC-7B9449BEB9BE}"/>
    <cellStyle name="Linked Cell 81" xfId="4191" xr:uid="{E32EE086-263F-4068-A9E8-36BF08BA626D}"/>
    <cellStyle name="Linked Cell 82" xfId="4192" xr:uid="{70BB63AE-B603-429B-AF7F-0983A8568B92}"/>
    <cellStyle name="Linked Cell 83" xfId="4193" xr:uid="{C5DEF6EC-3189-48D1-A3C4-088CEF2CEEB0}"/>
    <cellStyle name="Linked Cell 84" xfId="4194" xr:uid="{9C856150-F444-45A1-813D-C939CFF6D9DE}"/>
    <cellStyle name="Linked Cell 85" xfId="4195" xr:uid="{03C2453D-F483-4D32-A7D6-25E8AEF9FC42}"/>
    <cellStyle name="Linked Cell 86" xfId="4196" xr:uid="{D16033D7-3DF1-4CE6-906A-995729196D34}"/>
    <cellStyle name="Linked Cell 87" xfId="4197" xr:uid="{01893CEF-8491-4A13-94C0-CBF8F9AD6E1E}"/>
    <cellStyle name="Linked Cell 88" xfId="4198" xr:uid="{635AA0C3-1744-4F4F-A82F-CB731E2C118F}"/>
    <cellStyle name="Linked Cell 9" xfId="4199" xr:uid="{C9A410AF-C703-4E75-A129-6605B03B5CC9}"/>
    <cellStyle name="Linked Cell 9 2" xfId="11521" xr:uid="{E21BC63D-E253-4D94-9E80-9EB8DD9ABFB6}"/>
    <cellStyle name="Linked Cell 9 3" xfId="11522" xr:uid="{9EAB3A61-12E2-4ADE-81E8-16566195E6A8}"/>
    <cellStyle name="Linked Cell 9 4" xfId="7239" xr:uid="{50D9299A-B0B2-4CB7-9FB0-AA5B0DAF5D12}"/>
    <cellStyle name="Linked Cells" xfId="11523" xr:uid="{274652FC-0865-4C3E-9DEC-C916AF230FC7}"/>
    <cellStyle name="ll AWPs - RCSB-cw.xls]EE" xfId="11524" xr:uid="{E99CDDB6-69B8-48BC-A86D-723184056074}"/>
    <cellStyle name="ll AWPs - RCSB-cw.xls]EE 2" xfId="11525" xr:uid="{31B5C633-4348-4B3C-8877-7493CAE26677}"/>
    <cellStyle name="M" xfId="5380" xr:uid="{589318C5-C827-4E12-924B-0D700477A243}"/>
    <cellStyle name="merge" xfId="11526" xr:uid="{58198C27-F734-4F25-B6C8-EC51B1A565FC}"/>
    <cellStyle name="merge 2" xfId="11527" xr:uid="{934AE2CD-1B7F-4B5A-B789-CBE960927699}"/>
    <cellStyle name="merge_1a FND-InfoRqd-YA2010 - Brenda" xfId="11528" xr:uid="{DBCC23EF-139E-4DDB-8F3E-55EF569BCA7C}"/>
    <cellStyle name="Migliaia (0)" xfId="5381" xr:uid="{31DB0694-857D-4CAF-8DA4-C5FA83242877}"/>
    <cellStyle name="Milliers [0]_!!!GO" xfId="11529" xr:uid="{89656D3A-B378-4AA4-B2C3-2029D427FA63}"/>
    <cellStyle name="Milliers_!!!GO" xfId="11530" xr:uid="{B9F0B35A-DCE1-461B-88F2-4FB34F044849}"/>
    <cellStyle name="Model" xfId="559" xr:uid="{8A6B3F41-C67F-4BF9-B625-BA2646ED3EB5}"/>
    <cellStyle name="Model 2" xfId="560" xr:uid="{B6C0E0DC-C56B-4209-B8F2-6E672A70F73B}"/>
    <cellStyle name="Model 2 2" xfId="11531" xr:uid="{85F484F7-C784-4F70-96DB-23F99BE6C895}"/>
    <cellStyle name="Model 2 3" xfId="11532" xr:uid="{73430754-FDE9-48A4-94DE-2A5EA8166049}"/>
    <cellStyle name="Model 3" xfId="561" xr:uid="{351AAA03-C3AA-4995-A60B-D82F95D6495D}"/>
    <cellStyle name="Model 3 2" xfId="11533" xr:uid="{6537AC36-0F73-4915-B791-65F78CFB05D1}"/>
    <cellStyle name="Model 3 3" xfId="11534" xr:uid="{354FE0E6-D168-4C02-B800-7C93AE16C308}"/>
    <cellStyle name="Model 4" xfId="562" xr:uid="{C44BCE0C-6115-4925-BF5E-60C1BD00323D}"/>
    <cellStyle name="Model 4 2" xfId="11535" xr:uid="{1B4AB9BD-53FE-48CD-9FFB-A6F0ED927600}"/>
    <cellStyle name="Model 4 3" xfId="11536" xr:uid="{DF4C4725-1406-4B52-91D4-3302D7F5B2EA}"/>
    <cellStyle name="Model 5" xfId="11537" xr:uid="{DD45FD10-C24D-4BE6-A7B0-0BCD702316E6}"/>
    <cellStyle name="Model 6" xfId="5912" xr:uid="{AD13D13D-5902-4756-A7BB-B1F6AC8677A9}"/>
    <cellStyle name="Model 7" xfId="5382" xr:uid="{8B314DC4-B148-4CFE-BD0A-7F67C51CFFA2}"/>
    <cellStyle name="Mon?taire [0]_laroux" xfId="5383" xr:uid="{195A1F8C-4CCC-4C37-883A-DD1B8564180D}"/>
    <cellStyle name="Mon?taire_laroux" xfId="5384" xr:uid="{E693EEA2-0785-4C6F-BB67-D83CF8279E94}"/>
    <cellStyle name="Monetaire [0]_!!!GO" xfId="11538" xr:uid="{198F7621-18EE-47DC-B52D-3FB9B1DD0EFE}"/>
    <cellStyle name="Monétaire [0]_AR1194" xfId="11539" xr:uid="{5BE02138-34A5-4B9A-905F-4F6B5B7AB1D7}"/>
    <cellStyle name="Monetaire_!!!GO" xfId="11540" xr:uid="{589FA7DF-2C42-4FE3-8787-9EED9B4B123F}"/>
    <cellStyle name="Monétaire_AR1194" xfId="11541" xr:uid="{ED986110-99B3-432E-9425-DA38A8214131}"/>
    <cellStyle name="Mon้taire [0]_Performance" xfId="7240" xr:uid="{D155D68C-5A12-4E39-BED8-5599C8C4B08B}"/>
    <cellStyle name="Mon้taire_Performance" xfId="7241" xr:uid="{D0949B09-E0E4-44BB-B034-A91350FC1C3E}"/>
    <cellStyle name="Multiple" xfId="11542" xr:uid="{61CD495C-F00E-4D7D-926E-8E067B8039A0}"/>
    <cellStyle name="n" xfId="563" xr:uid="{C89167B4-E8AD-4985-B219-87B3616E2315}"/>
    <cellStyle name="ƞ" xfId="11543" xr:uid="{3E5E6D52-083B-40AD-B9EA-B28A86BDE40B}"/>
    <cellStyle name="n 2" xfId="564" xr:uid="{98C25A47-C66F-45F6-BF41-178FE1431197}"/>
    <cellStyle name="ƞ 2" xfId="11544" xr:uid="{A2C32EA3-C01F-499C-91D3-97D3FC3C815D}"/>
    <cellStyle name="n 2 2" xfId="11545" xr:uid="{232FAF0C-C9E6-4AD4-9FEF-2898486E761C}"/>
    <cellStyle name="n 2 3" xfId="11546" xr:uid="{A71CDAE0-1EE0-4B8C-93AE-FC9055706A07}"/>
    <cellStyle name="n 3" xfId="565" xr:uid="{7D1BA75F-C755-408D-B59A-C9E5D2EBDBCD}"/>
    <cellStyle name="n 3 2" xfId="11547" xr:uid="{B8BEC3E8-47C4-4562-880F-8BA61445C437}"/>
    <cellStyle name="n 3 3" xfId="11548" xr:uid="{2F0617C6-C5C2-421A-A4E5-15E0CFAF78E7}"/>
    <cellStyle name="n 4" xfId="566" xr:uid="{1D204A7A-F4E7-4CD0-ABE0-D2D8E96144DB}"/>
    <cellStyle name="n 4 2" xfId="11549" xr:uid="{541460F0-7164-454F-B58C-A6166D4EA01F}"/>
    <cellStyle name="n 4 3" xfId="11550" xr:uid="{5DD5F2CB-6B12-4E70-9642-A358BD1F39DD}"/>
    <cellStyle name="n 5" xfId="11551" xr:uid="{A5A223F2-FB3B-4CB0-9768-6B2BC5913BB7}"/>
    <cellStyle name="n_ADF55-03" xfId="567" xr:uid="{D9B18737-1386-4A5F-BE82-30BFDDE7D68E}"/>
    <cellStyle name="n_ADF55-03 2" xfId="11552" xr:uid="{CEAB19BD-9473-415D-88FE-FD86694338A4}"/>
    <cellStyle name="n_ADF55-03 2 2" xfId="11553" xr:uid="{B4F52A9B-B869-42EE-AA4D-6E7F4D2FF6BB}"/>
    <cellStyle name="n_ADF55-03 3" xfId="11554" xr:uid="{EB767C0B-A58F-4A0F-8AC9-CC42AEB02C31}"/>
    <cellStyle name="n_ADF55-06" xfId="568" xr:uid="{6DA8C3BB-3730-4C3F-A88B-34D7D30D3109}"/>
    <cellStyle name="n_ADF55-06 2" xfId="11555" xr:uid="{D7012548-B2A9-448C-BD4E-9C61172F0CCD}"/>
    <cellStyle name="n_ADF55-06 3" xfId="11556" xr:uid="{DC1BC947-C94E-49F5-B0E9-A89A6839FD0D}"/>
    <cellStyle name="n_Adf55-Q01 (26_6_55) Revise ANS" xfId="569" xr:uid="{55668D05-0E41-43B2-99D2-860D4FED26F1}"/>
    <cellStyle name="n_Adf55-Q01 (26_6_55) Revise ANS 2" xfId="6202" xr:uid="{38DC8762-4FD5-43BB-9F79-35F1D5F4DF5A}"/>
    <cellStyle name="n_Adf55-Q01 (26_6_55) Revise ANS 3" xfId="11557" xr:uid="{2F817532-31FE-4240-B56E-D1EBEE1B3044}"/>
    <cellStyle name="n_ADFระหว่างกัน Q2'55 (17-7-55)" xfId="570" xr:uid="{0B1537E6-5F38-48EB-A874-CFD48465074F}"/>
    <cellStyle name="n_ADFระหว่างกัน Q2'55 (17-7-55) 2" xfId="11558" xr:uid="{5D0D83E7-3602-4B0F-B054-AB6334142A96}"/>
    <cellStyle name="n_ADFระหว่างกัน Q2'55 (17-7-55) 3" xfId="11559" xr:uid="{AEE686A5-CD0E-4302-AEAF-3D35B8C7CBA8}"/>
    <cellStyle name="n_Bgt10_0210" xfId="7242" xr:uid="{08746CFC-DE49-4B65-9EEA-5622276F4A46}"/>
    <cellStyle name="n_Bgt10_0210 2" xfId="11560" xr:uid="{63810426-B572-4973-B461-5B9D32682492}"/>
    <cellStyle name="n_Bgt10_0210 3" xfId="11561" xr:uid="{E28CA9ED-99D1-4AD4-81BD-15FCA8D87564}"/>
    <cellStyle name="n_Book1" xfId="7243" xr:uid="{2B49F301-95BE-4DF5-9E6B-6CBCBA3632AD}"/>
    <cellStyle name="n_Book1 2" xfId="11562" xr:uid="{3D4AEF7E-0AC3-4A8C-819B-7CDEEE6D8CCD}"/>
    <cellStyle name="n_Book1 3" xfId="11563" xr:uid="{B35869C3-9056-4DCD-8AD5-A4B5541D5705}"/>
    <cellStyle name="n_Commission 2010_to Audit (3-3-54) ANS" xfId="571" xr:uid="{B65904A8-D7B0-4E02-BE6C-0A165DE52FDA}"/>
    <cellStyle name="n_Commission 2010_to Audit (3-3-54) ANS 2" xfId="6203" xr:uid="{C9F117E8-F23D-482E-9AB2-35F8825A765D}"/>
    <cellStyle name="n_Commission 2010_to Audit (3-3-54) ANS 2 2" xfId="11564" xr:uid="{D1A224B7-3811-4695-84AE-BE3D0648565C}"/>
    <cellStyle name="n_Commission 2010_to Audit (3-3-54) ANS 3" xfId="11565" xr:uid="{4164B151-E52B-479F-A871-BCEED7DE2461}"/>
    <cellStyle name="n_Depre54 (11-5-55) รวมเครื่องจักร Revise ANS" xfId="572" xr:uid="{F7DFBE8F-B52D-4968-8A1C-4D83EEF56AEB}"/>
    <cellStyle name="n_Depre54 (11-5-55) รวมเครื่องจักร Revise ANS 2" xfId="4792" xr:uid="{9D2D0708-EDC8-4CA7-A4A0-D4A7A5C74481}"/>
    <cellStyle name="n_Depre54 (11-5-55) รวมเครื่องจักร Revise ANS 2 2" xfId="11566" xr:uid="{907C268A-8622-49D6-9903-35DD4C00517A}"/>
    <cellStyle name="n_Depre54 (11-5-55) รวมเครื่องจักร Revise ANS 3" xfId="4948" xr:uid="{1742D5CB-B0A9-4311-87A5-D61B1FFE200D}"/>
    <cellStyle name="n_Depre54 (11-5-55) รวมเครื่องจักร Revise ANS 3 2" xfId="11567" xr:uid="{D38B4B23-D8AB-43BA-BB66-8E55DCE969AC}"/>
    <cellStyle name="n_Depre54 (11-5-55) รวมเครื่องจักร Revise ANS 4" xfId="4920" xr:uid="{2619B919-F2E8-4D19-AB16-58807242A6E3}"/>
    <cellStyle name="n_Depre54-12 (22-12-54) KS" xfId="573" xr:uid="{708E15BE-0CB9-46CB-967E-09EA25154667}"/>
    <cellStyle name="n_Depre54-12 (22-12-54) KS 2" xfId="4793" xr:uid="{4C01014E-9939-4241-861B-73B583ABBBDA}"/>
    <cellStyle name="n_Depre54-12 (22-12-54) KS 2 2" xfId="11568" xr:uid="{D9ADEF9C-1B76-400A-8FE8-D25D5DC93B99}"/>
    <cellStyle name="n_Depre54-12 (22-12-54) KS 3" xfId="4949" xr:uid="{DB8CEC2A-7A4C-41CF-A640-23E1BE9C33E6}"/>
    <cellStyle name="n_Depre54-12 (22-12-54) KS 3 2" xfId="11569" xr:uid="{1765B37E-EDB3-4360-A55E-642F7ADC865B}"/>
    <cellStyle name="n_Depre54-12 (22-12-54) KS 4" xfId="4919" xr:uid="{ECFDB235-3C06-4D57-9E20-DB7AF6C3ED18}"/>
    <cellStyle name="n_finadf50-09-Revise(6-11-50)-KS" xfId="7244" xr:uid="{52ED3E17-69A7-45CC-91A3-2044DDC85547}"/>
    <cellStyle name="n_finadf50-09-Revise(6-11-50)-KS 2" xfId="11570" xr:uid="{CC28D8B8-30AB-4E53-BB44-A2B4016D0791}"/>
    <cellStyle name="n_finadf50-09-Revise(6-11-50)-KS 3" xfId="11571" xr:uid="{2C3F4AF1-E06D-4262-AD65-653A6FFEC0B9}"/>
    <cellStyle name="n_finadf52-03 (20-4-52)-1" xfId="574" xr:uid="{E59C9C86-98F6-4042-8B5E-E8721986EABC}"/>
    <cellStyle name="n_finadf52-03 (20-4-52)-1 2" xfId="575" xr:uid="{91C5E101-FB3A-4583-876C-1C7492F4099A}"/>
    <cellStyle name="n_finadf52-03 (20-4-52)-1 2 2" xfId="11572" xr:uid="{15C24F19-0451-4C3F-97AC-D25EFBDF18EA}"/>
    <cellStyle name="n_finadf52-03 (20-4-52)-1 2 3" xfId="11573" xr:uid="{D47C1686-8017-42F6-A347-6D5ED23C912B}"/>
    <cellStyle name="n_finadf52-03 (20-4-52)-1 3" xfId="576" xr:uid="{2AD1309F-90C0-4E89-860C-F71AC56FFAF1}"/>
    <cellStyle name="n_finadf52-03 (20-4-52)-1 3 2" xfId="11574" xr:uid="{E38CA5BF-2CC9-4CC2-9C12-1E4578C64397}"/>
    <cellStyle name="n_finadf52-03 (20-4-52)-1 3 3" xfId="11575" xr:uid="{60105AEE-8466-4241-AE02-407D1E0DCB10}"/>
    <cellStyle name="n_finadf52-03 (20-4-52)-1 4" xfId="577" xr:uid="{66D11191-4054-44F7-B216-7CB2A55A106D}"/>
    <cellStyle name="n_finadf52-03 (20-4-52)-1 4 2" xfId="11576" xr:uid="{1B966E07-2FAD-4EFA-9FAC-4185F8B17C24}"/>
    <cellStyle name="n_finadf52-03 (20-4-52)-1 4 3" xfId="11577" xr:uid="{31157FDA-3A88-4999-8EF1-3F78190F7E80}"/>
    <cellStyle name="n_finadf52-03 (20-4-52)-1 5" xfId="11578" xr:uid="{D6D8A8F7-A772-4D45-9E27-C0EAC5EB7534}"/>
    <cellStyle name="n_finadf52-03 (20-4-52)-1 6" xfId="11579" xr:uid="{65CCDB9A-E2FC-47F6-B626-37AA4DD8A2C0}"/>
    <cellStyle name="n_finadf52-03 (20-4-52)-1_Book1" xfId="7245" xr:uid="{433276D8-18F6-453E-B5CE-FEF3A0C796AC}"/>
    <cellStyle name="n_finadf52-03 (20-4-52)-1_Book1 2" xfId="11580" xr:uid="{04135509-2CF7-4085-BBD8-9B60B014CCD7}"/>
    <cellStyle name="n_finadf52-03 (20-4-52)-1_Book1 3" xfId="11581" xr:uid="{685F25DE-2DBB-4E5F-80FC-82C6540CCE0F}"/>
    <cellStyle name="n_finadf52-03 (20-4-52)-1_Depre54 (11-5-55) รวมเครื่องจักร Revise ANS" xfId="578" xr:uid="{DBCE3C97-3DC6-4DE2-A378-10E7494531B8}"/>
    <cellStyle name="n_finadf52-03 (20-4-52)-1_Depre54 (11-5-55) รวมเครื่องจักร Revise ANS 2" xfId="4794" xr:uid="{9887FAB2-25DB-4179-B928-54600FFB6FF0}"/>
    <cellStyle name="n_finadf52-03 (20-4-52)-1_Depre54 (11-5-55) รวมเครื่องจักร Revise ANS 2 2" xfId="11582" xr:uid="{B17161D2-0F40-4F8C-A7DD-AAFE89F2755C}"/>
    <cellStyle name="n_finadf52-03 (20-4-52)-1_Depre54 (11-5-55) รวมเครื่องจักร Revise ANS 3" xfId="4950" xr:uid="{5B3E83AB-7EB8-4789-B4B0-8E5E7070B03A}"/>
    <cellStyle name="n_finadf52-03 (20-4-52)-1_Depre54 (11-5-55) รวมเครื่องจักร Revise ANS 3 2" xfId="11583" xr:uid="{0DF9CE8F-866D-4AB0-9C29-DC5E02A0B2B1}"/>
    <cellStyle name="n_finadf52-03 (20-4-52)-1_Depre54 (11-5-55) รวมเครื่องจักร Revise ANS 4" xfId="4918" xr:uid="{D9660C5A-7D7A-426A-BCCC-9374448C73C9}"/>
    <cellStyle name="n_finadf52-03 (20-4-52)-1_Depre54-12 (22-12-54) KS" xfId="579" xr:uid="{39B8B28E-B1FC-4AF4-9702-47A5B5F89486}"/>
    <cellStyle name="n_finadf52-03 (20-4-52)-1_Depre54-12 (22-12-54) KS 2" xfId="4795" xr:uid="{26B84E20-2184-46E7-867D-5E6B2D17EE32}"/>
    <cellStyle name="n_finadf52-03 (20-4-52)-1_Depre54-12 (22-12-54) KS 2 2" xfId="11584" xr:uid="{6BF49FFF-D674-4112-9306-D940F1B0AB0E}"/>
    <cellStyle name="n_finadf52-03 (20-4-52)-1_Depre54-12 (22-12-54) KS 3" xfId="4951" xr:uid="{950EE1BE-3E67-4A8D-A5CB-5061F16ECDAA}"/>
    <cellStyle name="n_finadf52-03 (20-4-52)-1_Depre54-12 (22-12-54) KS 3 2" xfId="11585" xr:uid="{644E5483-02EE-4B2B-9744-78D49F19DCC5}"/>
    <cellStyle name="n_finadf52-03 (20-4-52)-1_Depre54-12 (22-12-54) KS 4" xfId="4917" xr:uid="{514B1301-1164-4ED9-BF56-4823D2360364}"/>
    <cellStyle name="n_finadf52-03 (20-4-52)-1_finadf54-09 (26_9_54) KS Revise 1" xfId="7246" xr:uid="{77668C08-C17E-4CCA-84F5-E708339A1EFD}"/>
    <cellStyle name="n_finadf52-03 (20-4-52)-1_finadf54-09 (26_9_54) KS Revise 1 2" xfId="11586" xr:uid="{E4495137-00EC-4DDB-B56F-C5A0CB592E34}"/>
    <cellStyle name="n_finadf52-03 (20-4-52)-1_finadf54-09 (26_9_54) KS Revise 1 3" xfId="11587" xr:uid="{389A1152-91B6-4115-B354-0B8CFBCBB0BB}"/>
    <cellStyle name="n_finadf52-03 (20-4-52)-1_finadf54-12 (15_2_55) KS Revise 6" xfId="7247" xr:uid="{FDBA95F4-FD9D-4F70-A52F-F99509804350}"/>
    <cellStyle name="n_finadf52-03 (20-4-52)-1_finadf54-12 (15_2_55) KS Revise 6 2" xfId="11588" xr:uid="{8F82DB0B-B4B4-4615-A30C-B652C9E9A707}"/>
    <cellStyle name="n_finadf52-03 (20-4-52)-1_finadf54-12 (15_2_55) KS Revise 6 3" xfId="11589" xr:uid="{8304F791-77EC-47E3-AF1D-86FC47EACB70}"/>
    <cellStyle name="n_finadf52-03 (20-4-52)-1_Sheet2" xfId="4796" xr:uid="{201281A8-8227-42F1-B911-AD9C3071CF17}"/>
    <cellStyle name="n_finadf52-03 (20-4-52)-1_Sheet2 2" xfId="4797" xr:uid="{A083FF0A-FFEE-4FA2-818C-F06164C030C8}"/>
    <cellStyle name="n_finadf52-03 (20-4-52)-1_Sheet3" xfId="4798" xr:uid="{F6CE8C35-EB7B-4AAC-928F-9C27C6D61B24}"/>
    <cellStyle name="n_finadf52-03 (20-4-52)-1_Sheet3 2" xfId="4799" xr:uid="{2E4455D0-84D8-4A6B-AC21-85585556EDB9}"/>
    <cellStyle name="n_finadf52-03 (20-4-52)-1_เครื่องจักร Revise ANS (15-5-55)" xfId="580" xr:uid="{6D0E3FE1-00F3-495D-9A96-4D1D0390A0FC}"/>
    <cellStyle name="n_finadf52-03 (20-4-52)-1_เครื่องจักร Revise ANS (15-5-55) 2" xfId="11590" xr:uid="{251EE714-3EE2-4615-959E-4A48578E6F7D}"/>
    <cellStyle name="n_finadf52-03 (20-4-52)-1_เครื่องจักร Revise ANS (15-5-55) 3" xfId="11591" xr:uid="{B5F72422-1ADC-475C-8CD7-BD04E4048511}"/>
    <cellStyle name="n_finadf52-03 (20-4-52)-1_เปรียบเทียบที่ดินและอาคาร ADF_ผู้สอบบัญชี" xfId="581" xr:uid="{F92BDB85-FADC-4676-A976-D688342369A5}"/>
    <cellStyle name="n_finadf52-03 (20-4-52)-1_เปรียบเทียบที่ดินและอาคาร ADF_ผู้สอบบัญชี 2" xfId="11592" xr:uid="{F75984D7-8054-42E9-AE8B-A0B2576932D9}"/>
    <cellStyle name="n_finadf52-03 (20-4-52)-1_เปรียบเทียบที่ดินและอาคาร ADF_ผู้สอบบัญชี 3" xfId="11593" xr:uid="{AA2FEC9E-4724-4E96-8DB7-E8A302DE5D62}"/>
    <cellStyle name="n_finadf52-11 (18-12-09)-Mail" xfId="7248" xr:uid="{0FEEF269-1982-45A6-8AD7-92EBC65EBAC1}"/>
    <cellStyle name="n_finadf52-11 (18-12-09)-Mail 2" xfId="11594" xr:uid="{CB66D9E6-954A-403E-925C-B892529BBA4B}"/>
    <cellStyle name="n_finadf52-11 (18-12-09)-Mail 3" xfId="11595" xr:uid="{9DF35E11-7734-44F0-A4FC-0DC4F6C1A5B8}"/>
    <cellStyle name="n_finadf54-09 (26_9_54) KS Revise 1" xfId="7249" xr:uid="{99F9B098-F07E-4424-BB8A-ED7BED0992C5}"/>
    <cellStyle name="n_finadf54-09 (26_9_54) KS Revise 1 2" xfId="11596" xr:uid="{C243D855-4F43-4867-8575-85960BE0C3BB}"/>
    <cellStyle name="n_finadf54-09 (26_9_54) KS Revise 1 3" xfId="11597" xr:uid="{25239AF3-BF7A-44EC-97A7-4F65203B5170}"/>
    <cellStyle name="n_finadf54-12 (15_2_55) KS Revise 6" xfId="7250" xr:uid="{FBBD1827-6453-45D6-8966-79CB88C839F5}"/>
    <cellStyle name="n_finadf54-12 (15_2_55) KS Revise 6 2" xfId="11598" xr:uid="{5CC863BE-33EC-4D1A-8FE8-80B6F8CD833B}"/>
    <cellStyle name="n_finadf54-12 (15_2_55) KS Revise 6 3" xfId="11599" xr:uid="{282D638A-F309-4F54-B26A-386C16D3B9D2}"/>
    <cellStyle name="n_Sheet2" xfId="4800" xr:uid="{3312EC92-0813-46A9-A787-C63CB13C6EA0}"/>
    <cellStyle name="n_Sheet2 2" xfId="4801" xr:uid="{447C1395-EAD1-4182-A249-C4B07E0DEF35}"/>
    <cellStyle name="n_Sheet3" xfId="4802" xr:uid="{483504D8-17E5-4127-AB99-221E276A4A9A}"/>
    <cellStyle name="n_Sheet3 2" xfId="4803" xr:uid="{AFBD573F-1FF3-4090-9028-D69D1DD36654}"/>
    <cellStyle name="n_เครื่องจักร Revise ANS (15-5-55)" xfId="584" xr:uid="{9A10B47A-DB8C-4561-8105-C8C8BAB1C1CC}"/>
    <cellStyle name="n_เครื่องจักร Revise ANS (15-5-55) 2" xfId="11600" xr:uid="{A3223F01-B3B9-48C0-B08B-A4282F284F26}"/>
    <cellStyle name="n_เครื่องจักร Revise ANS (15-5-55) 3" xfId="11601" xr:uid="{22DF95EC-8385-4557-878D-ED1D750E0C34}"/>
    <cellStyle name="n_เปรียบเทียบที่ดินและอาคาร ADF_ผู้สอบบัญชี" xfId="585" xr:uid="{A6C57CE1-439B-4DCE-9E30-0269FA56CFA3}"/>
    <cellStyle name="n_เปรียบเทียบที่ดินและอาคาร ADF_ผู้สอบบัญชี 2" xfId="11602" xr:uid="{ED881349-C89A-4150-84DC-52BEC45435D4}"/>
    <cellStyle name="n_เปรียบเทียบที่ดินและอาคาร ADF_ผู้สอบบัญชี 3" xfId="11603" xr:uid="{3BA3C6DD-3AB3-4A46-9BFB-69CE85529526}"/>
    <cellStyle name="n_กระทบยอด ภพ.30 ปี 55 (19_6_55)" xfId="582" xr:uid="{A40EEF75-774E-4283-814F-9113C2E74875}"/>
    <cellStyle name="n_กระทบยอด ภพ.30 ปี 55 (19_6_55) 2" xfId="6204" xr:uid="{F78FD83A-574E-4832-9DC1-265C9C99FA97}"/>
    <cellStyle name="n_กระทบยอด ภพ.30 ปี 55 (19_6_55) 3" xfId="11604" xr:uid="{AA6E279F-F4E4-4F5C-B1D3-333FDC8A34EE}"/>
    <cellStyle name="n_กระทบยอด ภพ.30 ปี 55 Q2'55 (26_6_55)" xfId="583" xr:uid="{0035210E-B01B-47A3-9FEA-925167221447}"/>
    <cellStyle name="n_กระทบยอด ภพ.30 ปี 55 Q2'55 (26_6_55) 2" xfId="11605" xr:uid="{02A3AD48-69D9-4FDB-98A5-013FD9CC2AA2}"/>
    <cellStyle name="n_กระทบยอด ภพ.30 ปี 55 Q2'55 (26_6_55) 3" xfId="11606" xr:uid="{8FD50626-40B0-4E8F-AC5B-E360998CA7CF}"/>
    <cellStyle name="Neutral 10" xfId="4200" xr:uid="{49A74ACF-56C2-4CDB-89EB-495D63FD1444}"/>
    <cellStyle name="Neutral 10 2" xfId="11607" xr:uid="{E2B4084B-D0B2-42D5-9F06-074430A3150F}"/>
    <cellStyle name="Neutral 10 3" xfId="11608" xr:uid="{0FCBF9ED-2CFA-4594-ADAC-332B4A6B2D0F}"/>
    <cellStyle name="Neutral 10 4" xfId="7251" xr:uid="{6E75CA65-3073-4BE3-931A-5DF7F53A0AAA}"/>
    <cellStyle name="Neutral 11" xfId="4201" xr:uid="{756C7882-73C8-4380-B5DD-AE16FFA82E74}"/>
    <cellStyle name="Neutral 11 2" xfId="11609" xr:uid="{225813E4-2801-473C-9F51-3ACA56CDEECE}"/>
    <cellStyle name="Neutral 11 3" xfId="11610" xr:uid="{08DCB305-9E23-45D2-A4F3-D360600BFB33}"/>
    <cellStyle name="Neutral 11 4" xfId="7252" xr:uid="{34888B7F-6E4E-40B0-8C9F-974492469EC0}"/>
    <cellStyle name="Neutral 12" xfId="4202" xr:uid="{D9399389-B48D-4E93-BB97-C3D8E5F1E658}"/>
    <cellStyle name="Neutral 12 2" xfId="11611" xr:uid="{55DB542A-6E94-4C8A-977D-2F3DBF2A120F}"/>
    <cellStyle name="Neutral 12 3" xfId="11612" xr:uid="{60842D96-CF3E-48B0-A19A-B7E355626C4B}"/>
    <cellStyle name="Neutral 12 4" xfId="7253" xr:uid="{CE096EFE-150E-4D00-910C-E15E97D3A7CA}"/>
    <cellStyle name="Neutral 13" xfId="4203" xr:uid="{BF0A3F23-C394-44EE-872E-AA8DF4BB2A34}"/>
    <cellStyle name="Neutral 13 2" xfId="11613" xr:uid="{B5842914-5975-404B-97C9-95143288B5D9}"/>
    <cellStyle name="Neutral 13 3" xfId="11614" xr:uid="{7749368C-6A97-4186-AD64-F9FBEAEC65BC}"/>
    <cellStyle name="Neutral 13 4" xfId="7254" xr:uid="{AD4BDC7E-8DA2-4AC3-8F86-DCBA72E52DB0}"/>
    <cellStyle name="Neutral 14" xfId="4204" xr:uid="{08776237-9010-4776-B999-8173B22A70AE}"/>
    <cellStyle name="Neutral 14 2" xfId="11615" xr:uid="{605C0B7D-0DAF-4328-956A-B5B53C3ACA28}"/>
    <cellStyle name="Neutral 14 3" xfId="11616" xr:uid="{A27D8811-318C-42D2-AB3A-12A9CBE7307D}"/>
    <cellStyle name="Neutral 14 4" xfId="7255" xr:uid="{1396CDC9-EC38-49BD-8666-36C194D0F6BF}"/>
    <cellStyle name="Neutral 15" xfId="4205" xr:uid="{5605AB51-6D23-45B3-AD38-4891D91E59C2}"/>
    <cellStyle name="Neutral 15 2" xfId="11617" xr:uid="{17D206F0-7D75-4AB9-97AF-74569AF8F35B}"/>
    <cellStyle name="Neutral 15 3" xfId="11618" xr:uid="{0BAEF8FD-1187-41E5-86BC-69F4064994FD}"/>
    <cellStyle name="Neutral 15 4" xfId="7256" xr:uid="{BE8A69AE-7577-4EBF-BC0D-85846E260881}"/>
    <cellStyle name="Neutral 16" xfId="4206" xr:uid="{C7E00258-736B-42FD-B522-9BA00073A6AE}"/>
    <cellStyle name="Neutral 16 2" xfId="11619" xr:uid="{556CC12D-0099-4B1B-B291-74D0C7C9A168}"/>
    <cellStyle name="Neutral 16 3" xfId="11620" xr:uid="{8AEB22D5-97BD-4AA4-96EF-7C61D614E607}"/>
    <cellStyle name="Neutral 16 4" xfId="7257" xr:uid="{0D4B4C0F-EA6D-48AD-BBE9-FD321C4813AF}"/>
    <cellStyle name="Neutral 17" xfId="4207" xr:uid="{DB365FB5-309B-4E43-A6FE-583CF375D99A}"/>
    <cellStyle name="Neutral 17 2" xfId="11621" xr:uid="{63132A7F-CCC3-4622-8C2E-15B86DAF5B81}"/>
    <cellStyle name="Neutral 17 3" xfId="11622" xr:uid="{FA781046-C546-477A-837B-74124980E00D}"/>
    <cellStyle name="Neutral 17 4" xfId="7258" xr:uid="{5653F5AD-DEA1-4959-BC1C-768BC2975711}"/>
    <cellStyle name="Neutral 18" xfId="4208" xr:uid="{A060B9DD-C75D-4CBC-9F77-94C7BEF1C77F}"/>
    <cellStyle name="Neutral 18 2" xfId="11623" xr:uid="{78A24503-90FC-4F44-864C-148C6E08D951}"/>
    <cellStyle name="Neutral 18 3" xfId="11624" xr:uid="{1540AC24-87A7-42E0-BAC9-DDA8166312A0}"/>
    <cellStyle name="Neutral 19" xfId="4209" xr:uid="{F0012D40-88A1-4AFA-8204-A2FC82AADB91}"/>
    <cellStyle name="Neutral 19 2" xfId="6551" xr:uid="{A5510A7D-11E6-4413-92F4-DDC59F6C3437}"/>
    <cellStyle name="Neutral 2" xfId="1439" xr:uid="{D58357FF-536D-4DE4-8402-E40CF379ABC6}"/>
    <cellStyle name="Neutral 2 2" xfId="4804" xr:uid="{1B92CBDA-E400-4A2B-97B7-063813DD23BD}"/>
    <cellStyle name="Neutral 2 2 2" xfId="13448" xr:uid="{9D784EC4-D503-42BF-B524-DA87E3C0F4A3}"/>
    <cellStyle name="Neutral 2 2 3" xfId="11625" xr:uid="{6A86CC69-2451-4790-ABAF-5457F3C6EAB7}"/>
    <cellStyle name="Neutral 2 3" xfId="11626" xr:uid="{910808BE-22B1-4541-8AD0-44C1ECCF4756}"/>
    <cellStyle name="Neutral 2 4" xfId="5385" xr:uid="{B317C252-E683-482F-909C-585F8EA9C05C}"/>
    <cellStyle name="Neutral 2 5" xfId="13423" xr:uid="{052AEE1C-ACBB-44D7-ACEB-9EAC5694792D}"/>
    <cellStyle name="Neutral 20" xfId="4210" xr:uid="{EB4E0B9D-5AC5-47DF-8208-1E4BC30D4260}"/>
    <cellStyle name="Neutral 20 2" xfId="5913" xr:uid="{4539B5B8-EF30-41C3-ACB9-B15868556F61}"/>
    <cellStyle name="Neutral 21" xfId="4211" xr:uid="{6A3B7D1E-7C64-466E-8260-BDEF77DAA1D6}"/>
    <cellStyle name="Neutral 22" xfId="4212" xr:uid="{0866FE33-6AF4-4177-BD3D-00B13CFAA11B}"/>
    <cellStyle name="Neutral 23" xfId="4213" xr:uid="{93FAA8B7-1EAF-457F-8182-2A53E7C3115C}"/>
    <cellStyle name="Neutral 24" xfId="4214" xr:uid="{5E5A80D5-B06B-4CA3-86AC-C56352160941}"/>
    <cellStyle name="Neutral 25" xfId="4215" xr:uid="{F69535F8-B1C9-4A8B-BDC8-5F845EA330A7}"/>
    <cellStyle name="Neutral 26" xfId="4216" xr:uid="{9C405D8A-814C-455B-805E-B2E00024DFC3}"/>
    <cellStyle name="Neutral 27" xfId="4217" xr:uid="{6AB0BF29-BC73-4D34-A849-E5BCFCAF22C6}"/>
    <cellStyle name="Neutral 28" xfId="4218" xr:uid="{1975C760-23AC-4DE8-A17A-B9116581CF20}"/>
    <cellStyle name="Neutral 29" xfId="4219" xr:uid="{7C4493AD-6AC9-4005-8AAF-031886576D31}"/>
    <cellStyle name="Neutral 3" xfId="4220" xr:uid="{90EED6A9-3A50-4765-B4AC-3965DFABB4BA}"/>
    <cellStyle name="Neutral 3 2" xfId="4952" xr:uid="{118788E4-5D33-46EE-B1E5-4845124CFF15}"/>
    <cellStyle name="Neutral 3 2 2" xfId="11627" xr:uid="{18FF2270-EAF8-43AA-BE16-21F4C9CADE87}"/>
    <cellStyle name="Neutral 3 3" xfId="11628" xr:uid="{5B9D814D-EDC4-4CCA-A3F2-7F0FE5B162F3}"/>
    <cellStyle name="Neutral 3 4" xfId="7259" xr:uid="{CA3F24D8-7E45-4B2B-B89C-FB34E1E1C977}"/>
    <cellStyle name="Neutral 30" xfId="4221" xr:uid="{6AA945B1-BC88-40E2-962A-BA9412D45A54}"/>
    <cellStyle name="Neutral 31" xfId="4222" xr:uid="{BE7C9E2B-1EA6-4073-B4CA-25FE6E4A8CB5}"/>
    <cellStyle name="Neutral 32" xfId="4223" xr:uid="{BE6E7516-ED11-47C2-BCC0-68F34CD89954}"/>
    <cellStyle name="Neutral 33" xfId="4224" xr:uid="{C68B6A22-4E44-4A66-89CD-6065AE6DF2F2}"/>
    <cellStyle name="Neutral 34" xfId="4225" xr:uid="{559471B9-2483-40C7-B726-5048DDAFA757}"/>
    <cellStyle name="Neutral 35" xfId="4226" xr:uid="{D214A321-DFFC-4FD0-B424-073FCBED7E69}"/>
    <cellStyle name="Neutral 36" xfId="4227" xr:uid="{D85A4E85-8794-431D-B07F-C55B0C7497DC}"/>
    <cellStyle name="Neutral 37" xfId="4228" xr:uid="{2FEC330D-4827-4A74-81D7-891F8432E4F6}"/>
    <cellStyle name="Neutral 38" xfId="4229" xr:uid="{6C8AAB59-5FFE-4B8C-B44C-614B72EDE2FB}"/>
    <cellStyle name="Neutral 39" xfId="4230" xr:uid="{1FFC7C47-0147-4213-A52D-946FF86B8885}"/>
    <cellStyle name="Neutral 4" xfId="4231" xr:uid="{C37C1F7F-5BEF-4132-BB77-902EF4EA9BA0}"/>
    <cellStyle name="Neutral 4 2" xfId="4914" xr:uid="{083A1265-8744-4BCC-B790-A724E3B29BD8}"/>
    <cellStyle name="Neutral 4 2 2" xfId="11629" xr:uid="{1558BF5D-81ED-45D3-9C90-62C85917E46F}"/>
    <cellStyle name="Neutral 4 3" xfId="11630" xr:uid="{4BE3D1C0-57E7-4C5C-9D5A-9695FD8EAA86}"/>
    <cellStyle name="Neutral 4 4" xfId="7260" xr:uid="{D58A0CEB-E5B4-43DA-82ED-B27926005E26}"/>
    <cellStyle name="Neutral 40" xfId="4232" xr:uid="{D3881106-D6E8-461F-BAC4-344F7F3DA012}"/>
    <cellStyle name="Neutral 41" xfId="4233" xr:uid="{5EE484A5-B49A-47AD-8521-28D290F8F692}"/>
    <cellStyle name="Neutral 42" xfId="4234" xr:uid="{04B1D0EE-453A-4415-AAB3-9B676600DCD5}"/>
    <cellStyle name="Neutral 43" xfId="4235" xr:uid="{1B59D9EF-8287-4540-A746-C8F81F71F234}"/>
    <cellStyle name="Neutral 44" xfId="4236" xr:uid="{F3F3B290-38EB-443C-8C5D-71FA35F73E60}"/>
    <cellStyle name="Neutral 45" xfId="4237" xr:uid="{1A163FEA-C336-4ADA-BAA7-D96EF78CBB77}"/>
    <cellStyle name="Neutral 46" xfId="4238" xr:uid="{032E8E00-8ADC-4028-BE10-87538D8F16E8}"/>
    <cellStyle name="Neutral 47" xfId="4239" xr:uid="{C12FDBE2-5A7A-4078-A54F-A48C909E58D7}"/>
    <cellStyle name="Neutral 48" xfId="4240" xr:uid="{57C2AD67-B61F-41CC-8560-C8C39ACC9EBD}"/>
    <cellStyle name="Neutral 49" xfId="4241" xr:uid="{EEE9DC6E-CFE0-4623-BC90-6E0546EAE582}"/>
    <cellStyle name="Neutral 5" xfId="4242" xr:uid="{64E21CAC-78C6-40F6-A2F1-408A747896AC}"/>
    <cellStyle name="Neutral 5 2" xfId="11631" xr:uid="{D9EEC6CD-594B-4858-A5E9-68AAFEFAEFF8}"/>
    <cellStyle name="Neutral 5 3" xfId="11632" xr:uid="{AC01554F-B128-4A2E-A8DF-C80860E5FA3B}"/>
    <cellStyle name="Neutral 5 4" xfId="7261" xr:uid="{821DFC93-8F9D-46A3-AA08-517D43077B63}"/>
    <cellStyle name="Neutral 50" xfId="4243" xr:uid="{E3953465-7E38-4939-83B3-4C8E0D1F99CB}"/>
    <cellStyle name="Neutral 51" xfId="4244" xr:uid="{640B9D6A-0E84-40A9-8D22-D3BB78A2EAF0}"/>
    <cellStyle name="Neutral 52" xfId="4245" xr:uid="{9CF8F468-45A8-458F-99C3-37DEDDF84B3E}"/>
    <cellStyle name="Neutral 53" xfId="4246" xr:uid="{7A6A794C-2CF1-4D1A-AE4F-BC99E75B0670}"/>
    <cellStyle name="Neutral 54" xfId="4247" xr:uid="{227EA102-F841-46FC-AE22-80E1AE922E27}"/>
    <cellStyle name="Neutral 55" xfId="4248" xr:uid="{CF685C8D-316D-4666-96AB-2D1367234B47}"/>
    <cellStyle name="Neutral 56" xfId="4249" xr:uid="{F86BA23D-2223-43C4-A810-D4BF276895A3}"/>
    <cellStyle name="Neutral 57" xfId="4250" xr:uid="{7DB623CF-9F74-456E-92F4-938E9F3603B5}"/>
    <cellStyle name="Neutral 58" xfId="4251" xr:uid="{D3DFB5A0-386A-4257-B046-BFBE92F60FE9}"/>
    <cellStyle name="Neutral 59" xfId="4252" xr:uid="{951ECEEA-EA88-4B9B-9E67-0244EC8B2F8F}"/>
    <cellStyle name="Neutral 6" xfId="4253" xr:uid="{31847A57-8FE4-40A8-B151-B483601FB7E6}"/>
    <cellStyle name="Neutral 6 2" xfId="11633" xr:uid="{351F3D73-D80D-428E-9B78-DC784F038C87}"/>
    <cellStyle name="Neutral 6 3" xfId="11634" xr:uid="{355C0FB1-A368-4D3D-8F3B-DAED72C55B07}"/>
    <cellStyle name="Neutral 6 4" xfId="7262" xr:uid="{60600086-CB14-4994-AF95-A1316AA99A9E}"/>
    <cellStyle name="Neutral 60" xfId="4254" xr:uid="{898A6699-87C7-479E-AF44-2849F5284EBC}"/>
    <cellStyle name="Neutral 61" xfId="4255" xr:uid="{03C1D6E5-A048-4BFC-972D-6214315BA483}"/>
    <cellStyle name="Neutral 62" xfId="4256" xr:uid="{1D828319-EC54-441C-B2C7-71B4CAEDF1FF}"/>
    <cellStyle name="Neutral 63" xfId="4257" xr:uid="{C2A2D887-F136-48CE-82B6-24F0816D846C}"/>
    <cellStyle name="Neutral 64" xfId="4258" xr:uid="{117DC173-4E98-44BE-9085-2F28322600DA}"/>
    <cellStyle name="Neutral 65" xfId="4259" xr:uid="{43A8F321-C62C-48A4-A8EC-7F5E7B46C325}"/>
    <cellStyle name="Neutral 66" xfId="4260" xr:uid="{EE65F230-F8FB-445B-9457-BA651B10E035}"/>
    <cellStyle name="Neutral 67" xfId="4261" xr:uid="{4FD58E12-C719-40FE-A232-06050F6D174F}"/>
    <cellStyle name="Neutral 68" xfId="4262" xr:uid="{A039CFE6-9533-4092-A2B4-F7828D2A4804}"/>
    <cellStyle name="Neutral 69" xfId="4263" xr:uid="{E9AB14AA-E44F-4854-AF23-5BC10D2339C0}"/>
    <cellStyle name="Neutral 7" xfId="4264" xr:uid="{24FDAA7A-8902-411E-835E-91BF6B817B86}"/>
    <cellStyle name="Neutral 7 2" xfId="11635" xr:uid="{72DB64E0-9DE7-421B-9AB6-CFF92526AE2A}"/>
    <cellStyle name="Neutral 7 3" xfId="11636" xr:uid="{6E934F5F-AC80-4AF8-8235-AFF96A52FD5D}"/>
    <cellStyle name="Neutral 7 4" xfId="7263" xr:uid="{45C7B3E5-30BA-4B3B-A6C2-6D942EFBDC07}"/>
    <cellStyle name="Neutral 70" xfId="4265" xr:uid="{8C90956E-3A7D-4016-882B-753E9DE8051C}"/>
    <cellStyle name="Neutral 71" xfId="4266" xr:uid="{9CC1F17B-B220-4865-929B-53EF8904AA31}"/>
    <cellStyle name="Neutral 72" xfId="4267" xr:uid="{38DC7CEE-3A19-492B-85BD-F18D662D19D6}"/>
    <cellStyle name="Neutral 73" xfId="4268" xr:uid="{3510D638-936B-4B0F-93C9-C042BD2CAF7F}"/>
    <cellStyle name="Neutral 74" xfId="4269" xr:uid="{BA00C981-45DC-4395-B22C-ECB73FBBD66C}"/>
    <cellStyle name="Neutral 75" xfId="4270" xr:uid="{10B7A71F-7CC2-4D14-9C68-748E603A2D91}"/>
    <cellStyle name="Neutral 76" xfId="4271" xr:uid="{B0AE5166-37F4-44BC-9386-46F38FC2966C}"/>
    <cellStyle name="Neutral 77" xfId="4272" xr:uid="{C1EDC468-8692-4471-A376-33994A961269}"/>
    <cellStyle name="Neutral 78" xfId="4273" xr:uid="{C3C33DB9-92AF-4F39-9FBC-50347D3E2C50}"/>
    <cellStyle name="Neutral 79" xfId="4274" xr:uid="{FFD6F28E-302A-47E6-B238-CD959D69A64E}"/>
    <cellStyle name="Neutral 8" xfId="4275" xr:uid="{1B329A41-7E15-4342-B6F2-B6A825A14A23}"/>
    <cellStyle name="Neutral 8 2" xfId="11637" xr:uid="{ADB5E5F8-9C07-4108-8F1B-6E6F7D3E2827}"/>
    <cellStyle name="Neutral 8 3" xfId="11638" xr:uid="{9A9525F8-522D-44C3-858F-53538E35B572}"/>
    <cellStyle name="Neutral 8 4" xfId="7264" xr:uid="{659FACA9-FAC8-4541-BAA1-1F0B77A2F885}"/>
    <cellStyle name="Neutral 80" xfId="4276" xr:uid="{D919406E-8161-4028-8B42-2831E4045AD4}"/>
    <cellStyle name="Neutral 81" xfId="4277" xr:uid="{8A10679E-B289-42A1-9982-2593C83F9086}"/>
    <cellStyle name="Neutral 82" xfId="4278" xr:uid="{B05A9EC6-6614-4DC2-940D-AAF532FEAA16}"/>
    <cellStyle name="Neutral 83" xfId="4279" xr:uid="{C3B94320-E84B-433F-BB44-C65A5909E9DC}"/>
    <cellStyle name="Neutral 84" xfId="4280" xr:uid="{C7881507-A95D-4C57-9E21-60617FA2A426}"/>
    <cellStyle name="Neutral 85" xfId="4281" xr:uid="{F0D6CE4C-97BF-42C7-820A-6E680D443265}"/>
    <cellStyle name="Neutral 86" xfId="4282" xr:uid="{07F75BDC-CD2F-495B-B267-988E16CA0C58}"/>
    <cellStyle name="Neutral 87" xfId="4283" xr:uid="{6FE79F12-B955-41D2-8E5D-47BC0650A7C9}"/>
    <cellStyle name="Neutral 88" xfId="4284" xr:uid="{10B1E7B1-CA46-498C-ABE1-E12340DF6504}"/>
    <cellStyle name="Neutral 9" xfId="4285" xr:uid="{DBDB3E96-5203-416A-B295-60014C066CD2}"/>
    <cellStyle name="Neutral 9 2" xfId="11639" xr:uid="{819CCA40-78E5-47DC-9221-1A5FEAF82A7E}"/>
    <cellStyle name="Neutral 9 3" xfId="11640" xr:uid="{4646B1ED-7D79-48B6-8890-CD4043A0C989}"/>
    <cellStyle name="Neutral 9 4" xfId="7265" xr:uid="{C9BBFD24-12DF-4597-9807-BB000E186926}"/>
    <cellStyle name="New" xfId="5386" xr:uid="{DB95214C-D3F0-442C-980B-EE6E4BE82853}"/>
    <cellStyle name="New Times Roman" xfId="586" xr:uid="{52610349-DA25-464A-A538-FB661185B96A}"/>
    <cellStyle name="New Times Roman 2" xfId="11641" xr:uid="{80B7046C-D61C-46B9-8239-CA80554EBAFF}"/>
    <cellStyle name="New Times Roman 3" xfId="5914" xr:uid="{A6701C57-552E-418B-9FAB-EC5AD9856A15}"/>
    <cellStyle name="New Times Roman 4" xfId="5387" xr:uid="{938AE5DA-886A-482E-8B9D-2BE6E6DC15D8}"/>
    <cellStyle name="Nɯrmal_Consulting" xfId="5388" xr:uid="{36702237-3AD8-4EF0-9404-A66C70521AC3}"/>
    <cellStyle name="no dec" xfId="587" xr:uid="{7F5E56E6-3231-4F9C-BC4B-A887AAD0BAD2}"/>
    <cellStyle name="no dec 2" xfId="11642" xr:uid="{BFA43C42-6CC4-4001-9D37-926A6F7D4764}"/>
    <cellStyle name="no dec_1a FND-InfoRqd-YA2010 - Brenda" xfId="11643" xr:uid="{78AFA6D4-5B32-40E7-AA83-B4FDB4F3D82E}"/>
    <cellStyle name="NorLal_laroux_pldt" xfId="11644" xr:uid="{B120C842-0857-4B08-A131-2998F236B091}"/>
    <cellStyle name="Norma - Style1" xfId="11645" xr:uid="{D4C739C9-F03E-4DA0-A1B3-F05BFCBF3306}"/>
    <cellStyle name="Norma - Style2" xfId="11646" xr:uid="{69031777-FEED-47CB-BAA6-D4008B1F811B}"/>
    <cellStyle name="Norma - Style3" xfId="11647" xr:uid="{2FE17947-3F3E-4A05-A30E-54B7B59A8ED9}"/>
    <cellStyle name="Normal" xfId="0" builtinId="0"/>
    <cellStyle name="Normal - indent" xfId="11648" xr:uid="{B73474DF-09F2-47A2-AECA-2CEF4EDE2533}"/>
    <cellStyle name="Normal - Style1" xfId="588" xr:uid="{B6F567C2-0B92-4E19-9862-71774F118096}"/>
    <cellStyle name="Normal - Style1 2" xfId="589" xr:uid="{FD611A6D-E696-4084-BF4E-C8F404CCB59A}"/>
    <cellStyle name="Normal - Style1 2 2" xfId="11649" xr:uid="{E0C53971-4F14-48E0-992B-724F65480C20}"/>
    <cellStyle name="Normal - Style1 2 3" xfId="11650" xr:uid="{6DAE1380-BAA4-4B84-951D-6D14B2FE55E8}"/>
    <cellStyle name="Normal - Style1 3" xfId="590" xr:uid="{5CBB6B9E-2410-4891-9644-DC802965EBF4}"/>
    <cellStyle name="Normal - Style1 3 2" xfId="11651" xr:uid="{0C20A1F5-F1A7-42C7-8C52-D603293B3FCA}"/>
    <cellStyle name="Normal - Style1 3 3" xfId="11652" xr:uid="{E0BEB04D-2EFA-41A5-90FB-2EB7976CF6ED}"/>
    <cellStyle name="Normal - Style1 4" xfId="4805" xr:uid="{58404D12-411B-418F-ADA8-00F6C6179A18}"/>
    <cellStyle name="Normal - Style1 4 2" xfId="6205" xr:uid="{57334DF8-7CAE-4A90-84E4-E7D62BBF5ABB}"/>
    <cellStyle name="Normal - Style1 5" xfId="5915" xr:uid="{D6CC8A8F-A576-46FC-AE68-5D725292656A}"/>
    <cellStyle name="Normal - Style1 6" xfId="5389" xr:uid="{3546E02B-DA91-4497-9A32-DA01F6E7F14D}"/>
    <cellStyle name="Normal - Style1_Sheet2" xfId="4806" xr:uid="{E81D9374-4CE2-414D-8E2A-3A5EDDAD6843}"/>
    <cellStyle name="Normal - Style2" xfId="591" xr:uid="{8E5EE02B-CDF7-433B-A628-A4825DE9613E}"/>
    <cellStyle name="Normal - Style2 2" xfId="6138" xr:uid="{A2F57B9F-1070-44E9-BF00-07280DFC64EE}"/>
    <cellStyle name="Normal - Style2 3" xfId="5390" xr:uid="{1F89A73B-BDAA-4FF3-96F6-C8E48E047414}"/>
    <cellStyle name="Normal - Style3" xfId="5391" xr:uid="{C1B89B4C-D119-4B55-B851-6E1987173B67}"/>
    <cellStyle name="Normal - Style4" xfId="5392" xr:uid="{A39A9B60-0314-4505-98DD-B1591A052D3C}"/>
    <cellStyle name="Normal - Style5" xfId="5393" xr:uid="{27A14D1A-F0D2-40F3-9D70-08C266C48C90}"/>
    <cellStyle name="Normal - Style6" xfId="5394" xr:uid="{E2E2CD45-D912-4864-A361-08E679DDCE05}"/>
    <cellStyle name="Normal - Style7" xfId="5395" xr:uid="{0CAF61EE-6160-4C69-9F25-537190484F16}"/>
    <cellStyle name="Normal - Style8" xfId="5396" xr:uid="{87172DE8-83C1-4482-8528-AE65653D14C6}"/>
    <cellStyle name="Normal - 유형1" xfId="592" xr:uid="{6D9D353B-ED00-479B-97D6-E573EF9246EB}"/>
    <cellStyle name="Normal - 유형1 2" xfId="11653" xr:uid="{E819BBEC-66F2-41C9-8C2F-EA257D3A5E4E}"/>
    <cellStyle name="Normal - 유형1 3" xfId="5916" xr:uid="{F5544B41-C31E-41F4-BA23-345BCB52DF24}"/>
    <cellStyle name="Normal - 유형1 4" xfId="5397" xr:uid="{7F34BC94-D95B-4D29-AF81-0C540F9439D1}"/>
    <cellStyle name="Normal 10" xfId="67" xr:uid="{E51AE915-4FD1-45B2-BD5A-B07357DC1095}"/>
    <cellStyle name="Normal 10 2" xfId="593" xr:uid="{7D860F7F-00E9-4619-8AE1-B57B396720DC}"/>
    <cellStyle name="Normal 10 2 2" xfId="4807" xr:uid="{8E2125DB-C7F6-4CE8-9DF3-AD4379E79078}"/>
    <cellStyle name="Normal 10 2 2 2" xfId="22344" xr:uid="{3A3AF218-88FC-4C09-B7BC-43F05E225771}"/>
    <cellStyle name="Normal 10 2 3" xfId="11654" xr:uid="{AF4C1C2A-EBE3-4022-BD54-B2700CE6CB5D}"/>
    <cellStyle name="Normal 10 2 4" xfId="6065" xr:uid="{352E529C-E1F2-439E-8313-E3B87EF4B9CD}"/>
    <cellStyle name="Normal 10 3" xfId="4808" xr:uid="{BDE05BD6-D9AB-4D3F-9623-DC8E7F32C137}"/>
    <cellStyle name="Normal 10 3 2" xfId="5398" xr:uid="{655DFD1D-D171-4F50-A8B2-6A27516CE5B1}"/>
    <cellStyle name="Normal 10 3 3" xfId="22345" xr:uid="{9D3B6234-6C29-4CE3-B8B2-EEFEDA5472F2}"/>
    <cellStyle name="Normal 10 4" xfId="11655" xr:uid="{6226FA76-7BA9-4077-879E-E1812E5B4A0E}"/>
    <cellStyle name="Normal 10 5" xfId="11656" xr:uid="{01E86DE8-50E6-4FB9-ADAF-D44F1C3E6604}"/>
    <cellStyle name="Normal 10 6" xfId="13420" xr:uid="{0F3074BF-854B-4D59-879E-92615DB95AC5}"/>
    <cellStyle name="Normal 100" xfId="997" xr:uid="{F686D1D1-5FE5-495E-8D9D-15B340914C61}"/>
    <cellStyle name="Normal 100 2" xfId="6264" xr:uid="{27D06782-C9F0-4383-9CC1-65B2DBE72F75}"/>
    <cellStyle name="Normal 100 2 2" xfId="15342" xr:uid="{C01D0D58-336A-424F-A6CB-FEB6EA6C4205}"/>
    <cellStyle name="Normal 100 2 2 2" xfId="23105" xr:uid="{56A726C0-E336-4254-B762-0C6680DF9C5C}"/>
    <cellStyle name="Normal 100 2 3" xfId="22574" xr:uid="{BB862C20-9ABB-4159-BFC7-4A4D109D7878}"/>
    <cellStyle name="Normal 100 3" xfId="5399" xr:uid="{494586A8-00DA-438B-A62E-F88461FA5A6A}"/>
    <cellStyle name="Normal 100 3 2" xfId="22399" xr:uid="{62B9C530-D8A0-49F7-AEAA-82FEE25C0282}"/>
    <cellStyle name="Normal 100 4" xfId="15210" xr:uid="{94E586C9-3075-4B0A-A9DA-32418B4BD8AB}"/>
    <cellStyle name="Normal 100 4 2" xfId="22981" xr:uid="{45DF5951-862F-4A9F-9CB3-8576E21901F2}"/>
    <cellStyle name="Normal 100 5" xfId="21136" xr:uid="{0B35E270-DDE1-4A61-9AFA-1F8A59B34A3A}"/>
    <cellStyle name="Normal 101" xfId="999" xr:uid="{5CC300D8-EB4F-43E0-9EA9-F8230A7C4BDB}"/>
    <cellStyle name="Normal 101 2" xfId="6265" xr:uid="{7DD2884A-FE30-4DD3-AE15-39BF93508699}"/>
    <cellStyle name="Normal 101 2 2" xfId="15343" xr:uid="{42AE2961-87F1-47EE-B66D-69CDC2CDBA7B}"/>
    <cellStyle name="Normal 101 2 2 2" xfId="23106" xr:uid="{A67A19FA-6E2A-4612-AF6D-8920233A7CFB}"/>
    <cellStyle name="Normal 101 2 3" xfId="22575" xr:uid="{32A91EEF-9CE1-4CCE-9C9D-DD7E65278B41}"/>
    <cellStyle name="Normal 101 3" xfId="5400" xr:uid="{6F493C9E-2E61-435F-89D7-61053979C6B6}"/>
    <cellStyle name="Normal 101 3 2" xfId="22400" xr:uid="{DD124FA0-8DD5-4981-84CA-E7A43FDC5B66}"/>
    <cellStyle name="Normal 101 4" xfId="15211" xr:uid="{19ED502F-EC00-4F2B-9BE4-95681621A05C}"/>
    <cellStyle name="Normal 101 4 2" xfId="22982" xr:uid="{39CC5BE8-79F9-49F2-9756-BB154BEA1AF7}"/>
    <cellStyle name="Normal 101 5" xfId="21138" xr:uid="{FEC658A8-BEA1-4B7E-BF98-A92D3A6D6592}"/>
    <cellStyle name="Normal 102" xfId="1000" xr:uid="{B8E6BE67-8C33-460B-A6F4-8805512FA007}"/>
    <cellStyle name="Normal 102 2" xfId="6266" xr:uid="{A83ADF29-4A7D-4FB7-BE98-1B29F4FDC661}"/>
    <cellStyle name="Normal 102 2 2" xfId="15344" xr:uid="{8FB44A35-1046-4CB8-B38F-F5669012B21A}"/>
    <cellStyle name="Normal 102 2 2 2" xfId="23107" xr:uid="{36CD6861-826C-4447-995B-DAD109B90098}"/>
    <cellStyle name="Normal 102 2 3" xfId="22576" xr:uid="{174CA56D-268C-459C-8C45-C4F481FDA568}"/>
    <cellStyle name="Normal 102 3" xfId="5401" xr:uid="{5C34103E-CF78-4C3C-B94C-17743E455B5E}"/>
    <cellStyle name="Normal 102 3 2" xfId="22401" xr:uid="{A7B778E4-C356-4041-8D80-A59AC9776417}"/>
    <cellStyle name="Normal 102 4" xfId="15212" xr:uid="{7C455E51-7CFF-4329-8FAF-D61BEFCE3E61}"/>
    <cellStyle name="Normal 102 4 2" xfId="22983" xr:uid="{02906B22-FAD8-4ABE-A4C3-4E3E11C7B052}"/>
    <cellStyle name="Normal 102 5" xfId="21139" xr:uid="{FBAE71A0-B948-46F1-A358-03F4FC007A1A}"/>
    <cellStyle name="Normal 103" xfId="1524" xr:uid="{904BC592-4679-4F86-901D-15A29BA4FC0E}"/>
    <cellStyle name="Normal 103 2" xfId="6267" xr:uid="{4181A2A3-D14F-44C1-8913-16FF23CF0C2E}"/>
    <cellStyle name="Normal 103 2 2" xfId="15345" xr:uid="{F7E28026-CE20-4609-A317-0F3F79AE955D}"/>
    <cellStyle name="Normal 103 2 2 2" xfId="23108" xr:uid="{569832D7-F9FF-4497-A75A-0AB194CC71B3}"/>
    <cellStyle name="Normal 103 2 3" xfId="22577" xr:uid="{2672F579-D56C-4E26-B3EC-C14939F5860A}"/>
    <cellStyle name="Normal 103 3" xfId="5402" xr:uid="{F1E9C5F7-3F7E-4E33-9654-A8D904ED38A9}"/>
    <cellStyle name="Normal 103 3 2" xfId="22402" xr:uid="{F743AD87-7994-474E-858B-0C6BEDC0A7FD}"/>
    <cellStyle name="Normal 103 4" xfId="15213" xr:uid="{EBB661A8-C2A6-4DFD-ADF3-3AF88FDE6B0C}"/>
    <cellStyle name="Normal 103 4 2" xfId="22984" xr:uid="{AFF56A9C-8F17-4CD3-9B1F-BA30C01945D4}"/>
    <cellStyle name="Normal 104" xfId="4641" xr:uid="{AD504FAF-231E-424C-8E8C-3B0613697524}"/>
    <cellStyle name="Normal 104 2" xfId="6268" xr:uid="{9792A5FD-7BB3-43C3-B271-B48883AB059C}"/>
    <cellStyle name="Normal 104 2 2" xfId="15346" xr:uid="{30BF9138-01E3-4146-BAA4-4EE77BCA5211}"/>
    <cellStyle name="Normal 104 2 2 2" xfId="23109" xr:uid="{4619B445-A70A-491D-A006-8F58118729FB}"/>
    <cellStyle name="Normal 104 2 3" xfId="22578" xr:uid="{5640C492-454E-45A5-911D-CDD023724E20}"/>
    <cellStyle name="Normal 104 3" xfId="5403" xr:uid="{AC630974-F08D-4F6E-8A07-27B92AA18522}"/>
    <cellStyle name="Normal 104 3 2" xfId="22403" xr:uid="{2BEC3AC7-6216-4713-8C56-8FC73A9C9BCC}"/>
    <cellStyle name="Normal 104 4" xfId="15214" xr:uid="{7FBF4DA2-C6F2-49C1-9A04-99BE021F8CE6}"/>
    <cellStyle name="Normal 104 4 2" xfId="22985" xr:uid="{1F60D1FA-8E37-422F-9351-F59D0C7833C2}"/>
    <cellStyle name="Normal 104 5" xfId="22312" xr:uid="{B97EAD68-60CA-40D0-926B-0F9BAA75504C}"/>
    <cellStyle name="Normal 105" xfId="4647" xr:uid="{DE997495-457C-4028-94DD-A2709E20FDC2}"/>
    <cellStyle name="Normal 105 2" xfId="6269" xr:uid="{6275F4D1-437A-4B4D-BED7-6DFDFF8F101B}"/>
    <cellStyle name="Normal 105 2 2" xfId="15347" xr:uid="{B54D26EE-520B-4F5C-BD7E-B27B6CA585FF}"/>
    <cellStyle name="Normal 105 2 2 2" xfId="23110" xr:uid="{5F79C66F-66F6-48E1-BD20-350948F5AE7D}"/>
    <cellStyle name="Normal 105 2 3" xfId="22579" xr:uid="{0523D7C9-90B6-49DE-BCC1-147DCDA8D8CC}"/>
    <cellStyle name="Normal 105 3" xfId="5404" xr:uid="{58402529-B7FB-4716-9D10-ED0A74858F1E}"/>
    <cellStyle name="Normal 105 3 2" xfId="22404" xr:uid="{E75278CE-DB7D-44F8-8910-B44DEDE776CF}"/>
    <cellStyle name="Normal 105 4" xfId="15215" xr:uid="{4CC6C474-2C61-43EF-ADE6-2FA98774F45B}"/>
    <cellStyle name="Normal 105 4 2" xfId="22986" xr:uid="{BFD45392-34DD-4A6E-A43A-29543E8A60D1}"/>
    <cellStyle name="Normal 105 5" xfId="22314" xr:uid="{B21EFC2A-6B05-4554-8704-1C467602FA5D}"/>
    <cellStyle name="Normal 106" xfId="4649" xr:uid="{33742022-1A13-4016-BC4C-917599BC5F0B}"/>
    <cellStyle name="Normal 106 2" xfId="6270" xr:uid="{D710FCD9-1C53-43A5-9E26-F283E564200C}"/>
    <cellStyle name="Normal 106 2 2" xfId="15348" xr:uid="{0394D905-B2AA-4083-9782-4B95CB6867B1}"/>
    <cellStyle name="Normal 106 2 2 2" xfId="23111" xr:uid="{AA5D471E-1D02-4F85-BF24-965868F75358}"/>
    <cellStyle name="Normal 106 2 3" xfId="22580" xr:uid="{39333981-E067-4605-B90D-4C82BDD157A6}"/>
    <cellStyle name="Normal 106 3" xfId="5405" xr:uid="{7D3F1FB4-B73C-4FF0-9DFF-5D6ADD2EA316}"/>
    <cellStyle name="Normal 106 3 2" xfId="22405" xr:uid="{FA0DEDB5-656B-4019-B329-3EB499C93C4E}"/>
    <cellStyle name="Normal 106 4" xfId="15216" xr:uid="{CB66D8E7-1A6B-4331-AE21-DFAFB71AF6B7}"/>
    <cellStyle name="Normal 106 4 2" xfId="22987" xr:uid="{5E396091-F8E1-4E30-AFDA-749ABC174924}"/>
    <cellStyle name="Normal 106 5" xfId="22316" xr:uid="{49527DB6-6C3F-46EA-9C71-E59BF65007E4}"/>
    <cellStyle name="Normal 107" xfId="4652" xr:uid="{37F84454-86E9-487E-A6F2-5E973B0CD4F8}"/>
    <cellStyle name="Normal 107 2" xfId="6271" xr:uid="{17885D2D-7D8E-4BC2-AB47-EEB818C7AD99}"/>
    <cellStyle name="Normal 107 2 2" xfId="15349" xr:uid="{4788D0CB-A6F5-41E8-BB7F-CEBE3F3A4CCE}"/>
    <cellStyle name="Normal 107 2 2 2" xfId="23112" xr:uid="{D39B9E6D-314F-4324-BD07-A5EDE6A1BBB4}"/>
    <cellStyle name="Normal 107 2 3" xfId="22581" xr:uid="{17B34AA2-FA6D-4F68-B546-0A422EAD6212}"/>
    <cellStyle name="Normal 107 3" xfId="5406" xr:uid="{57C66C03-A73F-4192-A533-D9B2791F4FA8}"/>
    <cellStyle name="Normal 107 3 2" xfId="22406" xr:uid="{7561C891-7F5F-47C8-A732-0B6EF1F99321}"/>
    <cellStyle name="Normal 107 4" xfId="15217" xr:uid="{FDEE5574-63DC-43DE-A181-4CB51D7FA1DE}"/>
    <cellStyle name="Normal 107 4 2" xfId="22988" xr:uid="{B3446B4C-457D-474B-983A-50EA03A9434F}"/>
    <cellStyle name="Normal 107 5" xfId="22318" xr:uid="{0919B0E0-45EB-4F1F-BFD3-71E578E7CA84}"/>
    <cellStyle name="Normal 108" xfId="4657" xr:uid="{34E98063-9E84-43FF-8572-985365F2ABB4}"/>
    <cellStyle name="Normal 108 2" xfId="6272" xr:uid="{46E17638-C2B8-4384-A8FF-EDE5F5A1131C}"/>
    <cellStyle name="Normal 108 2 2" xfId="15350" xr:uid="{C1A72A51-FFF5-4A09-A8C7-934298964EAF}"/>
    <cellStyle name="Normal 108 2 2 2" xfId="23113" xr:uid="{C99FD11E-84AD-4AA0-B3FB-15C72D5907E3}"/>
    <cellStyle name="Normal 108 2 3" xfId="22582" xr:uid="{B22B1618-5C87-4770-9E8B-A881AC43507A}"/>
    <cellStyle name="Normal 108 3" xfId="5407" xr:uid="{77FF80A0-3EAD-4589-A908-A2B772FFE87B}"/>
    <cellStyle name="Normal 108 3 2" xfId="22407" xr:uid="{791CA5B8-E7E3-442A-B733-C01F338BFD41}"/>
    <cellStyle name="Normal 108 4" xfId="15218" xr:uid="{67E304E6-52C2-4BF5-B8E2-85BADF7359BF}"/>
    <cellStyle name="Normal 108 4 2" xfId="22989" xr:uid="{6321FFA2-8F1B-4ABE-AE8E-07F980707368}"/>
    <cellStyle name="Normal 109" xfId="4660" xr:uid="{46A7C37A-3F05-4600-9C43-A07E77FC32CA}"/>
    <cellStyle name="Normal 109 2" xfId="6273" xr:uid="{629D76E1-DDA1-47D6-B05C-D77155F43FE0}"/>
    <cellStyle name="Normal 109 2 2" xfId="15351" xr:uid="{0BF6E192-2050-4721-A133-E190C0E93D54}"/>
    <cellStyle name="Normal 109 2 2 2" xfId="23114" xr:uid="{FC43AC3E-5E7E-4C58-94B5-AFCE6E436EDD}"/>
    <cellStyle name="Normal 109 2 3" xfId="22583" xr:uid="{0D8AD388-B56C-48BD-BD2C-49AD0919C4C0}"/>
    <cellStyle name="Normal 109 3" xfId="5408" xr:uid="{0D35AD5E-0228-433E-BEF3-6EAC27D9C0C6}"/>
    <cellStyle name="Normal 109 3 2" xfId="22408" xr:uid="{0201A63A-CB95-4544-A76E-1D10EBEF33D0}"/>
    <cellStyle name="Normal 109 4" xfId="15219" xr:uid="{78006600-5527-4820-9D79-972CC8D635B1}"/>
    <cellStyle name="Normal 109 4 2" xfId="22990" xr:uid="{DA256D0A-594E-476C-A5B8-1D3BDE8952A8}"/>
    <cellStyle name="Normal 109 5" xfId="22322" xr:uid="{FFC64D7B-7672-4256-B62E-4E9454888BED}"/>
    <cellStyle name="Normal 11" xfId="594" xr:uid="{EAB9C414-8BAF-4A74-9420-21388401EEC8}"/>
    <cellStyle name="Normal 11 2" xfId="5410" xr:uid="{CA4DBDA1-929A-4443-B238-D8E728FC5F4F}"/>
    <cellStyle name="Normal 11 3" xfId="6206" xr:uid="{45134E26-F407-48DA-8FE8-F698C7955C21}"/>
    <cellStyle name="Normal 11 4" xfId="11657" xr:uid="{21D835EE-9273-4D03-B48B-4404ECA94F66}"/>
    <cellStyle name="Normal 11 5" xfId="5409" xr:uid="{94FF11E3-BE66-4A73-A0E7-9936E4800245}"/>
    <cellStyle name="Normal 110" xfId="4661" xr:uid="{64DF6566-DDC1-484A-ACA8-8529C34306E2}"/>
    <cellStyle name="Normal 110 2" xfId="6274" xr:uid="{DD842764-AEC5-4F02-B716-80EDF89B1C46}"/>
    <cellStyle name="Normal 110 2 2" xfId="15352" xr:uid="{4D542A6C-668A-400C-8540-CF1C5030C7C5}"/>
    <cellStyle name="Normal 110 2 2 2" xfId="23115" xr:uid="{8F7F84B7-812F-43FD-87DD-08AF8C6D3625}"/>
    <cellStyle name="Normal 110 2 3" xfId="22584" xr:uid="{D0EFC631-1D9F-4D11-AB31-78841D6E0D1B}"/>
    <cellStyle name="Normal 110 3" xfId="5411" xr:uid="{B075BD3B-C171-4053-8F7E-A59C775945F1}"/>
    <cellStyle name="Normal 110 3 2" xfId="22409" xr:uid="{5B81FB56-1C5B-4F14-9E71-BB1E1FE8F32F}"/>
    <cellStyle name="Normal 110 4" xfId="15220" xr:uid="{43DD44A2-181D-4E67-B219-3A9D918D2370}"/>
    <cellStyle name="Normal 110 4 2" xfId="22991" xr:uid="{58FE1831-5EF5-4C2C-BD65-BE648AA7CEF1}"/>
    <cellStyle name="Normal 110 5" xfId="22323" xr:uid="{31750AE8-B26C-499F-815B-B201B386A869}"/>
    <cellStyle name="Normal 111" xfId="4663" xr:uid="{597DE5F5-7623-4238-8FD5-344E74496AA9}"/>
    <cellStyle name="Normal 111 2" xfId="6275" xr:uid="{B3A83D2D-9C92-4A5D-A0CD-92E329608F2F}"/>
    <cellStyle name="Normal 111 2 2" xfId="15353" xr:uid="{4A76B4E6-E4B1-4746-BD3B-3F65A5F0E68F}"/>
    <cellStyle name="Normal 111 2 2 2" xfId="23116" xr:uid="{DB88360C-196F-4C6C-BEEB-515A4B3957E3}"/>
    <cellStyle name="Normal 111 2 3" xfId="22585" xr:uid="{7671F7E6-FDE4-47B3-99D2-03E072369736}"/>
    <cellStyle name="Normal 111 3" xfId="5412" xr:uid="{78AACA01-B92F-4882-90F7-00312E0D9D34}"/>
    <cellStyle name="Normal 111 3 2" xfId="22410" xr:uid="{C2C2AF5E-E62C-48B5-B24C-512D8B0C0423}"/>
    <cellStyle name="Normal 111 4" xfId="15221" xr:uid="{35E4E724-C29A-48B7-B0AC-7911CE78792A}"/>
    <cellStyle name="Normal 111 4 2" xfId="22992" xr:uid="{E4E69A88-7E82-463E-8114-44F8AC5C9893}"/>
    <cellStyle name="Normal 112" xfId="4664" xr:uid="{DEF578E4-9D9A-4B92-A99C-DF898826A8C1}"/>
    <cellStyle name="Normal 112 2" xfId="6276" xr:uid="{C8719C9B-0C37-4E61-9079-14EF03FDDF0F}"/>
    <cellStyle name="Normal 112 2 2" xfId="15354" xr:uid="{72F973FB-549B-4988-8A1B-E175E1C21FFA}"/>
    <cellStyle name="Normal 112 2 2 2" xfId="23117" xr:uid="{522CDE82-A8D1-4646-95EA-F585BD9D0716}"/>
    <cellStyle name="Normal 112 2 3" xfId="22586" xr:uid="{BF127177-71EB-4A6B-ADCD-CA6B36E4E5CA}"/>
    <cellStyle name="Normal 112 3" xfId="5413" xr:uid="{54C20BB3-2E99-46AE-A7A5-2A6F09807F5E}"/>
    <cellStyle name="Normal 112 3 2" xfId="22411" xr:uid="{1F9FECA5-F846-4509-8A4F-BDD85FC6A277}"/>
    <cellStyle name="Normal 112 4" xfId="15222" xr:uid="{684C840B-DDEB-4915-A5D6-2FEBF36AE0F7}"/>
    <cellStyle name="Normal 112 4 2" xfId="22993" xr:uid="{456001A8-FBE7-4F64-AA53-04559B6C7FB2}"/>
    <cellStyle name="Normal 112 5" xfId="22325" xr:uid="{079E83D7-E925-4A1E-9039-00967B12C707}"/>
    <cellStyle name="Normal 113" xfId="4666" xr:uid="{D39AF47C-9C98-49D6-B7AA-F0799507EB08}"/>
    <cellStyle name="Normal 113 2" xfId="6277" xr:uid="{C1AE51E3-CA00-4459-9296-CE25FA40A70E}"/>
    <cellStyle name="Normal 113 2 2" xfId="15355" xr:uid="{8DAACDEC-5D81-4820-A62A-A44B2D406A9F}"/>
    <cellStyle name="Normal 113 2 2 2" xfId="23118" xr:uid="{4009EDCF-3181-4B40-82B2-0D7804BFBBA8}"/>
    <cellStyle name="Normal 113 2 3" xfId="22587" xr:uid="{3A57CEAE-A83F-4618-A443-7EF964BBA2AF}"/>
    <cellStyle name="Normal 113 3" xfId="5414" xr:uid="{887D6644-B154-4363-87F5-905EB0DE1C5D}"/>
    <cellStyle name="Normal 113 3 2" xfId="22412" xr:uid="{A107FC9B-D7B1-4A73-8A0A-6B07011DC949}"/>
    <cellStyle name="Normal 113 4" xfId="15223" xr:uid="{BD7379F0-71CC-49F2-AEEC-9151AF9A6EA6}"/>
    <cellStyle name="Normal 113 4 2" xfId="22994" xr:uid="{DC985C4D-DB7B-4649-8699-8FEC71A113F8}"/>
    <cellStyle name="Normal 114" xfId="4670" xr:uid="{C164AF25-057D-4582-8133-8DDF5F5F12BD}"/>
    <cellStyle name="Normal 114 2" xfId="6278" xr:uid="{4B8C78B1-48F6-4E18-84F7-4D5FACEA28A8}"/>
    <cellStyle name="Normal 114 2 2" xfId="15356" xr:uid="{B86BCD22-C812-4B71-A7B9-C72CD4FD7A78}"/>
    <cellStyle name="Normal 114 2 2 2" xfId="23119" xr:uid="{D00332F8-9F57-4318-A268-8DAC4E5B7C6B}"/>
    <cellStyle name="Normal 114 2 3" xfId="22588" xr:uid="{75E73654-FB5F-4ECA-BAE8-F8951F2CD473}"/>
    <cellStyle name="Normal 114 3" xfId="5415" xr:uid="{C1CD98A1-053A-47AC-986F-1079CCEBB839}"/>
    <cellStyle name="Normal 114 3 2" xfId="22413" xr:uid="{F0EBFCAE-931C-4E9F-81F2-998F16D0F622}"/>
    <cellStyle name="Normal 114 4" xfId="15224" xr:uid="{C7FD1F13-C853-48ED-B312-F17BBB40E580}"/>
    <cellStyle name="Normal 114 4 2" xfId="22995" xr:uid="{EC0A9F55-05B4-47E8-B3BD-9FF5D9D9ABE0}"/>
    <cellStyle name="Normal 114 5" xfId="22328" xr:uid="{B65FB3FA-500F-43B6-BCDA-C5103D8D7707}"/>
    <cellStyle name="Normal 115" xfId="4672" xr:uid="{9C26563F-7F28-45B2-A6DE-D8B83D19CE36}"/>
    <cellStyle name="Normal 115 2" xfId="5416" xr:uid="{7384789D-AD93-4850-B9E4-3BC30FCA457B}"/>
    <cellStyle name="Normal 116" xfId="4673" xr:uid="{4E974367-F598-4BB3-BE80-581BABE3BEB4}"/>
    <cellStyle name="Normal 116 2" xfId="6279" xr:uid="{6887E951-0BBD-4B54-B2B3-A45ED55FAC06}"/>
    <cellStyle name="Normal 116 2 2" xfId="15357" xr:uid="{CE720671-C012-49C7-95EF-8A2F64DA2B72}"/>
    <cellStyle name="Normal 116 2 2 2" xfId="23120" xr:uid="{7C08F7AA-F058-4207-819D-D7F2ADACD1CE}"/>
    <cellStyle name="Normal 116 2 3" xfId="22589" xr:uid="{95BA175D-A82E-4A26-9370-C8BCC1BFDC37}"/>
    <cellStyle name="Normal 116 3" xfId="5417" xr:uid="{0E02F92B-1F6B-493A-9C73-AE86A292EE6F}"/>
    <cellStyle name="Normal 116 3 2" xfId="22414" xr:uid="{EE206B82-EF15-44FA-8F82-70597C79009F}"/>
    <cellStyle name="Normal 116 4" xfId="15225" xr:uid="{7627EE92-1E59-467E-A899-CCEFC2074E04}"/>
    <cellStyle name="Normal 116 4 2" xfId="22996" xr:uid="{8BD088B3-4758-4AC9-A05A-81415B0F3668}"/>
    <cellStyle name="Normal 117" xfId="65" xr:uid="{F1A6CE34-227E-4EBB-AB6A-8162C875B55C}"/>
    <cellStyle name="Normal 117 2" xfId="6280" xr:uid="{8D39E56B-3D15-446E-9E7F-8C0D87D99F99}"/>
    <cellStyle name="Normal 117 2 2" xfId="15358" xr:uid="{F99FA374-FBEA-45FF-BC86-C569870A3792}"/>
    <cellStyle name="Normal 117 2 2 2" xfId="23121" xr:uid="{F8F7EDAF-AA50-4AF7-89AF-BD1F7C01F28E}"/>
    <cellStyle name="Normal 117 2 3" xfId="22590" xr:uid="{83E7F08F-07D1-4A99-A5F6-58AD6275D230}"/>
    <cellStyle name="Normal 117 3" xfId="5418" xr:uid="{0319C4CE-DCC6-4EA8-862C-E63C0105B4B9}"/>
    <cellStyle name="Normal 117 3 2" xfId="22415" xr:uid="{8BD8A54B-B5F3-4605-B868-9D7CB8675A60}"/>
    <cellStyle name="Normal 117 4" xfId="15226" xr:uid="{A6733EDE-1F07-48CB-A636-31CB8E61D1B0}"/>
    <cellStyle name="Normal 117 4 2" xfId="22997" xr:uid="{0B9D6B8E-60CA-4192-83A4-DAF98B889697}"/>
    <cellStyle name="Normal 118" xfId="4675" xr:uid="{54343AC0-D18F-4F4C-89C7-9678FA353F19}"/>
    <cellStyle name="Normal 118 2" xfId="6281" xr:uid="{91199DC3-F7E5-4918-88AB-D095FC21EDB4}"/>
    <cellStyle name="Normal 118 2 2" xfId="15359" xr:uid="{C5552212-3CF7-407B-81D3-BD02119A661D}"/>
    <cellStyle name="Normal 118 2 2 2" xfId="23122" xr:uid="{1A8AE04E-9D3F-433D-AFA8-2934EB2484DD}"/>
    <cellStyle name="Normal 118 2 3" xfId="22591" xr:uid="{E0BFA49E-0771-430B-B70C-1AF4D9C6F367}"/>
    <cellStyle name="Normal 118 3" xfId="5419" xr:uid="{16AB9712-5429-49D5-B800-E9C1A68912A6}"/>
    <cellStyle name="Normal 118 3 2" xfId="22416" xr:uid="{DA6CD0D8-4A64-4942-A678-A012E00692C8}"/>
    <cellStyle name="Normal 118 4" xfId="15227" xr:uid="{56FEC494-90CD-495A-B6E0-6888713F1555}"/>
    <cellStyle name="Normal 118 4 2" xfId="22998" xr:uid="{D04751E3-6626-4067-B4FD-60DD739117BC}"/>
    <cellStyle name="Normal 119" xfId="5420" xr:uid="{D08B503A-9EE3-43AA-917D-AF392F5DA7DF}"/>
    <cellStyle name="Normal 119 2" xfId="6282" xr:uid="{FA0470E4-35D0-4975-B013-73FD7AFFDCBF}"/>
    <cellStyle name="Normal 119 2 2" xfId="15360" xr:uid="{3168AF9F-0784-4350-9EDC-FF029AC4C13A}"/>
    <cellStyle name="Normal 119 2 2 2" xfId="23123" xr:uid="{631D4712-CA9A-4A7D-A2F8-848139F2361E}"/>
    <cellStyle name="Normal 119 2 3" xfId="22592" xr:uid="{5D21A5D1-BFC1-4737-991B-CDAB59B0C440}"/>
    <cellStyle name="Normal 119 3" xfId="15228" xr:uid="{3E9918F4-FA7F-4913-967F-632E7C5CAF49}"/>
    <cellStyle name="Normal 119 3 2" xfId="22999" xr:uid="{F746461C-0303-4A28-B5D6-6E524F9A7117}"/>
    <cellStyle name="Normal 119 4" xfId="22417" xr:uid="{E7B84A80-574E-401D-AC7C-B969293BEB07}"/>
    <cellStyle name="Normal 12" xfId="595" xr:uid="{591383CE-9B98-445C-B7A7-A8931005049A}"/>
    <cellStyle name="Normal 12 2" xfId="4809" xr:uid="{5704C724-CFC1-47BD-B450-BDA8F156519B}"/>
    <cellStyle name="Normal 12 2 2" xfId="6405" xr:uid="{24493838-B6A9-450D-AAB0-8A988E8753DA}"/>
    <cellStyle name="Normal 12 3" xfId="6207" xr:uid="{E1CE9DA5-9FFF-4C90-BE18-3B0694F1761B}"/>
    <cellStyle name="Normal 12 3 2" xfId="22564" xr:uid="{279CB007-DBF8-4688-8C0D-4037D0AF65AB}"/>
    <cellStyle name="Normal 12 4" xfId="11658" xr:uid="{56AD8B31-3213-4357-B7EE-D93EC93CBCC2}"/>
    <cellStyle name="Normal 12 5" xfId="5421" xr:uid="{B923A0E1-0D85-4330-B76F-0C7C4F875DC0}"/>
    <cellStyle name="Normal 12 5 2" xfId="22418" xr:uid="{BDA52AD4-AA10-445E-AAC6-68C0B2845FF8}"/>
    <cellStyle name="Normal 12 6" xfId="21092" xr:uid="{1CDD8BFD-6472-4501-A0A5-78DD47EF2999}"/>
    <cellStyle name="Normal 120" xfId="5422" xr:uid="{12C0FC7A-55DA-4430-90A9-E2D9FB9F1B11}"/>
    <cellStyle name="Normal 120 2" xfId="6283" xr:uid="{011EA72D-DE50-4446-B50A-9086C34830E3}"/>
    <cellStyle name="Normal 120 2 2" xfId="15361" xr:uid="{7B5B7DCB-94B6-429C-A0E9-46117B2C8F40}"/>
    <cellStyle name="Normal 120 2 2 2" xfId="23124" xr:uid="{154D738E-BD6F-453F-A86B-D84D0347259F}"/>
    <cellStyle name="Normal 120 2 3" xfId="22593" xr:uid="{DB19DAFF-4087-415E-86B6-9146A69A2163}"/>
    <cellStyle name="Normal 120 3" xfId="15229" xr:uid="{974168C9-480C-471E-A4A6-DCC1AB49A202}"/>
    <cellStyle name="Normal 120 3 2" xfId="23000" xr:uid="{707DDDA6-FE14-4EA9-80B8-7F02600BEF98}"/>
    <cellStyle name="Normal 120 4" xfId="22419" xr:uid="{7246FCBC-20FD-40DF-803C-ED0B65B90B15}"/>
    <cellStyle name="Normal 121" xfId="5423" xr:uid="{99A924C5-4388-4FE1-BDFC-5B4CD3671CBF}"/>
    <cellStyle name="Normal 121 2" xfId="6284" xr:uid="{07A6DE23-09A0-4D19-8802-5DDB18E2CE15}"/>
    <cellStyle name="Normal 121 2 2" xfId="15362" xr:uid="{D0598902-6FF4-44D7-8238-137777793CE2}"/>
    <cellStyle name="Normal 121 2 2 2" xfId="23125" xr:uid="{CB98EEC9-1884-455A-AA88-06CB8514A79D}"/>
    <cellStyle name="Normal 121 2 3" xfId="22594" xr:uid="{C9BBAEAA-8561-46F4-8399-F745BC7CEC30}"/>
    <cellStyle name="Normal 121 3" xfId="15230" xr:uid="{C89B6BD5-3936-4D4C-B92C-F2277915E329}"/>
    <cellStyle name="Normal 121 3 2" xfId="23001" xr:uid="{1A8D193B-F48A-48B3-884A-88268EFA704F}"/>
    <cellStyle name="Normal 121 4" xfId="22420" xr:uid="{F083D006-8EE5-47B7-BDC8-C03BCB87DDE8}"/>
    <cellStyle name="Normal 122" xfId="5424" xr:uid="{FF75DCF0-8B2C-40FE-817F-99FD18DD5126}"/>
    <cellStyle name="Normal 122 2" xfId="6285" xr:uid="{5EF38268-2B73-42FC-B720-EE1E9538EEA6}"/>
    <cellStyle name="Normal 122 2 2" xfId="15363" xr:uid="{C2BCF31D-0E3E-49A7-9578-6B8044226947}"/>
    <cellStyle name="Normal 122 2 2 2" xfId="23126" xr:uid="{7DFF160A-44F1-48E4-B1AF-0F7FC11BE6B3}"/>
    <cellStyle name="Normal 122 2 3" xfId="22595" xr:uid="{E3084DC6-6E49-4AC9-B528-1C745063233A}"/>
    <cellStyle name="Normal 122 3" xfId="15231" xr:uid="{5B9F4BB6-76D0-4CCC-B871-08DC0D8034F1}"/>
    <cellStyle name="Normal 122 3 2" xfId="23002" xr:uid="{A9D66080-8A91-4973-B020-B0E9F54DD3D4}"/>
    <cellStyle name="Normal 122 4" xfId="22421" xr:uid="{96829A68-39CA-4CDB-9B5B-2D94230D3C8C}"/>
    <cellStyle name="Normal 123" xfId="5425" xr:uid="{0FA21170-2EC2-4F5A-A459-E156F9CA922B}"/>
    <cellStyle name="Normal 123 2" xfId="6286" xr:uid="{8711973F-57CD-4288-B068-3F36A46B8EE6}"/>
    <cellStyle name="Normal 123 2 2" xfId="15364" xr:uid="{86D44DE1-779E-4A00-85EA-23ADF174CA94}"/>
    <cellStyle name="Normal 123 2 2 2" xfId="23127" xr:uid="{DA3F0DD5-91DB-4FD3-9B16-3B250C14E202}"/>
    <cellStyle name="Normal 123 2 3" xfId="22596" xr:uid="{5C1115C3-9E31-4C5F-B82C-C45715721505}"/>
    <cellStyle name="Normal 123 3" xfId="15232" xr:uid="{BC483693-5F95-41C3-A2AF-F591A767B967}"/>
    <cellStyle name="Normal 123 3 2" xfId="23003" xr:uid="{B2D0FAF7-DBCC-405F-A749-98E3E351BE0F}"/>
    <cellStyle name="Normal 123 4" xfId="22422" xr:uid="{CB3DA45C-E34F-49C7-A217-1ED4EEADC32D}"/>
    <cellStyle name="Normal 124" xfId="5426" xr:uid="{3D95D80F-601B-4B07-914C-E8A842045263}"/>
    <cellStyle name="Normal 124 2" xfId="6287" xr:uid="{EF20707E-BBBB-4BE2-B3E1-988FFC4C9763}"/>
    <cellStyle name="Normal 124 2 2" xfId="15365" xr:uid="{52514360-1514-4482-A725-BABE4A791ACB}"/>
    <cellStyle name="Normal 124 2 2 2" xfId="23128" xr:uid="{5E3860EF-F2F7-49F0-B272-D1D46928FEAF}"/>
    <cellStyle name="Normal 124 2 3" xfId="22597" xr:uid="{89BA2BCB-86F1-42FB-A740-43064EC88447}"/>
    <cellStyle name="Normal 124 3" xfId="15233" xr:uid="{AC376726-5501-427F-9E7A-6CC0A65CBC46}"/>
    <cellStyle name="Normal 124 3 2" xfId="23004" xr:uid="{CD033E6C-5C7D-4163-92FD-44E0D81F68D4}"/>
    <cellStyle name="Normal 124 4" xfId="22423" xr:uid="{E1EA0E2C-5FC2-4672-98B4-E70AF278AC11}"/>
    <cellStyle name="Normal 125" xfId="5427" xr:uid="{70E39971-0167-4937-AF3A-B1A966E44BAF}"/>
    <cellStyle name="Normal 125 2" xfId="6288" xr:uid="{5CEC8D2C-7558-4848-B87E-D4FF8ABC7143}"/>
    <cellStyle name="Normal 125 2 2" xfId="15366" xr:uid="{E5A363CB-61AB-457F-BD57-9407B266C56E}"/>
    <cellStyle name="Normal 125 2 2 2" xfId="23129" xr:uid="{F6A56539-6A18-493E-AB8B-022272766FDB}"/>
    <cellStyle name="Normal 125 2 3" xfId="22598" xr:uid="{C198CB37-87CC-4446-B385-BE1EDC42E681}"/>
    <cellStyle name="Normal 125 3" xfId="15234" xr:uid="{95AD35C8-4E0B-4C7C-8F81-DFB95DA084B6}"/>
    <cellStyle name="Normal 125 3 2" xfId="23005" xr:uid="{2DC1AA7F-6A58-4A2F-97F6-FB7B1E0C259C}"/>
    <cellStyle name="Normal 125 4" xfId="22424" xr:uid="{26199D88-9104-4917-815E-0BAC8696A581}"/>
    <cellStyle name="Normal 126" xfId="5428" xr:uid="{69DAFBB5-A959-4CDA-B8E1-E17A2C6F9F64}"/>
    <cellStyle name="Normal 126 2" xfId="6289" xr:uid="{77FAB548-10CF-4D20-A3D5-1194ED7A9AEA}"/>
    <cellStyle name="Normal 126 2 2" xfId="15367" xr:uid="{31C5B6CD-7EFF-4F13-B955-5D6D0A8F9D97}"/>
    <cellStyle name="Normal 126 2 2 2" xfId="23130" xr:uid="{E0697327-9F30-4F71-832F-97FC4A52F6CA}"/>
    <cellStyle name="Normal 126 2 3" xfId="22599" xr:uid="{FC8D7345-9D52-44E5-B5EE-CDE543786F4F}"/>
    <cellStyle name="Normal 126 3" xfId="15235" xr:uid="{B0E0C6A2-0D0F-4EE7-8E32-99D85AD914F5}"/>
    <cellStyle name="Normal 126 3 2" xfId="23006" xr:uid="{EFCAE3FD-E686-4023-9920-B9CBE6A0E4B1}"/>
    <cellStyle name="Normal 126 4" xfId="22425" xr:uid="{1D005B93-E0DB-4A4E-A6DF-5A0B70D1FA1A}"/>
    <cellStyle name="Normal 127" xfId="5429" xr:uid="{6B847242-F23A-4B64-9870-795D158E133E}"/>
    <cellStyle name="Normal 127 2" xfId="6290" xr:uid="{49EF70EC-8023-4912-8696-B4FE4E1C0523}"/>
    <cellStyle name="Normal 127 2 2" xfId="15368" xr:uid="{5388B08D-F8C5-4FDC-A5FA-B8E29FBA2EF5}"/>
    <cellStyle name="Normal 127 2 2 2" xfId="23131" xr:uid="{F5D2FC09-725D-4B2A-8825-6A56738B4FFE}"/>
    <cellStyle name="Normal 127 2 3" xfId="22600" xr:uid="{43FF6956-98B1-401B-9243-11090AC85968}"/>
    <cellStyle name="Normal 127 3" xfId="15236" xr:uid="{A13FE474-325B-40F5-B373-02A7381A4942}"/>
    <cellStyle name="Normal 127 3 2" xfId="23007" xr:uid="{45E47AA7-1F64-4CBE-BA0E-02FE8592F05F}"/>
    <cellStyle name="Normal 127 4" xfId="22426" xr:uid="{5355811B-34E2-4528-A955-DA4B279F6C41}"/>
    <cellStyle name="Normal 128" xfId="5430" xr:uid="{3FE313B2-045F-464C-9C6F-73FC8C00FA03}"/>
    <cellStyle name="Normal 128 2" xfId="6291" xr:uid="{1DE297FE-EAFD-4B83-8A18-FC930250AF7A}"/>
    <cellStyle name="Normal 128 2 2" xfId="15369" xr:uid="{C1CFEBD5-7B16-4159-AF90-C15C6DBC1CAF}"/>
    <cellStyle name="Normal 128 2 2 2" xfId="23132" xr:uid="{71C95E98-223C-43FE-A08D-6D6B4466D662}"/>
    <cellStyle name="Normal 128 2 3" xfId="22601" xr:uid="{CC28A038-CECD-40CB-A678-74B502067138}"/>
    <cellStyle name="Normal 128 3" xfId="15237" xr:uid="{9A0D13B1-813C-43C5-80B0-7F19FD5F6B35}"/>
    <cellStyle name="Normal 128 3 2" xfId="23008" xr:uid="{61C3D9AA-1272-4A0A-AAAF-9B608F26802E}"/>
    <cellStyle name="Normal 128 4" xfId="22427" xr:uid="{06FEFD25-9C69-4C77-9B4F-2748664635C7}"/>
    <cellStyle name="Normal 129" xfId="5431" xr:uid="{4F02B1FA-1CF8-448B-9499-3D43EF6C8E11}"/>
    <cellStyle name="Normal 129 2" xfId="6292" xr:uid="{013DB059-5E7D-485C-9724-18C981F3471F}"/>
    <cellStyle name="Normal 129 2 2" xfId="15370" xr:uid="{0DEF65A7-C560-4475-A68E-DFCFBDCCC389}"/>
    <cellStyle name="Normal 129 2 2 2" xfId="23133" xr:uid="{10D269C5-E770-46F2-8149-3271A9E45FE2}"/>
    <cellStyle name="Normal 129 2 3" xfId="22602" xr:uid="{9E87B8E5-69D9-4EB9-A898-743929D0B252}"/>
    <cellStyle name="Normal 129 3" xfId="15238" xr:uid="{7DC5CBAE-D7F2-4EBC-8F1F-AD825324189F}"/>
    <cellStyle name="Normal 129 3 2" xfId="23009" xr:uid="{9996614E-FB7D-4941-B3EA-D40A023704B6}"/>
    <cellStyle name="Normal 129 4" xfId="22428" xr:uid="{4D7FA5CB-9F7D-46F3-8B2F-A430DA8CE917}"/>
    <cellStyle name="Normal 13" xfId="596" xr:uid="{FB07E5AE-0DCB-4706-B79F-3CAA08B42C18}"/>
    <cellStyle name="Normal 13 2" xfId="597" xr:uid="{7794C1C4-C4A7-4203-93B0-8D1DC63C8C2D}"/>
    <cellStyle name="Normal 13 2 2" xfId="11659" xr:uid="{57071877-C409-4379-BA72-9EF26CEBA998}"/>
    <cellStyle name="Normal 13 2 3" xfId="11660" xr:uid="{AF75743E-3E9A-4410-B0E7-CC5145E8F24C}"/>
    <cellStyle name="Normal 13 3" xfId="5432" xr:uid="{0D0033C2-2E20-44DE-B88E-2888DFBED32F}"/>
    <cellStyle name="Normal 13 3 2" xfId="11661" xr:uid="{01CE821F-12A8-4383-8B31-C4383F550571}"/>
    <cellStyle name="Normal 13 3 3" xfId="6293" xr:uid="{837B8291-A9E2-47D5-9AD0-D0C8BF65980A}"/>
    <cellStyle name="Normal 13 3 3 2" xfId="15371" xr:uid="{DFBD8A8A-0BA1-4A5F-B9AF-CE734569E210}"/>
    <cellStyle name="Normal 13 3 3 2 2" xfId="23134" xr:uid="{7F80116A-680B-4292-AB5F-5806EC56FAAD}"/>
    <cellStyle name="Normal 13 3 3 3" xfId="22603" xr:uid="{E88DA8A3-BEF8-4588-A14C-BD78923809F2}"/>
    <cellStyle name="Normal 13 3 4" xfId="15239" xr:uid="{5402D899-3900-4CA3-8125-7E8DA657010F}"/>
    <cellStyle name="Normal 13 3 4 2" xfId="23010" xr:uid="{D15245C3-F1A8-499D-9972-4DA1C0DE273C}"/>
    <cellStyle name="Normal 13 3 5" xfId="22429" xr:uid="{BE11F2C5-154D-40A9-9BB4-7FFA803936DC}"/>
    <cellStyle name="Normal 13 4" xfId="6208" xr:uid="{0C07752D-943F-4493-96F5-02A80DB4F5D1}"/>
    <cellStyle name="Normal 13 4 2" xfId="22565" xr:uid="{B0D09E9E-7B81-4185-B1DD-BAC02B897403}"/>
    <cellStyle name="Normal 13 5" xfId="11662" xr:uid="{B9C6388B-5147-434A-8840-4203C174C538}"/>
    <cellStyle name="Normal 13 6" xfId="11663" xr:uid="{D7E81AEE-6221-40A3-A83F-6EE88AE02372}"/>
    <cellStyle name="Normal 13 7" xfId="5917" xr:uid="{75FC67F3-2F11-40C7-8D12-84570E93AD67}"/>
    <cellStyle name="Normal 13 7 2" xfId="22533" xr:uid="{826067C0-9BB6-4EAD-8AD6-2BAC2FD72A88}"/>
    <cellStyle name="Normal 13 8" xfId="21093" xr:uid="{34CC5CA9-36AD-43FF-9D0F-06D63C36FD6E}"/>
    <cellStyle name="Normal 130" xfId="5433" xr:uid="{63C33900-F9B7-4201-9CCD-11E820B67D02}"/>
    <cellStyle name="Normal 130 2" xfId="6294" xr:uid="{0BFC6566-06AB-4AB7-AFC7-22EACFA1885F}"/>
    <cellStyle name="Normal 130 2 2" xfId="15372" xr:uid="{74E743B7-49C7-4CD1-B69D-05FC265C3AD7}"/>
    <cellStyle name="Normal 130 2 2 2" xfId="23135" xr:uid="{AB563003-C139-48CF-895D-A575D5994427}"/>
    <cellStyle name="Normal 130 2 3" xfId="22604" xr:uid="{15E2AE94-F645-47A3-895A-109C094D09A0}"/>
    <cellStyle name="Normal 130 3" xfId="15240" xr:uid="{00467B23-A826-4D7B-99E0-D0CD9A45C2E5}"/>
    <cellStyle name="Normal 130 3 2" xfId="23011" xr:uid="{A7BD9E46-B5A0-4624-82E0-B9562AEDB896}"/>
    <cellStyle name="Normal 130 4" xfId="22430" xr:uid="{AE84732E-8AA3-4C6E-A8EA-F1B10A23E50D}"/>
    <cellStyle name="Normal 131" xfId="5434" xr:uid="{8C5A1308-743A-46A6-B568-3D0C7A729554}"/>
    <cellStyle name="Normal 131 2" xfId="6295" xr:uid="{F2D50A54-BB73-4A0D-9D9B-2F9E1A287B9E}"/>
    <cellStyle name="Normal 131 2 2" xfId="15373" xr:uid="{978ED29C-80D2-4B61-9396-067B27F20D4C}"/>
    <cellStyle name="Normal 131 2 2 2" xfId="23136" xr:uid="{F0BC25A0-29A4-4399-A178-592AA7AA2275}"/>
    <cellStyle name="Normal 131 2 3" xfId="22605" xr:uid="{53B6F764-D620-4F5A-841E-63C286B1FF4E}"/>
    <cellStyle name="Normal 131 3" xfId="15241" xr:uid="{4F8129F3-3FB0-45CE-9777-1FA4B1E77E2C}"/>
    <cellStyle name="Normal 131 3 2" xfId="23012" xr:uid="{9E752708-FEAC-4739-A554-401E0D2E2AC1}"/>
    <cellStyle name="Normal 131 4" xfId="22431" xr:uid="{1BF08F6E-C8F5-482C-BCB2-00032BE3775B}"/>
    <cellStyle name="Normal 132" xfId="5435" xr:uid="{B215F2E8-B837-4465-935E-0BEA10BBC39B}"/>
    <cellStyle name="Normal 132 2" xfId="6296" xr:uid="{7833B701-4F6C-495C-AB98-FF3F5BD32024}"/>
    <cellStyle name="Normal 132 2 2" xfId="15374" xr:uid="{936DF6E0-D00D-439F-BC4F-938BF6F18C1A}"/>
    <cellStyle name="Normal 132 2 2 2" xfId="23137" xr:uid="{F4952ED3-6EAE-4AA2-BDAD-0E0633A7854A}"/>
    <cellStyle name="Normal 132 2 3" xfId="22606" xr:uid="{FEDC1D90-7349-440B-B940-AE8C560D413C}"/>
    <cellStyle name="Normal 132 3" xfId="15242" xr:uid="{A4CCC9AE-1681-46C9-B6BC-1F75EFE5D394}"/>
    <cellStyle name="Normal 132 3 2" xfId="23013" xr:uid="{CA111F12-CC8E-4DD3-B4C7-B4453595FF22}"/>
    <cellStyle name="Normal 132 4" xfId="22432" xr:uid="{867E3D33-13CE-4E3C-B2CB-DB491A582799}"/>
    <cellStyle name="Normal 133" xfId="5436" xr:uid="{469152DD-F7D3-452C-9FA0-4BD43DC08A26}"/>
    <cellStyle name="Normal 133 2" xfId="6297" xr:uid="{C7F22D82-10CF-4F57-84FE-580DC6A76D95}"/>
    <cellStyle name="Normal 133 2 2" xfId="15375" xr:uid="{9A246817-2023-481C-AD08-6939E8C8D8B4}"/>
    <cellStyle name="Normal 133 2 2 2" xfId="23138" xr:uid="{B2B1D358-E12E-4711-8235-30FB9CEA00BF}"/>
    <cellStyle name="Normal 133 2 3" xfId="22607" xr:uid="{4FBB0418-EEB1-46AF-B109-06A42F179898}"/>
    <cellStyle name="Normal 133 3" xfId="15243" xr:uid="{79BBF192-8065-4171-81A3-BDA65D7A88EF}"/>
    <cellStyle name="Normal 133 3 2" xfId="23014" xr:uid="{89845843-F631-4118-BCCE-AFACCE2AB7AB}"/>
    <cellStyle name="Normal 133 4" xfId="22433" xr:uid="{039399F1-951F-4357-AA9B-96EEECA885B0}"/>
    <cellStyle name="Normal 134" xfId="5437" xr:uid="{25825501-12E9-458F-A2D0-43BCDC70CC19}"/>
    <cellStyle name="Normal 134 2" xfId="6298" xr:uid="{AD7880F5-CD06-4F18-9997-628DF5077C85}"/>
    <cellStyle name="Normal 134 2 2" xfId="15376" xr:uid="{77A2D24B-310C-4714-A891-E17BD10A617B}"/>
    <cellStyle name="Normal 134 2 2 2" xfId="23139" xr:uid="{80EA211C-08D0-424E-913C-7127BC53BCBC}"/>
    <cellStyle name="Normal 134 2 3" xfId="22608" xr:uid="{79BA3E3B-236A-4798-A0B3-2FFEBF813989}"/>
    <cellStyle name="Normal 134 3" xfId="15244" xr:uid="{775E409A-84E1-41B4-9735-89FDEB565EA9}"/>
    <cellStyle name="Normal 134 3 2" xfId="23015" xr:uid="{176F21F5-1D3D-4A9E-8A75-38CB1CDC4637}"/>
    <cellStyle name="Normal 134 4" xfId="22434" xr:uid="{F1AF39CF-49B8-46EE-81A3-645DA19A1136}"/>
    <cellStyle name="Normal 135" xfId="5438" xr:uid="{2CD50DB6-E19E-43A9-B26F-D8B83468C0FB}"/>
    <cellStyle name="Normal 135 2" xfId="6299" xr:uid="{72DCB355-B7B1-4D01-A6CE-E2A7AFF6EB96}"/>
    <cellStyle name="Normal 135 2 2" xfId="15377" xr:uid="{BA0A428E-3E74-44FB-A144-734F8513C680}"/>
    <cellStyle name="Normal 135 2 2 2" xfId="23140" xr:uid="{FCFBAFC1-326E-4E56-A9CC-E574391FFE59}"/>
    <cellStyle name="Normal 135 2 3" xfId="22609" xr:uid="{3384F405-F1D0-40A3-A6B7-C01D055DFA3C}"/>
    <cellStyle name="Normal 135 3" xfId="15245" xr:uid="{2F16DDDD-9276-4869-B8DE-4DD8D6BDDD5C}"/>
    <cellStyle name="Normal 135 3 2" xfId="23016" xr:uid="{D59A6B3B-54FC-4C7D-B51F-7814DE64DD45}"/>
    <cellStyle name="Normal 135 4" xfId="22435" xr:uid="{7F73FE08-B2DC-44AA-8373-21F850089736}"/>
    <cellStyle name="Normal 136" xfId="5439" xr:uid="{D3AC8967-5C53-4247-938C-4DFF1CBE4515}"/>
    <cellStyle name="Normal 136 2" xfId="6300" xr:uid="{60B9C919-8975-463E-B6BB-D05845709028}"/>
    <cellStyle name="Normal 136 2 2" xfId="15378" xr:uid="{D912A75E-1E18-4C42-A460-3FC654B67F84}"/>
    <cellStyle name="Normal 136 2 2 2" xfId="23141" xr:uid="{6AE4BBFE-5179-460B-B69F-72BC13A2F952}"/>
    <cellStyle name="Normal 136 2 3" xfId="22610" xr:uid="{9C29BF88-41E9-46F5-BEA5-FC5D3D88D6CE}"/>
    <cellStyle name="Normal 136 3" xfId="15246" xr:uid="{17321EE9-2169-4DD6-BE29-742FA401D3BA}"/>
    <cellStyle name="Normal 136 3 2" xfId="23017" xr:uid="{AAAA7982-4C20-4AB4-840A-8B0D0F35A105}"/>
    <cellStyle name="Normal 136 4" xfId="22436" xr:uid="{9285D81A-7360-4A7A-8C64-82B2A77D9441}"/>
    <cellStyle name="Normal 137" xfId="5440" xr:uid="{663642D7-12F1-4A8C-9E79-638A513ECEA4}"/>
    <cellStyle name="Normal 137 2" xfId="6301" xr:uid="{8810AFC7-6BE4-4C51-BEA2-DC62DB9E24C7}"/>
    <cellStyle name="Normal 137 2 2" xfId="15379" xr:uid="{6DCB18F0-9CDF-41AD-82D4-81678BF57C09}"/>
    <cellStyle name="Normal 137 2 2 2" xfId="23142" xr:uid="{BE684806-3FE6-4A1A-A0A2-CBDD5D4A86D7}"/>
    <cellStyle name="Normal 137 2 3" xfId="22611" xr:uid="{585A4FBD-6B01-42BB-A5D2-B888C8CE30A1}"/>
    <cellStyle name="Normal 137 3" xfId="15247" xr:uid="{2DA39206-8F16-4113-9B4E-7F94AC554015}"/>
    <cellStyle name="Normal 137 3 2" xfId="23018" xr:uid="{5552649F-C168-4F97-B4CE-2ACC6E8FB94E}"/>
    <cellStyle name="Normal 137 4" xfId="22437" xr:uid="{7555EAF1-7B13-4714-A9BE-6A8EB94C311B}"/>
    <cellStyle name="Normal 138" xfId="5441" xr:uid="{4C1789AF-253A-43BA-812F-F7ACBC47AEEA}"/>
    <cellStyle name="Normal 138 2" xfId="6302" xr:uid="{E9850B20-C4FB-48CB-9084-498610446325}"/>
    <cellStyle name="Normal 138 2 2" xfId="15380" xr:uid="{8CEB9AB5-D06B-4AE3-8EAA-0D1139AED2B3}"/>
    <cellStyle name="Normal 138 2 2 2" xfId="23143" xr:uid="{BEE54AF0-5668-4FCB-B548-4506ECA8C1D0}"/>
    <cellStyle name="Normal 138 2 3" xfId="22612" xr:uid="{8A345F9E-B11D-4C26-A67C-9EE7C81657C1}"/>
    <cellStyle name="Normal 138 3" xfId="15248" xr:uid="{DCB9B09F-14E0-40B9-8FD5-3B050B732057}"/>
    <cellStyle name="Normal 138 3 2" xfId="23019" xr:uid="{3403B499-1821-4AFE-BD2B-5A4B2BFFD129}"/>
    <cellStyle name="Normal 138 4" xfId="22438" xr:uid="{5E6B57EE-49EC-4A1A-8BC1-30E5BFBF35B8}"/>
    <cellStyle name="Normal 139" xfId="5442" xr:uid="{14071F31-1959-4E65-BD39-2E1E2D571B27}"/>
    <cellStyle name="Normal 139 2" xfId="6303" xr:uid="{AE9D990C-646A-43B8-A570-8065402BD6CD}"/>
    <cellStyle name="Normal 139 2 2" xfId="15381" xr:uid="{FC0FEF61-7770-49C7-8FA2-9B053268AC28}"/>
    <cellStyle name="Normal 139 2 2 2" xfId="23144" xr:uid="{23C9B9BB-CE35-406C-9840-10C21350EE38}"/>
    <cellStyle name="Normal 139 2 3" xfId="22613" xr:uid="{E8A6DF9F-DB16-402F-8B31-522333BB7AB4}"/>
    <cellStyle name="Normal 139 3" xfId="15249" xr:uid="{929276A5-4D38-4E31-AE82-E9DDF89670ED}"/>
    <cellStyle name="Normal 139 3 2" xfId="23020" xr:uid="{90A4338F-4BE6-4BBF-A3C2-7A8A976C334E}"/>
    <cellStyle name="Normal 139 4" xfId="22439" xr:uid="{19C7387F-1964-4D14-A050-C6430778BF91}"/>
    <cellStyle name="Normal 14" xfId="598" xr:uid="{D7314D78-E138-430C-9C44-213A08945A3D}"/>
    <cellStyle name="Normal 14 2" xfId="4811" xr:uid="{D539D597-5ECE-438B-BD0A-CCACEA0F860F}"/>
    <cellStyle name="Normal 14 2 2" xfId="11664" xr:uid="{45C299BB-51E9-42A7-8F29-608D1729EA13}"/>
    <cellStyle name="Normal 14 2 2 2" xfId="15613" xr:uid="{C78A4380-9072-4DF3-9A02-2713589ABD16}"/>
    <cellStyle name="Normal 14 2 2 2 2" xfId="23361" xr:uid="{92850F4C-053F-456E-8E04-EE31ECA9C019}"/>
    <cellStyle name="Normal 14 2 2 3" xfId="22835" xr:uid="{32C15BAD-AF86-4C7C-BCAE-E089E0D9B2F7}"/>
    <cellStyle name="Normal 14 2 3" xfId="11665" xr:uid="{34AFE185-7FFC-412D-84EC-4CFE3931F35E}"/>
    <cellStyle name="Normal 14 2 3 2" xfId="15614" xr:uid="{B6B84D92-B003-485E-97C5-04803924DEA6}"/>
    <cellStyle name="Normal 14 2 3 2 2" xfId="23362" xr:uid="{175C9F62-C12E-4434-963B-C880BA9697B8}"/>
    <cellStyle name="Normal 14 2 3 3" xfId="22836" xr:uid="{B6E3CA1F-2D53-4BCD-AE7A-AD83E28B95FA}"/>
    <cellStyle name="Normal 14 3" xfId="4810" xr:uid="{76A851FB-D333-4ACA-8A0F-F937AD5395ED}"/>
    <cellStyle name="Normal 14 3 2" xfId="11666" xr:uid="{E35DE45D-7F1E-42A3-912D-80BE9A91CDD8}"/>
    <cellStyle name="Normal 14 3 2 2" xfId="22837" xr:uid="{EBE0D5B2-1FD9-4724-AEC3-A207CF08002C}"/>
    <cellStyle name="Normal 14 3 3" xfId="15615" xr:uid="{548E8187-20F1-4106-A363-A03CB17634B5}"/>
    <cellStyle name="Normal 14 3 3 2" xfId="23363" xr:uid="{AFC18897-90A9-4CE4-967D-D2CE8033889E}"/>
    <cellStyle name="Normal 14 4" xfId="11667" xr:uid="{4931892B-F548-4306-8DD7-5A8B887A5E4B}"/>
    <cellStyle name="Normal 14 4 2" xfId="15616" xr:uid="{4837A959-A1AF-4B58-A4DD-5B391EAAFB4B}"/>
    <cellStyle name="Normal 14 4 2 2" xfId="23364" xr:uid="{B0D165AA-6E91-41B9-AD5C-1F413BE23465}"/>
    <cellStyle name="Normal 14 4 3" xfId="22838" xr:uid="{40BFFB2C-DB0C-4A9A-88F4-18A3D0F48622}"/>
    <cellStyle name="Normal 14 5" xfId="11668" xr:uid="{A718A3CF-BD12-4D79-BF87-4B15A3649B57}"/>
    <cellStyle name="Normal 14 5 2" xfId="15617" xr:uid="{39C50CD4-920F-4E52-A16E-F7DA920DCC76}"/>
    <cellStyle name="Normal 14 5 2 2" xfId="23365" xr:uid="{509C2E4B-36C2-4868-A4D4-05564D4AF7E3}"/>
    <cellStyle name="Normal 14 5 3" xfId="22839" xr:uid="{2ABD8008-07E9-4261-A9CC-4C9F34DA6791}"/>
    <cellStyle name="Normal 14 6" xfId="5918" xr:uid="{618881C6-045D-4D8C-A54E-F5166CA35E0E}"/>
    <cellStyle name="Normal 14 7" xfId="5443" xr:uid="{60714E32-7060-41FC-8281-6F880E835EA6}"/>
    <cellStyle name="Normal 140" xfId="5444" xr:uid="{CFD86CE8-4528-4D1D-9886-0A004B16016B}"/>
    <cellStyle name="Normal 140 2" xfId="6304" xr:uid="{32994C49-B292-4AFE-98E7-F1954B9ED0F7}"/>
    <cellStyle name="Normal 140 2 2" xfId="15382" xr:uid="{1440E102-7365-461F-A19C-BAB0EDBBEABA}"/>
    <cellStyle name="Normal 140 2 2 2" xfId="23145" xr:uid="{45CA8BCB-07E6-4636-8C55-DC5F7CEC63D6}"/>
    <cellStyle name="Normal 140 2 3" xfId="22614" xr:uid="{3210B54C-9C1B-49B9-A344-398CE35E44F9}"/>
    <cellStyle name="Normal 140 3" xfId="15250" xr:uid="{2DAFD419-D80D-42D5-AFFD-E118D0180626}"/>
    <cellStyle name="Normal 140 3 2" xfId="23021" xr:uid="{2AFB6730-7E3C-45D8-860F-13AE82506999}"/>
    <cellStyle name="Normal 140 4" xfId="22440" xr:uid="{286E7AE5-EB4E-4899-9428-92A71C4C24E6}"/>
    <cellStyle name="Normal 141" xfId="5445" xr:uid="{DBD3767E-04C2-4C95-952A-B6D90D30F28F}"/>
    <cellStyle name="Normal 142" xfId="5446" xr:uid="{80C6FD49-DC4C-460C-8F68-BD2B62D47852}"/>
    <cellStyle name="Normal 143" xfId="5447" xr:uid="{A2A4A8B2-C80B-4771-A20C-230B816A7C66}"/>
    <cellStyle name="Normal 144" xfId="5448" xr:uid="{70F410BA-B5BA-4B11-94D4-0D1C3F6A3542}"/>
    <cellStyle name="Normal 145" xfId="6400" xr:uid="{2241D201-70E0-49CD-BE36-08B12E62C62D}"/>
    <cellStyle name="Normal 145 2" xfId="13457" xr:uid="{72CC04AD-6A5C-44D6-B54D-D8FBA9C4684B}"/>
    <cellStyle name="Normal 146" xfId="6149" xr:uid="{9AC59E07-01E7-4871-8D86-A92E4A63F5D5}"/>
    <cellStyle name="Normal 147" xfId="6254" xr:uid="{0917F958-90AF-49ED-A20D-E51A95828FC3}"/>
    <cellStyle name="Normal 147 2" xfId="13478" xr:uid="{47ACBB37-4FC9-421B-AD95-9FA7C62E6494}"/>
    <cellStyle name="Normal 148" xfId="6485" xr:uid="{12BBCEFB-823B-4758-BCD1-52935CCACE4B}"/>
    <cellStyle name="Normal 148 2" xfId="13389" xr:uid="{D2295AB7-83CF-47EE-8A1C-1224B4EAE1B4}"/>
    <cellStyle name="Normal 148 3" xfId="13358" xr:uid="{726A314C-701F-4216-B15F-67B17BDF3679}"/>
    <cellStyle name="Normal 149" xfId="6574" xr:uid="{523E8755-B0B7-4FB7-93AA-E5AFFA5915E1}"/>
    <cellStyle name="Normal 15" xfId="599" xr:uid="{717618A0-FAE4-40D3-9712-C104F6CE6FE8}"/>
    <cellStyle name="Normal 15 2" xfId="4812" xr:uid="{3A44863C-98BE-4E18-83E5-E881CFA92B86}"/>
    <cellStyle name="Normal 15 2 2" xfId="6209" xr:uid="{BC4F1CE4-91CA-4553-A63F-65585E2485C9}"/>
    <cellStyle name="Normal 15 2 2 2" xfId="22566" xr:uid="{54AEB715-9E64-42D8-9EFB-7C72B392B254}"/>
    <cellStyle name="Normal 15 3" xfId="11669" xr:uid="{6A5311EE-E424-4C56-89C1-018AC4769B93}"/>
    <cellStyle name="Normal 15 3 2" xfId="15618" xr:uid="{CDF1B642-9C07-4964-9108-CE11F36EF1E1}"/>
    <cellStyle name="Normal 15 3 2 2" xfId="23366" xr:uid="{AEDEB0DC-33EC-4B18-837B-38D593FC9672}"/>
    <cellStyle name="Normal 15 3 3" xfId="22840" xr:uid="{D717B401-84B4-4855-9D77-31F536894484}"/>
    <cellStyle name="Normal 15 4" xfId="5919" xr:uid="{F5F90C8F-0C6A-4489-881B-19DA79654737}"/>
    <cellStyle name="Normal 15 4 2" xfId="22534" xr:uid="{5977FF9B-6600-4E1A-A971-30A04AA74CF4}"/>
    <cellStyle name="Normal 15 5" xfId="5449" xr:uid="{9C1FB7A8-9954-4FFD-9209-0D0F3BE3ECA6}"/>
    <cellStyle name="Normal 15 6" xfId="21094" xr:uid="{3A2815BE-F87E-487C-A79E-4CB43AB47049}"/>
    <cellStyle name="Normal 150" xfId="7451" xr:uid="{A92C9778-766E-4D94-987B-2841457CAAE9}"/>
    <cellStyle name="Normal 151" xfId="13317" xr:uid="{047EF147-B7FB-4BE5-9562-8FE63A032E2B}"/>
    <cellStyle name="Normal 152" xfId="5754" xr:uid="{BA434D16-2B4F-4FEB-B3FB-CCB1FB34D6F0}"/>
    <cellStyle name="Normal 153" xfId="6381" xr:uid="{FAC05DF7-B5BC-4FCE-85F4-775353C97A97}"/>
    <cellStyle name="Normal 154" xfId="5076" xr:uid="{90073FAF-AC96-4A79-9C85-1914B2DAC38A}"/>
    <cellStyle name="Normal 155" xfId="13323" xr:uid="{315DD0D4-583E-4243-B35F-AF0C5AD67C15}"/>
    <cellStyle name="Normal 156" xfId="13349" xr:uid="{24AD486C-BE10-48F7-AC70-124693D45DFC}"/>
    <cellStyle name="Normal 157" xfId="13350" xr:uid="{88DE9D96-F086-4527-BC65-B88C829AA321}"/>
    <cellStyle name="Normal 158" xfId="13343" xr:uid="{22D0FE8C-DF3A-4007-B6A1-67816ACB64C2}"/>
    <cellStyle name="Normal 159" xfId="13339" xr:uid="{FAB3B89B-69D9-4C10-9FA5-1C943402EF2E}"/>
    <cellStyle name="Normal 16" xfId="600" xr:uid="{5990111D-0362-4A56-9D14-AA84EEF70E4A}"/>
    <cellStyle name="Normal 16 2" xfId="601" xr:uid="{FFC332A6-630E-4F11-88AE-2568DCEBD4E2}"/>
    <cellStyle name="Normal 16 2 2" xfId="11670" xr:uid="{EC059830-62E3-43E7-8EF2-E1501458C92E}"/>
    <cellStyle name="Normal 16 2 3" xfId="11671" xr:uid="{90D59D15-ACFD-4C75-B49B-706FD53D619C}"/>
    <cellStyle name="Normal 16 3" xfId="11672" xr:uid="{93747C91-60D4-4386-81A1-C66AB20D0D07}"/>
    <cellStyle name="Normal 16 3 2" xfId="11673" xr:uid="{63C7CCA3-123F-45E2-B239-7843DF2F2085}"/>
    <cellStyle name="Normal 16 3 2 2" xfId="22842" xr:uid="{3E58F6A9-F73F-4ED0-8C9B-6D2919DD2481}"/>
    <cellStyle name="Normal 16 3 3" xfId="22841" xr:uid="{0B8452C2-0BA8-48E1-B0DE-AFE97DE5ED64}"/>
    <cellStyle name="Normal 16 4" xfId="11674" xr:uid="{966A6B71-D269-4341-8C8B-4755B4798890}"/>
    <cellStyle name="Normal 16 4 2" xfId="22843" xr:uid="{DF865649-BBF8-4334-914E-12724A1B27DE}"/>
    <cellStyle name="Normal 160" xfId="13341" xr:uid="{6C4636FC-CF80-47C8-A89B-EB8D2576A780}"/>
    <cellStyle name="Normal 161" xfId="13811" xr:uid="{200BCB63-1ED6-4A7C-B319-1D8224D16ECD}"/>
    <cellStyle name="Normal 162" xfId="13791" xr:uid="{B6769DE5-D872-485E-B79C-DE17D0AE4243}"/>
    <cellStyle name="Normal 163" xfId="13803" xr:uid="{8F5CDBEC-8B1C-419C-A611-C41D1A3E7C01}"/>
    <cellStyle name="Normal 164" xfId="13792" xr:uid="{99A5C5C5-FF7A-4696-B7E1-511EAE751976}"/>
    <cellStyle name="Normal 165" xfId="13786" xr:uid="{C6EE06F5-C81C-406C-8944-725E0A0967A3}"/>
    <cellStyle name="Normal 166" xfId="13778" xr:uid="{77B2829D-2ADD-46B8-9007-C195D0177C41}"/>
    <cellStyle name="Normal 167" xfId="13812" xr:uid="{8C11BC29-4D61-4942-8E12-CD154A75AAD9}"/>
    <cellStyle name="Normal 168" xfId="13475" xr:uid="{66626C08-C810-4F60-BB23-3BD5BFCB0AF3}"/>
    <cellStyle name="Normal 168 2" xfId="15726" xr:uid="{EFD7247B-3691-49EF-BEE2-914E80F7C174}"/>
    <cellStyle name="Normal 168 2 2" xfId="23456" xr:uid="{39E0C589-4537-4C5E-A681-EE56CDFEB0A6}"/>
    <cellStyle name="Normal 168 3" xfId="22955" xr:uid="{42B4100A-36FD-4611-A3B1-99613CC177A9}"/>
    <cellStyle name="Normal 169" xfId="13417" xr:uid="{2FE64E4B-C726-4D12-8E51-118ED7769FA2}"/>
    <cellStyle name="Normal 17" xfId="602" xr:uid="{62B7EC49-53F7-4658-BE91-FE56B375B112}"/>
    <cellStyle name="Normal 17 2" xfId="603" xr:uid="{61979447-BBFC-465D-8A38-02FB096B281D}"/>
    <cellStyle name="Normal 17 3" xfId="11675" xr:uid="{511EB296-4DA0-4D46-8C30-A08D9A1019E5}"/>
    <cellStyle name="Normal 17 4" xfId="13449" xr:uid="{488A7DCC-8569-48A0-89EA-F5B7F61334FD}"/>
    <cellStyle name="Normal 170" xfId="13789" xr:uid="{5E7CAB05-C717-47B6-8B46-D9F5C0A5C861}"/>
    <cellStyle name="Normal 171" xfId="13790" xr:uid="{552D741B-B585-4371-B956-2846B5F9B05C}"/>
    <cellStyle name="Normal 172" xfId="13813" xr:uid="{D40F4709-081D-44E2-ABCD-B60958D326C2}"/>
    <cellStyle name="Normal 173" xfId="13874" xr:uid="{80489040-2BCB-4D94-946E-AFB1A4DAF338}"/>
    <cellStyle name="Normal 174" xfId="13865" xr:uid="{6A2BE3D7-7C46-4073-9D36-F2134534000B}"/>
    <cellStyle name="Normal 175" xfId="13883" xr:uid="{08ADA8F3-CFDA-461F-BB03-0C892A3E5349}"/>
    <cellStyle name="Normal 176" xfId="13407" xr:uid="{82AE5C63-691E-41F7-AA8E-070E134DF350}"/>
    <cellStyle name="Normal 176 2" xfId="13978" xr:uid="{F4E6BD5C-BEBC-474E-8830-798A1CFBF5DC}"/>
    <cellStyle name="Normal 177" xfId="13384" xr:uid="{63B23B1C-E33E-40CE-AB5F-896B5DA7B952}"/>
    <cellStyle name="Normal 177 2" xfId="13986" xr:uid="{655E5DA0-1A64-4AA7-8331-6F266AA41F1D}"/>
    <cellStyle name="Normal 178" xfId="13973" xr:uid="{3D7D36B2-CA29-4B33-992C-A78CB0B87FB0}"/>
    <cellStyle name="Normal 178 2" xfId="16498" xr:uid="{C5DDC7AB-F0DA-4371-9F93-BC55A8D77A61}"/>
    <cellStyle name="Normal 179" xfId="14532" xr:uid="{494AC049-873D-44B6-B9DB-5243F681F146}"/>
    <cellStyle name="Normal 179 2" xfId="17049" xr:uid="{26257337-61FC-4248-8913-E1C418B33509}"/>
    <cellStyle name="Normal 18" xfId="604" xr:uid="{9EB0D5E3-AC97-429A-94BA-F30E33A75A06}"/>
    <cellStyle name="Normal 18 2" xfId="5451" xr:uid="{6D48E2E6-CDA1-4D3B-A37C-7D5AED124C2A}"/>
    <cellStyle name="Normal 18 3" xfId="6406" xr:uid="{8C7A1828-6C82-47B5-B1D1-F7DC0E5CAFA5}"/>
    <cellStyle name="Normal 18 4" xfId="5920" xr:uid="{87F8F1EC-D58E-4B88-AC7E-277245F7E161}"/>
    <cellStyle name="Normal 18 5" xfId="5450" xr:uid="{8FEFD01B-01E2-42C3-91C5-FA7DF82770A7}"/>
    <cellStyle name="Normal 18 5 2" xfId="22441" xr:uid="{A6BAB88C-C05C-414C-8502-ED1017823C55}"/>
    <cellStyle name="Normal 180" xfId="13404" xr:uid="{E3C3BFAD-2202-4999-ACEE-43D4612EE8B6}"/>
    <cellStyle name="Normal 180 2" xfId="16396" xr:uid="{E7EBE110-5EFD-4324-8C9D-39B53C56487D}"/>
    <cellStyle name="Normal 181" xfId="13409" xr:uid="{C8905903-FE65-4DBE-91E8-C5FC75D3FFBF}"/>
    <cellStyle name="Normal 181 2" xfId="16397" xr:uid="{01FC28FD-191C-4D1C-8E7B-6E4D913C7584}"/>
    <cellStyle name="Normal 182" xfId="14533" xr:uid="{5D75FA2F-A349-494B-89AF-DCCFEBA8073B}"/>
    <cellStyle name="Normal 182 2" xfId="17050" xr:uid="{0E90FCB0-8AFD-40E8-84F8-0AC368F34037}"/>
    <cellStyle name="Normal 183" xfId="13416" xr:uid="{E90993F0-599A-4E16-B1CC-6B37312CA26B}"/>
    <cellStyle name="Normal 183 2" xfId="16398" xr:uid="{03FE9458-25F0-4578-88A0-25DAD55E4B21}"/>
    <cellStyle name="Normal 184" xfId="5066" xr:uid="{D698B3DA-5ACA-4D7B-A5BD-20953043A5E5}"/>
    <cellStyle name="Normal 184 2" xfId="22379" xr:uid="{B3BF86EA-7341-4D7B-BA9D-921BA5545B96}"/>
    <cellStyle name="Normal 185" xfId="5072" xr:uid="{5E7F3A01-2542-4923-9DA7-59B9ABD65DA0}"/>
    <cellStyle name="Normal 185 2" xfId="22382" xr:uid="{20F3C2FD-FE48-43A8-A7C9-8FF339E3B84A}"/>
    <cellStyle name="Normal 186" xfId="15196" xr:uid="{9A4F170F-1CF9-4832-8C23-A451778A3209}"/>
    <cellStyle name="Normal 186 2" xfId="22973" xr:uid="{9BA24949-E435-4150-BA4C-6D0B8D3A2C60}"/>
    <cellStyle name="Normal 187" xfId="15698" xr:uid="{866A6201-CA70-471B-9B24-671A50C2C565}"/>
    <cellStyle name="Normal 187 2" xfId="23436" xr:uid="{6B24D59B-651A-4D4B-A341-469E118E8126}"/>
    <cellStyle name="Normal 188" xfId="15337" xr:uid="{51D6B785-39A6-4BAF-BAF9-9959FF8E1544}"/>
    <cellStyle name="Normal 188 2" xfId="23100" xr:uid="{658CBF59-1145-4CCC-AD59-FE751693D7F0}"/>
    <cellStyle name="Normal 189" xfId="15469" xr:uid="{393E3D58-3ECD-46BA-8278-D699E6E5695D}"/>
    <cellStyle name="Normal 189 2" xfId="23231" xr:uid="{BE65915B-A842-4013-A841-96E27068FA56}"/>
    <cellStyle name="Normal 19" xfId="605" xr:uid="{18555F1B-D063-4EE1-83C1-9C9E36B2B36E}"/>
    <cellStyle name="Normal 19 2" xfId="606" xr:uid="{CED0F3AF-4DA8-495D-8331-87DB23A30BBD}"/>
    <cellStyle name="Normal 19 2 2" xfId="4814" xr:uid="{F1D9AC03-AC47-4711-AE0C-3C0EECC90BFA}"/>
    <cellStyle name="Normal 19 2 2 2" xfId="11676" xr:uid="{F2FF51F5-7FA6-4A1E-AD44-7D247082D5C7}"/>
    <cellStyle name="Normal 19 2 3" xfId="11677" xr:uid="{E27A2703-1DB1-44CA-A6F6-FA25F2E31CAE}"/>
    <cellStyle name="Normal 19 2 4" xfId="6066" xr:uid="{69B38300-33BD-40DD-AC59-7D6A84C2AB9A}"/>
    <cellStyle name="Normal 19 3" xfId="4813" xr:uid="{9C019B04-2ED9-4F61-A070-6EBC11535768}"/>
    <cellStyle name="Normal 19 3 2" xfId="11678" xr:uid="{FEBD7E35-0BE0-4705-ADE9-57CF5E371D70}"/>
    <cellStyle name="Normal 19 4" xfId="11679" xr:uid="{F9E9E25A-45A3-493A-BB69-48CE8BC636A6}"/>
    <cellStyle name="Normal 19 5" xfId="5921" xr:uid="{E621F3A0-30CD-45BC-808F-C24BE006D889}"/>
    <cellStyle name="Normal 19 6" xfId="5452" xr:uid="{255454A0-49A6-4E99-9D26-120137D1A781}"/>
    <cellStyle name="Normal 190" xfId="15545" xr:uid="{6EE8061A-D05C-4C1C-83E2-F94188B2FD9D}"/>
    <cellStyle name="Normal 190 2" xfId="23296" xr:uid="{47448AC2-DA25-469A-A527-8B6B733426E1}"/>
    <cellStyle name="Normal 191" xfId="15612" xr:uid="{D8C6E996-CF09-4F2F-92CF-F9D5AD85F19E}"/>
    <cellStyle name="Normal 191 2" xfId="23360" xr:uid="{D47C67C9-CBF2-4789-A407-8B6EC38EB7CE}"/>
    <cellStyle name="Normal 192" xfId="20968" xr:uid="{09C4DC2B-0C93-40B0-B971-1178597D000E}"/>
    <cellStyle name="Normal 193" xfId="20974" xr:uid="{CCA291D6-03F1-47C9-B79A-920B22BBFF10}"/>
    <cellStyle name="Normal 194" xfId="20977" xr:uid="{357EAC92-05AF-487A-976C-508B9ADA3D60}"/>
    <cellStyle name="Normal 194 2" xfId="23462" xr:uid="{CC6B052D-5BAC-4F41-988F-CB2C700285DC}"/>
    <cellStyle name="Normal 195" xfId="20979" xr:uid="{76F3D2AE-5100-4F0B-ACFD-2CC7CCE599EE}"/>
    <cellStyle name="Normal 195 2" xfId="23464" xr:uid="{7427D13D-1321-474D-9349-A7CB156882D2}"/>
    <cellStyle name="Normal 196" xfId="44" xr:uid="{1A5BE5D7-9166-442C-A96A-7581BC8C7AD6}"/>
    <cellStyle name="Normal 2" xfId="2" xr:uid="{00000000-0005-0000-0000-000001000000}"/>
    <cellStyle name="Normal 2 10" xfId="6210" xr:uid="{DFC2440E-9670-40B2-8991-2FC42548ED90}"/>
    <cellStyle name="Normal 2 10 2" xfId="11680" xr:uid="{853EB027-7C8D-4582-BF2A-13D8CCFC586D}"/>
    <cellStyle name="Normal 2 11" xfId="11681" xr:uid="{02826767-1B1A-431E-82D5-00F26403B4F3}"/>
    <cellStyle name="Normal 2 11 2" xfId="22844" xr:uid="{1940C5FA-120D-478E-AD3A-A5FB3CE17C9F}"/>
    <cellStyle name="Normal 2 12" xfId="11682" xr:uid="{B2F23B49-9AFF-48B0-9900-06C3A53675F1}"/>
    <cellStyle name="Normal 2 13" xfId="11683" xr:uid="{8379E14E-2E6F-45F7-B7A0-CCE486D41CFB}"/>
    <cellStyle name="Normal 2 14" xfId="11684" xr:uid="{C50B26B9-0EE8-4245-87C8-3A6E069E354A}"/>
    <cellStyle name="Normal 2 14 2" xfId="15619" xr:uid="{145E4D1E-D382-453D-8B75-78BCAD866118}"/>
    <cellStyle name="Normal 2 14 2 2" xfId="23367" xr:uid="{AC4FC4E2-7003-4143-BABE-A81387CE26F6}"/>
    <cellStyle name="Normal 2 14 3" xfId="22845" xr:uid="{243A9C03-EED6-40C4-86D6-BEB175A99A25}"/>
    <cellStyle name="Normal 2 15" xfId="11685" xr:uid="{D17FC3CB-09EF-4E4F-8DF1-0EC44C7D1DF0}"/>
    <cellStyle name="Normal 2 15 2" xfId="15620" xr:uid="{E31E2593-98A8-458A-BE97-4E1D9E3C8EE1}"/>
    <cellStyle name="Normal 2 15 2 2" xfId="23368" xr:uid="{3C2E991B-7100-4DFA-9D87-6291E0E2E97E}"/>
    <cellStyle name="Normal 2 15 3" xfId="22846" xr:uid="{1C400DFF-F930-4029-848A-DDC9E3D14908}"/>
    <cellStyle name="Normal 2 16" xfId="11686" xr:uid="{29884688-1DD8-4B3F-8AE2-29D5116EE9CE}"/>
    <cellStyle name="Normal 2 16 2" xfId="15621" xr:uid="{91F5F01B-F91D-4E11-BDA2-FEB76A49F72C}"/>
    <cellStyle name="Normal 2 16 2 2" xfId="23369" xr:uid="{557DEC5E-BD2B-471E-AD69-270A843FDA28}"/>
    <cellStyle name="Normal 2 16 3" xfId="22847" xr:uid="{00AC9F36-300D-4CDF-A4A3-FBB6C3489C3F}"/>
    <cellStyle name="Normal 2 17" xfId="11687" xr:uid="{09B661FF-94C0-4E47-BA59-BB53D13C5EED}"/>
    <cellStyle name="Normal 2 17 2" xfId="15622" xr:uid="{B540CEC7-73DE-4D4B-AE80-80C05E97F468}"/>
    <cellStyle name="Normal 2 17 2 2" xfId="23370" xr:uid="{6B640500-B9EF-4BA2-82A4-AE49088D1413}"/>
    <cellStyle name="Normal 2 17 3" xfId="22848" xr:uid="{B1E921A1-7AB7-49F2-B6E7-2C74443FE5C7}"/>
    <cellStyle name="Normal 2 18" xfId="11688" xr:uid="{ECF8146B-E299-40B5-9C04-FFB44D91CFC2}"/>
    <cellStyle name="Normal 2 18 2" xfId="15623" xr:uid="{35083E73-1030-43EE-BA95-ECF143CBE626}"/>
    <cellStyle name="Normal 2 18 2 2" xfId="23371" xr:uid="{A91ED54D-4CCA-4994-B6CF-67905DBB1719}"/>
    <cellStyle name="Normal 2 18 3" xfId="22849" xr:uid="{6C5A173D-2449-4545-BFAA-AF300F72C6BD}"/>
    <cellStyle name="Normal 2 19" xfId="5922" xr:uid="{4ACB2583-35AA-4537-96DD-FD8CB9478EC9}"/>
    <cellStyle name="Normal 2 19 2" xfId="22535" xr:uid="{8AB63A74-3B8F-48B0-88C6-AFE75A27A1C1}"/>
    <cellStyle name="Normal 2 2" xfId="4" xr:uid="{9D732904-5E5C-4CF6-AFC9-50A42436E061}"/>
    <cellStyle name="Normal 2 2 10" xfId="5923" xr:uid="{3535FF7D-46D4-4364-B312-0C0EC5635BFF}"/>
    <cellStyle name="Normal 2 2 11" xfId="52" xr:uid="{4FE43617-78F7-4FD0-98B1-4155ACFC19BE}"/>
    <cellStyle name="Normal 2 2 11 2" xfId="21064" xr:uid="{3CC61E5A-E6E3-4ADE-8CB7-A685FBA771B0}"/>
    <cellStyle name="Normal 2 2 12" xfId="21056" xr:uid="{84053E9A-EA5A-4158-AE29-F978B1590FC6}"/>
    <cellStyle name="Normal 2 2 2" xfId="6" xr:uid="{3BFE4E13-58C1-4E6B-8BC3-F69B8E6DC882}"/>
    <cellStyle name="Normal 2 2 2 2" xfId="608" xr:uid="{9AC15A59-1D75-4BEA-A492-7CE8114B33F1}"/>
    <cellStyle name="Normal 2 2 2 3" xfId="6211" xr:uid="{8F5E5E09-E0FE-4282-835D-76BE29E7FE5E}"/>
    <cellStyle name="Normal 2 2 2 4" xfId="11689" xr:uid="{22355607-FF49-4A1A-889F-4DB8D5B3D09E}"/>
    <cellStyle name="Normal 2 2 2 5" xfId="54" xr:uid="{CF82AE0E-E68D-4C0F-B207-90B1736DA87B}"/>
    <cellStyle name="Normal 2 2 2 5 2" xfId="21066" xr:uid="{97D3DE68-24F8-4D29-9C3A-B3979DFED402}"/>
    <cellStyle name="Normal 2 2 2 6" xfId="21058" xr:uid="{F08EA147-11A4-4F77-AAE1-47518ABBC3DE}"/>
    <cellStyle name="Normal 2 2 3" xfId="609" xr:uid="{45E4FC63-20BD-4950-87F3-13F8FE6FCB30}"/>
    <cellStyle name="Normal 2 2 3 2" xfId="6212" xr:uid="{16868031-8815-4F8D-A4E7-1F64B2A1AD12}"/>
    <cellStyle name="Normal 2 2 3 3" xfId="11690" xr:uid="{4CE6AD52-F32C-4619-81F3-D9132CD703A5}"/>
    <cellStyle name="Normal 2 2 4" xfId="610" xr:uid="{47E1AFBF-3643-41CE-B060-5A9DB3E539B4}"/>
    <cellStyle name="Normal 2 2 4 2" xfId="11691" xr:uid="{5EE3EDB7-FD74-4EB9-A722-C35A0CC884A3}"/>
    <cellStyle name="Normal 2 2 4 3" xfId="11692" xr:uid="{0EA36C7C-EA4E-47DC-A1F3-672DC7F0717A}"/>
    <cellStyle name="Normal 2 2 5" xfId="611" xr:uid="{7F227CA9-752C-4BC9-8C17-F996583D5DF3}"/>
    <cellStyle name="Normal 2 2 5 2" xfId="11693" xr:uid="{D1A53571-6A37-4EAB-84A4-4F17791C78FA}"/>
    <cellStyle name="Normal 2 2 5 3" xfId="11694" xr:uid="{B505555D-CD0D-49E5-B67F-169A517328D3}"/>
    <cellStyle name="Normal 2 2 6" xfId="612" xr:uid="{7AA514B4-607A-4538-B66D-939B4F9CADC0}"/>
    <cellStyle name="Normal 2 2 6 2" xfId="11695" xr:uid="{487D91F9-EA29-43D1-8238-E96CBEFA1F32}"/>
    <cellStyle name="Normal 2 2 6 3" xfId="11696" xr:uid="{5121127E-DAD8-4F3C-BF12-EF82CAC47721}"/>
    <cellStyle name="Normal 2 2 7" xfId="987" xr:uid="{881934A8-FE18-4CB0-8905-E17618BEF014}"/>
    <cellStyle name="Normal 2 2 7 2" xfId="6576" xr:uid="{94590BF6-82B6-40C8-8DCB-3789A246F2E3}"/>
    <cellStyle name="Normal 2 2 8" xfId="607" xr:uid="{18208936-C8EA-497D-A5CD-515788D7EBCB}"/>
    <cellStyle name="Normal 2 2 8 2" xfId="11698" xr:uid="{E9B0CC77-410C-4CD3-9113-4F2846EFFA3E}"/>
    <cellStyle name="Normal 2 2 8 3" xfId="11697" xr:uid="{32346CF0-72C5-4098-88EA-4E6420637378}"/>
    <cellStyle name="Normal 2 2 9" xfId="4815" xr:uid="{230E566A-8539-4EEC-B7F4-08FFB1E48B3E}"/>
    <cellStyle name="Normal 2 2 9 2" xfId="11699" xr:uid="{F8A6D38B-6B22-401C-A018-54F1E0970854}"/>
    <cellStyle name="Normal 2 2 9 2 2" xfId="22850" xr:uid="{51C296B6-08A0-4EF1-A182-8ACB9D259C02}"/>
    <cellStyle name="Normal 2 2 9 3" xfId="15624" xr:uid="{6EB292B5-2A49-405B-A306-7A60B0A1A471}"/>
    <cellStyle name="Normal 2 2 9 3 2" xfId="23372" xr:uid="{219E2DE9-215F-4FA9-90B9-257D373B0F80}"/>
    <cellStyle name="Normal 2 2_AJE&amp;RJE_ADF" xfId="613" xr:uid="{03F88740-1582-4AD5-806B-E7E344A8890A}"/>
    <cellStyle name="Normal 2 20" xfId="5453" xr:uid="{270DC087-A6FC-4BBE-8DA7-4AD7886B0E96}"/>
    <cellStyle name="Normal 2 21" xfId="45" xr:uid="{5EA3DB72-A9D0-4A39-A159-19E420C493FA}"/>
    <cellStyle name="Normal 2 21 2" xfId="21059" xr:uid="{F65DE9FF-0FE2-4D1F-AC8E-0C195916E9AB}"/>
    <cellStyle name="Normal 2 22" xfId="20982" xr:uid="{37D1B20C-B07B-40FA-BDF5-8E1C80F76990}"/>
    <cellStyle name="Normal 2 22 2" xfId="23466" xr:uid="{82939A27-D081-457E-A35E-596FDF0A073A}"/>
    <cellStyle name="Normal 2 23" xfId="20983" xr:uid="{D5F8EF87-6493-48BF-9395-C9B45FC2DD4F}"/>
    <cellStyle name="Normal 2 23 2" xfId="23467" xr:uid="{79A6343E-9860-43AF-9375-6208BA1654DB}"/>
    <cellStyle name="Normal 2 24" xfId="20984" xr:uid="{C8C422CA-7A01-42F0-8A37-6E64D2099722}"/>
    <cellStyle name="Normal 2 24 2" xfId="23468" xr:uid="{39C4B35A-3B8A-4811-9FD0-111225C4E7E3}"/>
    <cellStyle name="Normal 2 25" xfId="20985" xr:uid="{7DA08974-925D-4DDB-BD9A-04368ACE8465}"/>
    <cellStyle name="Normal 2 25 2" xfId="23469" xr:uid="{6E463FF7-E2E5-478E-87A5-C15A5541D0E7}"/>
    <cellStyle name="Normal 2 26" xfId="20986" xr:uid="{04657873-25A4-490E-BBE5-2B2CE79C3D89}"/>
    <cellStyle name="Normal 2 26 2" xfId="23470" xr:uid="{62C11485-F2E7-4FC7-A52A-0BF522D4E808}"/>
    <cellStyle name="Normal 2 27" xfId="20987" xr:uid="{5FDD4771-73E3-4DCE-A047-5C511AFF1633}"/>
    <cellStyle name="Normal 2 27 2" xfId="23471" xr:uid="{E849367C-A7C4-47F5-9468-1D1C01A75E00}"/>
    <cellStyle name="Normal 2 28" xfId="20988" xr:uid="{04E8FE41-EF78-4B52-9760-0D95618BE967}"/>
    <cellStyle name="Normal 2 28 2" xfId="23472" xr:uid="{F64DF545-8937-4178-B7CE-BF5B80545304}"/>
    <cellStyle name="Normal 2 29" xfId="20989" xr:uid="{2063FF23-51FE-47E8-8B69-24F4F7C3A1F5}"/>
    <cellStyle name="Normal 2 29 2" xfId="23473" xr:uid="{3D3A232B-8871-4340-826A-877B1067E416}"/>
    <cellStyle name="Normal 2 3" xfId="5" xr:uid="{D20ED2A5-C07A-4C1F-8FDA-4A888E0B1E30}"/>
    <cellStyle name="Normal 2 3 10" xfId="21057" xr:uid="{D7A75FC1-CA11-4631-BEAC-8B0EE27A360E}"/>
    <cellStyle name="Normal 2 3 2" xfId="615" xr:uid="{4BC0AB5B-3B83-4CC0-BA71-89C3B2D66C79}"/>
    <cellStyle name="Normal 2 3 2 2" xfId="4816" xr:uid="{655C69A5-3E8D-4E6F-94DA-FA7260C1E2CC}"/>
    <cellStyle name="Normal 2 3 2 2 2" xfId="11700" xr:uid="{CB2CCAA1-069F-4C1E-944A-E66595075950}"/>
    <cellStyle name="Normal 2 3 2 2 3" xfId="22346" xr:uid="{7AF75236-2525-4A02-9150-678CA1297757}"/>
    <cellStyle name="Normal 2 3 2 3" xfId="11701" xr:uid="{B0403A2E-E6EC-4A0D-B87A-AB55938FF379}"/>
    <cellStyle name="Normal 2 3 2 4" xfId="6067" xr:uid="{67C3B420-1AAC-42C4-A9B1-D9E837FC1096}"/>
    <cellStyle name="Normal 2 3 2 5" xfId="5070" xr:uid="{1192D1A5-072D-4E7A-A8EA-9CB3719B5734}"/>
    <cellStyle name="Normal 2 3 2 5 2" xfId="22381" xr:uid="{31032D10-13B8-419A-9E15-E1ECD3C2E4DB}"/>
    <cellStyle name="Normal 2 3 2 6" xfId="15203" xr:uid="{00E21E69-8F7C-47E5-8326-D54424368FC2}"/>
    <cellStyle name="Normal 2 3 2 6 2" xfId="22977" xr:uid="{945A7A10-5242-4DD3-8E00-79EE3BBE889A}"/>
    <cellStyle name="Normal 2 3 2 7" xfId="20971" xr:uid="{06B458F8-B4F8-4C12-88B9-7BC133ACFE97}"/>
    <cellStyle name="Normal 2 3 2 7 2" xfId="23459" xr:uid="{2C1D8D01-EFF4-4A38-A2D5-2B2C5244AE66}"/>
    <cellStyle name="Normal 2 3 3" xfId="616" xr:uid="{60C22691-AA7F-4C42-B912-69203F496DB5}"/>
    <cellStyle name="Normal 2 3 3 2" xfId="11702" xr:uid="{B65E10A0-645C-4313-9A70-498B6A7AEB07}"/>
    <cellStyle name="Normal 2 3 3 3" xfId="11703" xr:uid="{F3EFA297-C62A-456F-983C-35973AB9ED1A}"/>
    <cellStyle name="Normal 2 3 4" xfId="617" xr:uid="{19BBCE13-D412-421F-884B-D73B6F5392C8}"/>
    <cellStyle name="Normal 2 3 4 2" xfId="11704" xr:uid="{3A0690C9-3B76-49CF-889C-6784A423175B}"/>
    <cellStyle name="Normal 2 3 4 3" xfId="11705" xr:uid="{EEB98C0D-F563-442D-9DF2-13FB1F77DBE6}"/>
    <cellStyle name="Normal 2 3 5" xfId="614" xr:uid="{63665D0D-AE5C-4EC8-B0C1-FE306BA817D4}"/>
    <cellStyle name="Normal 2 3 5 2" xfId="11706" xr:uid="{405481A8-12A9-4BF3-9F0F-A11A4F6BAB73}"/>
    <cellStyle name="Normal 2 3 6" xfId="11707" xr:uid="{153C7402-959A-436D-B6B2-2336F0B836EA}"/>
    <cellStyle name="Normal 2 3 7" xfId="5924" xr:uid="{D9D672BD-EE5C-4D12-BE60-7612748DE5A6}"/>
    <cellStyle name="Normal 2 3 8" xfId="5454" xr:uid="{34EFDE9B-E7D8-4A47-BBF7-67606E2737A3}"/>
    <cellStyle name="Normal 2 3 9" xfId="53" xr:uid="{C19B4E56-AAFD-4FAE-BA75-093CD9969ABC}"/>
    <cellStyle name="Normal 2 3 9 2" xfId="21065" xr:uid="{08966F16-FABB-4793-B98B-3C4BEEE9FF1E}"/>
    <cellStyle name="Normal 2 30" xfId="20990" xr:uid="{C03E4F36-696A-45A1-98EB-06CA171821B2}"/>
    <cellStyle name="Normal 2 30 2" xfId="23474" xr:uid="{D492A889-7276-42A4-9D44-0617EA6485F5}"/>
    <cellStyle name="Normal 2 31" xfId="20991" xr:uid="{4500E2FC-3715-4B3A-A8A6-D98ED190BA88}"/>
    <cellStyle name="Normal 2 31 2" xfId="23475" xr:uid="{92AC5896-5A8B-49B1-A4B4-A78EA85D367C}"/>
    <cellStyle name="Normal 2 32" xfId="20992" xr:uid="{5925CA79-0266-40A7-BE32-69DBA641F972}"/>
    <cellStyle name="Normal 2 32 2" xfId="23476" xr:uid="{88D9E1CA-47AE-4DD2-B458-E3BB204BE7F4}"/>
    <cellStyle name="Normal 2 33" xfId="20993" xr:uid="{4824DF6A-DACE-4001-BF66-A136C320058C}"/>
    <cellStyle name="Normal 2 33 2" xfId="23477" xr:uid="{24EFB26D-9D4D-4C83-AF15-0542D4E0223D}"/>
    <cellStyle name="Normal 2 34" xfId="20994" xr:uid="{3502B684-F735-4205-8CD3-F8201AD2D870}"/>
    <cellStyle name="Normal 2 34 2" xfId="23478" xr:uid="{C92B615A-0AD4-46A7-A829-48583704E19E}"/>
    <cellStyle name="Normal 2 35" xfId="20995" xr:uid="{07617BC8-0D12-4DCE-93ED-12C13ECBA6D3}"/>
    <cellStyle name="Normal 2 35 2" xfId="23479" xr:uid="{769DD9CF-0155-4A78-ADB3-6A7772BB5D42}"/>
    <cellStyle name="Normal 2 36" xfId="20996" xr:uid="{C54E769C-7941-40CE-A8C5-92445486F323}"/>
    <cellStyle name="Normal 2 36 2" xfId="23480" xr:uid="{BE0D6668-AD5C-4B45-8A26-E7A84AC0CB12}"/>
    <cellStyle name="Normal 2 37" xfId="20997" xr:uid="{6F7AFE15-4CB7-4AF5-9F69-082FA3D207AA}"/>
    <cellStyle name="Normal 2 37 2" xfId="23481" xr:uid="{DFC70C35-792B-41B7-A18E-1A3B8EDF8398}"/>
    <cellStyle name="Normal 2 38" xfId="20998" xr:uid="{D0518F4F-2DD4-4073-A9FB-B114409149D6}"/>
    <cellStyle name="Normal 2 38 2" xfId="23482" xr:uid="{A2102911-B9F5-4908-8A89-CDC899480FDD}"/>
    <cellStyle name="Normal 2 39" xfId="20999" xr:uid="{82313637-C136-4792-9CFE-3E525F40CD73}"/>
    <cellStyle name="Normal 2 39 2" xfId="23483" xr:uid="{3B36835A-134C-4DF5-BFA2-A06D1821EB8A}"/>
    <cellStyle name="Normal 2 4" xfId="60" xr:uid="{E12F7AE3-A1EB-4722-806A-7A14B2E2BB8C}"/>
    <cellStyle name="Normal 2 4 2" xfId="619" xr:uid="{08A52DAC-862A-4544-AEF7-AD289A9EE1CE}"/>
    <cellStyle name="Normal 2 4 2 2" xfId="11708" xr:uid="{5B6D6981-1546-4E12-884C-B676B264EAE8}"/>
    <cellStyle name="Normal 2 4 2 3" xfId="11709" xr:uid="{2EDFEABB-F218-4269-8926-249B02148B08}"/>
    <cellStyle name="Normal 2 4 2 4" xfId="6068" xr:uid="{051CC459-88BD-44BA-9938-00FA03BDC0C1}"/>
    <cellStyle name="Normal 2 4 2 5" xfId="5456" xr:uid="{990AD4F5-95F4-47B3-86A0-83DE4B70CE48}"/>
    <cellStyle name="Normal 2 4 3" xfId="620" xr:uid="{2A14D096-067D-4A31-9914-C87246905DFB}"/>
    <cellStyle name="Normal 2 4 3 2" xfId="11710" xr:uid="{CB399AC6-BDE9-4C37-9C5F-A06D14CA13B2}"/>
    <cellStyle name="Normal 2 4 3 3" xfId="11711" xr:uid="{2FA78007-345C-49D5-8D40-FA303D102D21}"/>
    <cellStyle name="Normal 2 4 4" xfId="621" xr:uid="{EAD264EB-5A4B-469B-AA29-CA7A26F23DF5}"/>
    <cellStyle name="Normal 2 4 4 2" xfId="11712" xr:uid="{EF50DF09-19E1-446F-AAB4-0A47DB4A5155}"/>
    <cellStyle name="Normal 2 4 4 3" xfId="11713" xr:uid="{0C4E380A-8207-49FF-9BBF-1D6B70BB66BA}"/>
    <cellStyle name="Normal 2 4 5" xfId="618" xr:uid="{26B85C01-8D9B-4789-97AC-749828AF62B4}"/>
    <cellStyle name="Normal 2 4 6" xfId="11714" xr:uid="{FBF099FA-3981-4A84-8674-585D980771F6}"/>
    <cellStyle name="Normal 2 4 7" xfId="5925" xr:uid="{9D6E1F35-91BD-47F9-9A86-BE5CDCBE5845}"/>
    <cellStyle name="Normal 2 4 8" xfId="5455" xr:uid="{94CC28B2-1DC6-40A7-BA65-BE2A48B93E11}"/>
    <cellStyle name="Normal 2 4 9" xfId="21068" xr:uid="{59C5AFE0-8F5F-4A83-B9E5-7B3842C351DE}"/>
    <cellStyle name="Normal 2 40" xfId="21000" xr:uid="{97B96C8D-39DB-4C0E-B61A-283DE66DEAB0}"/>
    <cellStyle name="Normal 2 40 2" xfId="23484" xr:uid="{42FB7C39-ADCD-4362-8BEA-ABB42C9CDAB2}"/>
    <cellStyle name="Normal 2 41" xfId="21001" xr:uid="{3F3F91A6-3377-43E9-90F1-3B30EFC2CD48}"/>
    <cellStyle name="Normal 2 41 2" xfId="23485" xr:uid="{D0B8C3E2-2C34-4F58-B2CE-128D5F47F974}"/>
    <cellStyle name="Normal 2 42" xfId="21002" xr:uid="{41724E8D-B5FF-41A9-B639-2824C2D52180}"/>
    <cellStyle name="Normal 2 42 2" xfId="23486" xr:uid="{F7AFC28A-E0AE-4700-8C65-B31FF9160B09}"/>
    <cellStyle name="Normal 2 43" xfId="21003" xr:uid="{67A5DEAE-F7FC-4650-B3C8-724414B0F36D}"/>
    <cellStyle name="Normal 2 43 2" xfId="23487" xr:uid="{521B8774-D311-492C-A439-AAD1AEDB22A9}"/>
    <cellStyle name="Normal 2 44" xfId="21004" xr:uid="{898FC34B-8157-4D23-A3DA-6410569B2EB9}"/>
    <cellStyle name="Normal 2 44 2" xfId="23488" xr:uid="{9856285B-6585-4985-90C0-0098EE329AC4}"/>
    <cellStyle name="Normal 2 45" xfId="21005" xr:uid="{02F78C20-7A4D-497D-973D-7C32807FAB17}"/>
    <cellStyle name="Normal 2 45 2" xfId="23489" xr:uid="{FDFE900A-23BB-4C92-BD70-3701F6ABB1A2}"/>
    <cellStyle name="Normal 2 46" xfId="21006" xr:uid="{F2C01A7A-23E0-4A85-9AC9-5459CDBCB1AD}"/>
    <cellStyle name="Normal 2 46 2" xfId="23490" xr:uid="{7E890687-C379-42B5-8CCC-1D5A608F9F22}"/>
    <cellStyle name="Normal 2 47" xfId="21007" xr:uid="{C1D7949E-8CA8-44E1-9FB1-CE4859B8A8EA}"/>
    <cellStyle name="Normal 2 47 2" xfId="23491" xr:uid="{5754AA52-CCA6-4132-9580-3E1C1C0E12C2}"/>
    <cellStyle name="Normal 2 48" xfId="21008" xr:uid="{28C0260C-624A-4446-8565-7E9331F6D262}"/>
    <cellStyle name="Normal 2 48 2" xfId="23492" xr:uid="{E26383E2-6185-4692-B3B9-9AB066E7E3D3}"/>
    <cellStyle name="Normal 2 49" xfId="21009" xr:uid="{89486326-2CE3-43DB-8A44-A2408184407A}"/>
    <cellStyle name="Normal 2 49 2" xfId="23493" xr:uid="{6B178FFA-6F08-40D3-AED4-F106E4C5E04B}"/>
    <cellStyle name="Normal 2 5" xfId="50" xr:uid="{30A54FD7-2C45-4BEA-8DC1-182487DEF339}"/>
    <cellStyle name="Normal 2 5 2" xfId="623" xr:uid="{771777B4-CB8D-4A7E-9A2F-00CE1D211A8A}"/>
    <cellStyle name="Normal 2 5 2 2" xfId="11715" xr:uid="{05486A65-96C2-4CC1-9B0D-A4197EA6F8ED}"/>
    <cellStyle name="Normal 2 5 2 3" xfId="11716" xr:uid="{D83CF438-82AE-48E4-B288-BCF0F13EC1A8}"/>
    <cellStyle name="Normal 2 5 3" xfId="622" xr:uid="{F9CBF427-F3AC-4898-A0B7-328458444398}"/>
    <cellStyle name="Normal 2 5 3 2" xfId="11717" xr:uid="{286B35EA-BF93-4B47-9804-3ED75F787B17}"/>
    <cellStyle name="Normal 2 5 4" xfId="4817" xr:uid="{0646B9F9-3D31-4B5C-9C87-B175499431F0}"/>
    <cellStyle name="Normal 2 5 4 2" xfId="11718" xr:uid="{8A63A3A5-7514-4E3B-88E8-F31C4B09FDC5}"/>
    <cellStyle name="Normal 2 5 4 2 2" xfId="22851" xr:uid="{DBDE174C-1516-4052-BD47-6EBF070187EE}"/>
    <cellStyle name="Normal 2 5 4 3" xfId="15625" xr:uid="{E4AC4BCD-B672-4519-ABF4-E342F67F9B91}"/>
    <cellStyle name="Normal 2 5 4 3 2" xfId="23373" xr:uid="{E83CB10F-D431-46E5-89B6-05F1AEA2E4D2}"/>
    <cellStyle name="Normal 2 5 5" xfId="5457" xr:uid="{65D7B453-8DF7-4238-B575-3525793CF0EE}"/>
    <cellStyle name="Normal 2 5 6" xfId="21063" xr:uid="{CFFDA803-AB10-4D3F-9D85-232B62508BC5}"/>
    <cellStyle name="Normal 2 50" xfId="21010" xr:uid="{FD3C8009-5A8B-4E54-9798-96F0F4D399F7}"/>
    <cellStyle name="Normal 2 50 2" xfId="23494" xr:uid="{2EF823EC-1FBC-46E8-815C-77F916686887}"/>
    <cellStyle name="Normal 2 51" xfId="21011" xr:uid="{7754E6C9-EE89-4B90-9C2E-A399BAC4585A}"/>
    <cellStyle name="Normal 2 51 2" xfId="23495" xr:uid="{6E3EA3D8-6D1E-4023-A60B-F7AD0524BA51}"/>
    <cellStyle name="Normal 2 52" xfId="21012" xr:uid="{8C627835-7FB4-4287-9BA4-7881F5586E41}"/>
    <cellStyle name="Normal 2 52 2" xfId="23496" xr:uid="{13490508-0180-4B6D-81F8-96E3787149AF}"/>
    <cellStyle name="Normal 2 53" xfId="21013" xr:uid="{769B9C8C-272E-4747-8425-0DA871E000A0}"/>
    <cellStyle name="Normal 2 53 2" xfId="23497" xr:uid="{9A017DC6-ED02-4045-8A3B-59AB975E4729}"/>
    <cellStyle name="Normal 2 54" xfId="21014" xr:uid="{26E6E7B8-3BF6-46AB-9E3A-19CDEFF09E01}"/>
    <cellStyle name="Normal 2 54 2" xfId="23498" xr:uid="{12E1FB47-0D1E-4006-B882-5A616EA72D68}"/>
    <cellStyle name="Normal 2 55" xfId="21015" xr:uid="{60C7BC49-CEFF-43C0-9415-E1703A673CD0}"/>
    <cellStyle name="Normal 2 55 2" xfId="23499" xr:uid="{6FCC3B2D-BDE5-439A-8398-DFFDAF73C32C}"/>
    <cellStyle name="Normal 2 56" xfId="21016" xr:uid="{CC82FFA7-522A-4842-8598-21D31A2BA224}"/>
    <cellStyle name="Normal 2 56 2" xfId="23500" xr:uid="{4C9F939D-D760-4505-891D-E53726FCFE84}"/>
    <cellStyle name="Normal 2 57" xfId="21017" xr:uid="{FD3994C5-7170-4620-A97A-41D8C5A624E9}"/>
    <cellStyle name="Normal 2 57 2" xfId="23501" xr:uid="{CF1C74BD-9184-46AB-B4C9-481BF07D3D97}"/>
    <cellStyle name="Normal 2 58" xfId="21018" xr:uid="{296015D5-77F1-4546-B975-689642D929C3}"/>
    <cellStyle name="Normal 2 58 2" xfId="23502" xr:uid="{4CC763C8-9F1E-46D0-9857-4C6B0E9AF321}"/>
    <cellStyle name="Normal 2 59" xfId="21019" xr:uid="{7EBE153A-DF46-4010-AF7A-65165BF02CF4}"/>
    <cellStyle name="Normal 2 59 2" xfId="23503" xr:uid="{FED96E18-BB3C-426B-895C-2B98057D4983}"/>
    <cellStyle name="Normal 2 6" xfId="624" xr:uid="{F879CB07-4C2A-495F-96D9-F4A2D5402369}"/>
    <cellStyle name="Normal 2 6 2" xfId="4818" xr:uid="{F6DE4FE8-AC1F-49E4-9FA6-F5358E6B352F}"/>
    <cellStyle name="Normal 2 6 2 2" xfId="11719" xr:uid="{D9CD9D24-A9D6-4D89-877B-6EC6EFAF30EE}"/>
    <cellStyle name="Normal 2 6 3" xfId="11720" xr:uid="{C62401FC-3FF3-4FD6-A186-DB44184B47C3}"/>
    <cellStyle name="Normal 2 6 4" xfId="6069" xr:uid="{32CF01E3-EBE6-400A-921F-44D88A1E9BD9}"/>
    <cellStyle name="Normal 2 6 5" xfId="5458" xr:uid="{D3F42CED-56FE-4A4D-9BB7-9020E983632C}"/>
    <cellStyle name="Normal 2 60" xfId="21020" xr:uid="{01FDCFE7-E223-4998-AC3D-C220FA123AF0}"/>
    <cellStyle name="Normal 2 60 2" xfId="23504" xr:uid="{8A27851B-6287-474C-8C39-4B80EA320B69}"/>
    <cellStyle name="Normal 2 61" xfId="21021" xr:uid="{0C823EBA-13CB-40FF-B824-322C324A17F7}"/>
    <cellStyle name="Normal 2 61 2" xfId="23505" xr:uid="{A5A02B7E-C7E5-4CEB-80F0-B97ADDFB04AC}"/>
    <cellStyle name="Normal 2 62" xfId="21022" xr:uid="{91806FF3-9AFA-4F63-8ECB-A58E101A1542}"/>
    <cellStyle name="Normal 2 62 2" xfId="23506" xr:uid="{098805DA-FD36-4B9C-858D-102E17C89520}"/>
    <cellStyle name="Normal 2 63" xfId="21023" xr:uid="{28679EDC-B98F-44E8-826D-E6C76D8EEB8B}"/>
    <cellStyle name="Normal 2 63 2" xfId="23507" xr:uid="{7D31FE15-BB52-449E-9205-71AFFE6CD818}"/>
    <cellStyle name="Normal 2 64" xfId="21024" xr:uid="{FDABE322-BABF-4E40-8733-270E6131F426}"/>
    <cellStyle name="Normal 2 64 2" xfId="23508" xr:uid="{18884A66-2AE6-4357-AEFB-713CFD9C6196}"/>
    <cellStyle name="Normal 2 65" xfId="21025" xr:uid="{6AF5C90B-13CF-446C-978A-FC771B953355}"/>
    <cellStyle name="Normal 2 65 2" xfId="23509" xr:uid="{1549FD67-5F4F-4DC4-969E-463CC9FE843A}"/>
    <cellStyle name="Normal 2 66" xfId="21026" xr:uid="{CCCE51F9-BFFA-4F48-BE95-E46D031814D7}"/>
    <cellStyle name="Normal 2 66 2" xfId="23510" xr:uid="{C33DEB1E-B02C-4A85-B8E7-7649CF166D96}"/>
    <cellStyle name="Normal 2 67" xfId="21027" xr:uid="{9AE35A2E-B3D2-42B1-B32E-2CAB0F1B8C6D}"/>
    <cellStyle name="Normal 2 67 2" xfId="23511" xr:uid="{B9F6DC34-9CDF-44A5-8887-C97ABBF7B7C1}"/>
    <cellStyle name="Normal 2 68" xfId="21028" xr:uid="{58A296EE-D1AA-482B-A3E0-B8F74A090BCF}"/>
    <cellStyle name="Normal 2 68 2" xfId="23512" xr:uid="{72E20D30-9A05-46E1-B462-E574136C0860}"/>
    <cellStyle name="Normal 2 69" xfId="21029" xr:uid="{A6FCAE46-92EA-472F-B963-1CB657E8F4FC}"/>
    <cellStyle name="Normal 2 69 2" xfId="23513" xr:uid="{953EB5F2-021D-495A-AAA8-31B2BC85BB13}"/>
    <cellStyle name="Normal 2 7" xfId="625" xr:uid="{E1744DF4-D784-48C8-94BC-B228FA838F8D}"/>
    <cellStyle name="Normal 2 7 2" xfId="11721" xr:uid="{8A1385EF-829C-4236-8AE8-FF718910DE1F}"/>
    <cellStyle name="Normal 2 7 2 2" xfId="22852" xr:uid="{0FB3FBDA-17CD-47E8-B29E-D040CB9D0025}"/>
    <cellStyle name="Normal 2 7 3" xfId="11722" xr:uid="{305A625C-DFF9-49BB-868B-38E34F71FB01}"/>
    <cellStyle name="Normal 2 7 3 2" xfId="22853" xr:uid="{0D188B47-7139-4009-AC61-DA15A4E1E7E6}"/>
    <cellStyle name="Normal 2 7 4" xfId="6070" xr:uid="{C15EC25A-79A4-4936-B07D-1E126301C15A}"/>
    <cellStyle name="Normal 2 7 4 2" xfId="22552" xr:uid="{8628BCB8-1448-489D-BC01-06226C4A7D84}"/>
    <cellStyle name="Normal 2 7 5" xfId="5459" xr:uid="{865F4EC7-E8C7-417C-BBCE-87FEBA19B2A7}"/>
    <cellStyle name="Normal 2 7 6" xfId="21095" xr:uid="{1B4E09C8-1493-4835-9F66-55904E726EE1}"/>
    <cellStyle name="Normal 2 70" xfId="21030" xr:uid="{56914B99-A1E7-408F-9203-02D4BD4DA058}"/>
    <cellStyle name="Normal 2 70 2" xfId="23514" xr:uid="{FAF4888F-55FA-4C95-8A4E-F7380579A2A3}"/>
    <cellStyle name="Normal 2 71" xfId="21031" xr:uid="{E775F071-164A-4825-BE1A-9683B70DD476}"/>
    <cellStyle name="Normal 2 71 2" xfId="23515" xr:uid="{40189369-C2B9-4AD1-B077-F1C9E9E44484}"/>
    <cellStyle name="Normal 2 72" xfId="21032" xr:uid="{9746A5B3-DA78-48CE-BB30-4CB2A11DBB54}"/>
    <cellStyle name="Normal 2 72 2" xfId="23516" xr:uid="{FB122ACD-BFF9-4FDB-91F7-3005DC42ED49}"/>
    <cellStyle name="Normal 2 73" xfId="21033" xr:uid="{419368A7-1B6E-426C-83EA-962828A6EEDB}"/>
    <cellStyle name="Normal 2 73 2" xfId="23517" xr:uid="{675B59F2-B029-4C4C-8417-34E8BD664E6A}"/>
    <cellStyle name="Normal 2 74" xfId="21034" xr:uid="{0489D007-DAE2-49E7-9754-E6248512DE39}"/>
    <cellStyle name="Normal 2 74 2" xfId="23518" xr:uid="{1EE0D4DB-E7C3-49C9-9EB0-595471D7DACC}"/>
    <cellStyle name="Normal 2 75" xfId="21035" xr:uid="{F191205C-59F1-4883-9874-50909F398DF6}"/>
    <cellStyle name="Normal 2 75 2" xfId="23519" xr:uid="{0FEA9CAE-FA7F-408E-A62D-3531517F6B5E}"/>
    <cellStyle name="Normal 2 76" xfId="21036" xr:uid="{40338AC2-1590-4D3E-9FFA-3BDDAF4B5FE3}"/>
    <cellStyle name="Normal 2 76 2" xfId="23520" xr:uid="{9E40C35A-319B-4F0C-83D1-19D6A1BBB06B}"/>
    <cellStyle name="Normal 2 77" xfId="21037" xr:uid="{B3F1814F-82B2-4BFC-BC87-F3ACCCA0AEF8}"/>
    <cellStyle name="Normal 2 77 2" xfId="23521" xr:uid="{986EBEF8-A54B-42A7-B0D3-F1264E7D657F}"/>
    <cellStyle name="Normal 2 78" xfId="21038" xr:uid="{F5EBE6EA-A967-477B-9318-06B191744D21}"/>
    <cellStyle name="Normal 2 78 2" xfId="23522" xr:uid="{B2675ED0-7177-4AE7-801E-A71550D2372C}"/>
    <cellStyle name="Normal 2 79" xfId="21039" xr:uid="{4405A746-F1AB-4B24-A758-7BF20ADD464B}"/>
    <cellStyle name="Normal 2 79 2" xfId="23523" xr:uid="{D2DA11A0-CE6A-4F88-989A-F8ECD6B573C2}"/>
    <cellStyle name="Normal 2 8" xfId="626" xr:uid="{8D1E52F4-7C19-4715-B876-B28F99F34DAA}"/>
    <cellStyle name="Normal 2 8 2" xfId="4954" xr:uid="{41958512-8E91-4D4B-9AC1-4B0B6498D96D}"/>
    <cellStyle name="Normal 2 8 2 2" xfId="11723" xr:uid="{91A1450A-F724-40B0-A644-9B4C95479340}"/>
    <cellStyle name="Normal 2 8 2 3" xfId="11724" xr:uid="{6E2B65FD-FE50-498D-A5CF-1C875465780F}"/>
    <cellStyle name="Normal 2 8 2 4" xfId="6247" xr:uid="{40E21382-9373-4292-B713-873CC911B551}"/>
    <cellStyle name="Normal 2 8 2 5" xfId="22372" xr:uid="{BC0AFF99-02FA-4173-9C24-9E6BA4CE7015}"/>
    <cellStyle name="Normal 2 8 3" xfId="11725" xr:uid="{15DD92F9-A65E-43DE-92C8-602F6D4FBA7D}"/>
    <cellStyle name="Normal 2 8 4" xfId="11726" xr:uid="{265F7640-AC07-46E9-9EA5-8BE2592D21CE}"/>
    <cellStyle name="Normal 2 8 5" xfId="11727" xr:uid="{B53D67C2-DA36-4C00-91E1-D53DA6799D89}"/>
    <cellStyle name="Normal 2 8 6" xfId="6127" xr:uid="{59429973-4284-4A6D-8C86-01516AD0DCE5}"/>
    <cellStyle name="Normal 2 80" xfId="21040" xr:uid="{87B677E8-7C32-4629-B0BC-65D9203202B1}"/>
    <cellStyle name="Normal 2 80 2" xfId="23524" xr:uid="{79F58F22-CD02-4CB5-AEB2-E3DF51178C75}"/>
    <cellStyle name="Normal 2 81" xfId="21041" xr:uid="{EAD5E51A-4278-423F-9A43-809D62BE8A18}"/>
    <cellStyle name="Normal 2 81 2" xfId="23525" xr:uid="{BEE83380-DCAD-436E-91C1-42140E4D10BD}"/>
    <cellStyle name="Normal 2 82" xfId="21055" xr:uid="{D92150D9-17EA-4528-B0C1-FDDC40B8F00E}"/>
    <cellStyle name="Normal 2 83" xfId="21042" xr:uid="{75085BB2-2E01-49F0-85ED-C1277E339091}"/>
    <cellStyle name="Normal 2 84" xfId="23526" xr:uid="{75BCB2F4-F48F-4823-9246-CB00AF21FF10}"/>
    <cellStyle name="Normal 2 85" xfId="23527" xr:uid="{9FB4E1EE-C8AB-4642-A640-FF3FB4F40061}"/>
    <cellStyle name="Normal 2 86" xfId="23528" xr:uid="{6053BBBC-6D1B-4391-9D6C-F4FF45923335}"/>
    <cellStyle name="Normal 2 87" xfId="23529" xr:uid="{A2EEC962-8477-47C1-A59C-32AC0A12BFA4}"/>
    <cellStyle name="Normal 2 9" xfId="4882" xr:uid="{34B75E19-BFD6-4857-856B-3F0FF739D7CF}"/>
    <cellStyle name="Normal 2 9 2" xfId="7424" xr:uid="{1F18D2C7-DC4D-4A7D-B25D-C793ED64A875}"/>
    <cellStyle name="Normal 2 9 3" xfId="11728" xr:uid="{86FAED24-E395-40AE-92D3-D32E4C510C50}"/>
    <cellStyle name="Normal 2 9 4" xfId="6395" xr:uid="{E76163A1-B47D-4F35-8EAB-CFD6B30C5FB5}"/>
    <cellStyle name="Normal 2 9 5" xfId="22359" xr:uid="{467FB48A-2151-49C3-80F6-CF491AA2EC7E}"/>
    <cellStyle name="Normal 2_ADF(Jul)" xfId="6407" xr:uid="{91757F4E-8805-4C40-B1BE-A88E01E459E9}"/>
    <cellStyle name="Normal 20" xfId="627" xr:uid="{2EA70006-D99E-4490-8222-8C3310908172}"/>
    <cellStyle name="Normal 20 2" xfId="976" xr:uid="{CA1BD726-4BD4-4312-8B92-DD2E371ACFA4}"/>
    <cellStyle name="Normal 20 2 2" xfId="4820" xr:uid="{4D4E98CE-A41A-4256-AD8D-C6CAB24DE7C2}"/>
    <cellStyle name="Normal 20 2 2 2" xfId="5461" xr:uid="{93B17872-8833-4F76-9A86-11B71750DCFA}"/>
    <cellStyle name="Normal 20 3" xfId="4819" xr:uid="{259A50D8-DB0E-4593-B1C8-5DFD987ADBF2}"/>
    <cellStyle name="Normal 20 3 2" xfId="6213" xr:uid="{FE60CA28-2561-4CA4-9AC1-89628F670E1C}"/>
    <cellStyle name="Normal 20 4" xfId="5460" xr:uid="{B1C51059-2088-4A10-890F-5216036F7F59}"/>
    <cellStyle name="Normal 21" xfId="628" xr:uid="{CD45FE0E-BDC0-4606-9F45-85B537020C47}"/>
    <cellStyle name="Normal 21 2" xfId="5062" xr:uid="{1D77A615-7D7C-45F6-84BD-D83D705E1656}"/>
    <cellStyle name="Normal 21 2 2" xfId="11729" xr:uid="{8CD22369-47F7-4895-8E65-A027E74D76AF}"/>
    <cellStyle name="Normal 21 2 2 2" xfId="11730" xr:uid="{639CB20A-8ACC-468E-AD8C-D279D7B1CD2F}"/>
    <cellStyle name="Normal 21 2 3" xfId="6390" xr:uid="{E3A8F784-8A90-4F37-847C-69161084B2AF}"/>
    <cellStyle name="Normal 21 2 4" xfId="22377" xr:uid="{B675352C-9955-4990-ACC7-5A743028E0B6}"/>
    <cellStyle name="Normal 21 3" xfId="6242" xr:uid="{703AB55A-2C44-45D3-9597-9F94BC8288A0}"/>
    <cellStyle name="Normal 21 4" xfId="11731" xr:uid="{388EEF66-7A6C-4D75-9C69-D831177E72C3}"/>
    <cellStyle name="Normal 21 5" xfId="6010" xr:uid="{A09DE8A3-D5E6-4DF4-8960-8FF13AA5CF45}"/>
    <cellStyle name="Normal 21 6" xfId="5462" xr:uid="{BC3EC80F-6CBA-4C94-A11D-FC2A82B66272}"/>
    <cellStyle name="Normal 21 7" xfId="5073" xr:uid="{F19F55E2-5207-4EDB-810E-C8233D6F9F13}"/>
    <cellStyle name="Normal 21 7 2" xfId="22383" xr:uid="{92D57102-E526-46D9-A5DC-F0E31EC38F08}"/>
    <cellStyle name="Normal 21 8" xfId="15205" xr:uid="{F749045A-7979-408C-98B8-FBFDEC62DB3C}"/>
    <cellStyle name="Normal 21 8 2" xfId="22978" xr:uid="{21810CE5-6857-43BD-A130-30CC4DA07BD2}"/>
    <cellStyle name="Normal 21 9" xfId="20975" xr:uid="{D6ACECB5-F146-4F55-88E5-C22C1967A41B}"/>
    <cellStyle name="Normal 21 9 2" xfId="23460" xr:uid="{7395C7C6-49C5-4DE5-807A-042F390DD85A}"/>
    <cellStyle name="Normal 22" xfId="629" xr:uid="{E56B9C6D-A875-4612-94CF-1F7D5707D7AC}"/>
    <cellStyle name="Normal 22 2" xfId="630" xr:uid="{22F76E7B-1813-4E00-9662-B502DDA174ED}"/>
    <cellStyle name="Normal 22 3" xfId="5064" xr:uid="{65ACF6D4-A7EF-461B-8E8A-163430EEFD68}"/>
    <cellStyle name="Normal 22 3 2" xfId="6244" xr:uid="{32CFB7F0-A4B7-4818-88BE-82075B4B49EB}"/>
    <cellStyle name="Normal 22 4" xfId="6125" xr:uid="{3D329BFC-925E-42DA-BE0C-A56FD3F626B0}"/>
    <cellStyle name="Normal 22 5" xfId="5463" xr:uid="{2F932F0E-129F-4DF1-8DCD-2180947C3C14}"/>
    <cellStyle name="Normal 22 6" xfId="5068" xr:uid="{FEBF3A59-A729-4046-ADB0-CFE0F1E020D5}"/>
    <cellStyle name="Normal 23" xfId="631" xr:uid="{15158D94-6F4C-4C60-8DB7-15191F15C515}"/>
    <cellStyle name="Normal 23 2" xfId="6248" xr:uid="{7D6F06D3-A608-4F4C-8D6F-40D1B0D24115}"/>
    <cellStyle name="Normal 23 3" xfId="11732" xr:uid="{097372A7-E2ED-4A16-9FE9-39621510095C}"/>
    <cellStyle name="Normal 23 4" xfId="6128" xr:uid="{3845EF93-BD6E-4C65-8FD9-F2DEDC3A3A71}"/>
    <cellStyle name="Normal 23 5" xfId="5464" xr:uid="{8308FD66-1C26-497A-BD0D-99F289CB4D55}"/>
    <cellStyle name="Normal 24" xfId="632" xr:uid="{8B07D3AD-7788-4CB7-A8ED-7D506C23C4E9}"/>
    <cellStyle name="Normal 24 2" xfId="6256" xr:uid="{1A4CE44B-A400-40CD-A011-648D0C2910BD}"/>
    <cellStyle name="Normal 24 2 2" xfId="11733" xr:uid="{A02C9342-D9BE-4D9C-8313-7871CEBF7808}"/>
    <cellStyle name="Normal 24 3" xfId="6552" xr:uid="{441B85E2-7B11-49DE-A885-8CF8A9D75295}"/>
    <cellStyle name="Normal 24 4" xfId="6130" xr:uid="{88733934-AA16-405F-ACCE-BEBC4D640E75}"/>
    <cellStyle name="Normal 24 5" xfId="5465" xr:uid="{2519A54C-6FF6-4F65-945D-89A66CFF6AF4}"/>
    <cellStyle name="Normal 25" xfId="633" xr:uid="{71157184-80EE-4F54-BA47-1DD096C08072}"/>
    <cellStyle name="Normal 25 2" xfId="5467" xr:uid="{5B4F3AC0-C683-478F-AEF1-945DA0AE90DB}"/>
    <cellStyle name="Normal 25 2 2" xfId="11734" xr:uid="{0C614AB2-174E-4556-845A-4C3DDD4BCEFB}"/>
    <cellStyle name="Normal 25 3" xfId="6257" xr:uid="{E445C604-B277-4658-A2E4-B6B1299593AD}"/>
    <cellStyle name="Normal 25 4" xfId="6132" xr:uid="{FEA89983-EEB6-4924-B550-03C7052E4A27}"/>
    <cellStyle name="Normal 25 5" xfId="5466" xr:uid="{6BAFA559-0948-4185-BCEB-11207ED0AF1F}"/>
    <cellStyle name="Normal 26" xfId="634" xr:uid="{72864A3A-5960-450A-AE87-F5A834A84A55}"/>
    <cellStyle name="Normal 26 2" xfId="6553" xr:uid="{60D43EB7-5FEA-47BD-93A3-AA82CA5CB119}"/>
    <cellStyle name="Normal 26 2 2" xfId="11735" xr:uid="{90CE7FAB-40BC-4631-A66E-21C3DF6D02FE}"/>
    <cellStyle name="Normal 26 2 2 2" xfId="15626" xr:uid="{10CA3D11-AF4E-4886-B624-80E1B794A933}"/>
    <cellStyle name="Normal 26 2 2 2 2" xfId="23374" xr:uid="{C80B1E99-3EAC-4AB9-9683-9F359A093092}"/>
    <cellStyle name="Normal 26 2 2 3" xfId="22854" xr:uid="{7D3EF3AB-DB57-47B2-8022-1E7F50B67C07}"/>
    <cellStyle name="Normal 26 3" xfId="11736" xr:uid="{15D2B61F-29D1-4413-A0A6-8B4C743D2782}"/>
    <cellStyle name="Normal 26 4" xfId="11737" xr:uid="{C2ED6140-0692-4B24-823D-0831A648F82B}"/>
    <cellStyle name="Normal 26 5" xfId="6139" xr:uid="{2F920553-A5E8-4189-A62C-915AC649A08F}"/>
    <cellStyle name="Normal 26 6" xfId="5468" xr:uid="{688BF3BA-CEE6-4460-B74C-1E098B216CF2}"/>
    <cellStyle name="Normal 26 6 2" xfId="22442" xr:uid="{04FA2D18-E934-4F79-9401-342B50150BA1}"/>
    <cellStyle name="Normal 26 7" xfId="15251" xr:uid="{C9D5AAAC-D7BE-4AC4-9476-61FDB5DCF064}"/>
    <cellStyle name="Normal 26 7 2" xfId="23022" xr:uid="{8BB322C1-70F5-4179-B14C-18B3F8A85375}"/>
    <cellStyle name="Normal 27" xfId="635" xr:uid="{B94BE2C3-2492-422C-8F5D-FD16403DC882}"/>
    <cellStyle name="Normal 27 2" xfId="6554" xr:uid="{D8CA0AF6-3D28-4708-B025-BE43B0319E64}"/>
    <cellStyle name="Normal 27 2 2" xfId="11738" xr:uid="{A5C14153-C1F6-4A0D-8EB7-4D28742F3008}"/>
    <cellStyle name="Normal 27 2 2 2" xfId="15627" xr:uid="{6F2134D3-ECDA-4D19-A72C-E8112A596FE2}"/>
    <cellStyle name="Normal 27 2 2 2 2" xfId="23375" xr:uid="{40467D1C-16F6-4345-BFA0-E45CD3CFB772}"/>
    <cellStyle name="Normal 27 2 2 3" xfId="22855" xr:uid="{65403BB2-7BFD-4ACC-AF97-2CA8F429635D}"/>
    <cellStyle name="Normal 27 2 3" xfId="11739" xr:uid="{9520ABD0-05DB-40B3-B940-196C29F36A96}"/>
    <cellStyle name="Normal 27 2 4" xfId="13450" xr:uid="{9A94CD19-89C9-497E-AAC1-FEE88EB7229E}"/>
    <cellStyle name="Normal 27 2 4 2" xfId="15725" xr:uid="{D426B883-BC03-479D-A425-EB44FEE1EF94}"/>
    <cellStyle name="Normal 27 2 4 2 2" xfId="23455" xr:uid="{71E28858-EE37-4931-A85E-FF6E39E81354}"/>
    <cellStyle name="Normal 27 2 4 3" xfId="22953" xr:uid="{2852D7E6-9694-4C9A-969B-5C521FF42586}"/>
    <cellStyle name="Normal 27 3" xfId="11740" xr:uid="{69D15EC3-FC29-48C1-B9F6-D7507453C317}"/>
    <cellStyle name="Normal 27 3 2" xfId="15628" xr:uid="{8C2496B8-9A5A-42EE-A718-6EEB48C66B09}"/>
    <cellStyle name="Normal 27 3 2 2" xfId="23376" xr:uid="{271EAD18-E6F5-46DF-90F5-1B3F1FA42967}"/>
    <cellStyle name="Normal 27 3 3" xfId="22856" xr:uid="{BEE3DA37-8A75-4605-8D13-5634B582426F}"/>
    <cellStyle name="Normal 27 4" xfId="11741" xr:uid="{ABD1C948-AA1B-4B60-8058-756CF6EC452B}"/>
    <cellStyle name="Normal 27 5" xfId="11742" xr:uid="{56023E5A-8F9A-4BCC-871A-5984D3F9DBD0}"/>
    <cellStyle name="Normal 27 6" xfId="6140" xr:uid="{3A0068C1-B7CB-40CC-887B-71116ECC7615}"/>
    <cellStyle name="Normal 27 7" xfId="13383" xr:uid="{734E89FC-018D-4FB7-B13F-844A828C5C3E}"/>
    <cellStyle name="Normal 27 7 2" xfId="15721" xr:uid="{BCF157D7-2C06-48E9-8BF4-4C548941F779}"/>
    <cellStyle name="Normal 27 7 2 2" xfId="23451" xr:uid="{CAAB2112-1154-4A97-A649-B7E665D11FCF}"/>
    <cellStyle name="Normal 27 7 3" xfId="22947" xr:uid="{ECA07B3E-8FE4-49FB-B3A3-9D922D70F51F}"/>
    <cellStyle name="Normal 27 8" xfId="5469" xr:uid="{34BCD3E7-BE8E-4E69-B7CD-5083738F1B29}"/>
    <cellStyle name="Normal 27 8 2" xfId="22443" xr:uid="{7FDEF301-6011-4FA2-908D-05BFB4EDA732}"/>
    <cellStyle name="Normal 27 9" xfId="15252" xr:uid="{8E7DF6F9-C3F8-4883-ACF3-F2C6A707C68E}"/>
    <cellStyle name="Normal 27 9 2" xfId="23023" xr:uid="{64F5FF41-DEA2-433F-9A62-128F5D433449}"/>
    <cellStyle name="Normal 28" xfId="636" xr:uid="{91238644-5E4B-48E7-8ACC-6F68A902456F}"/>
    <cellStyle name="Normal 28 2" xfId="637" xr:uid="{787427A2-D55E-46B9-8561-5D36651C8DBD}"/>
    <cellStyle name="Normal 28 2 2" xfId="6255" xr:uid="{9C5D4BC4-7D10-4F94-96AD-515B0BAD9A8C}"/>
    <cellStyle name="Normal 28 3" xfId="6258" xr:uid="{F2162D8D-0060-4A56-B67D-F0ABD7B1DE6A}"/>
    <cellStyle name="Normal 28 4" xfId="6134" xr:uid="{506502B9-B1B1-4548-930B-7DB191D3B376}"/>
    <cellStyle name="Normal 28 5" xfId="5470" xr:uid="{C94DB2A1-2E7C-43F3-8FFB-FD0D62FA1F8A}"/>
    <cellStyle name="Normal 28 5 2" xfId="22444" xr:uid="{377DF3C8-944C-44F0-9E06-541A1A9F1256}"/>
    <cellStyle name="Normal 28 6" xfId="15253" xr:uid="{A2C29D25-D210-4CC5-91AC-DCF1F3CF26E5}"/>
    <cellStyle name="Normal 28 6 2" xfId="23024" xr:uid="{00A77940-EE2F-40A6-B51F-9F547069FFCC}"/>
    <cellStyle name="Normal 29" xfId="638" xr:uid="{D8F2C517-B837-4D32-82F9-5B7AAC53447F}"/>
    <cellStyle name="Normal 29 10" xfId="11743" xr:uid="{E6A0EFFE-B4DC-4731-83DB-2CCF618AC951}"/>
    <cellStyle name="Normal 29 10 2" xfId="11744" xr:uid="{D98E0B0F-F068-4998-8DF5-63C1D7A99AD8}"/>
    <cellStyle name="Normal 29 10 2 2" xfId="15630" xr:uid="{B6B08FAE-E09A-49CA-9F2D-3970A8CE40DB}"/>
    <cellStyle name="Normal 29 10 2 2 2" xfId="23378" xr:uid="{765D4505-B9CB-476F-8F5A-053E4B680534}"/>
    <cellStyle name="Normal 29 10 2 3" xfId="22858" xr:uid="{5FD05490-FCC3-4AB4-A37F-1258688D24B6}"/>
    <cellStyle name="Normal 29 10 3" xfId="15629" xr:uid="{6E162DF1-8D81-42CB-86A6-B092C492DA64}"/>
    <cellStyle name="Normal 29 10 3 2" xfId="23377" xr:uid="{614B2186-BDD2-47A8-AC30-1BD0F6B57244}"/>
    <cellStyle name="Normal 29 10 4" xfId="22857" xr:uid="{8E35B6C7-630D-431C-A48C-0A48935CBF30}"/>
    <cellStyle name="Normal 29 11" xfId="11745" xr:uid="{7D7EBB45-6009-4B04-9155-FC5E007CA74E}"/>
    <cellStyle name="Normal 29 11 2" xfId="11746" xr:uid="{E956CDD3-BC35-48A1-B6B5-044656E09676}"/>
    <cellStyle name="Normal 29 11 2 2" xfId="15632" xr:uid="{5AC54D27-A0A7-4AB6-BA5B-41792EDC7863}"/>
    <cellStyle name="Normal 29 11 2 2 2" xfId="23380" xr:uid="{0497CFC7-8092-4228-8E57-1ACE20D79C39}"/>
    <cellStyle name="Normal 29 11 2 3" xfId="22860" xr:uid="{9AB05416-E975-4A29-8BF5-682123FE28D0}"/>
    <cellStyle name="Normal 29 11 3" xfId="15631" xr:uid="{C49BA4A2-0104-4B34-9E18-C11B6A758B62}"/>
    <cellStyle name="Normal 29 11 3 2" xfId="23379" xr:uid="{597C1FFB-15F0-4406-AC6D-361C7D7A06F4}"/>
    <cellStyle name="Normal 29 11 4" xfId="22859" xr:uid="{ED2DE0E8-DA5D-4BC6-A30D-639EB649D3E5}"/>
    <cellStyle name="Normal 29 12" xfId="11747" xr:uid="{4FDF0E3C-FD27-4BC7-ADCC-F42D5B1E88D9}"/>
    <cellStyle name="Normal 29 12 2" xfId="15633" xr:uid="{1432405C-16A1-4427-A0D7-9797E20C18FB}"/>
    <cellStyle name="Normal 29 12 2 2" xfId="23381" xr:uid="{CFAD59D1-AEDA-4DD9-A645-FC661776D8EF}"/>
    <cellStyle name="Normal 29 12 3" xfId="22861" xr:uid="{9F228B86-A9DC-454D-A59B-74C1B4CD3133}"/>
    <cellStyle name="Normal 29 13" xfId="11748" xr:uid="{3E8D23FD-C2D3-4D32-882C-F384082636ED}"/>
    <cellStyle name="Normal 29 13 2" xfId="15634" xr:uid="{B6C85844-4C05-4B50-B35F-4158BC7777B3}"/>
    <cellStyle name="Normal 29 13 2 2" xfId="23382" xr:uid="{6FBCB15F-F5C4-4E69-A4F0-FA5D115EFF47}"/>
    <cellStyle name="Normal 29 13 3" xfId="22862" xr:uid="{21AB512F-A81F-4D7C-AF67-6D8C2A3E16EF}"/>
    <cellStyle name="Normal 29 14" xfId="6141" xr:uid="{E7859FD7-BFEC-4632-A17A-BAA551B6DB4D}"/>
    <cellStyle name="Normal 29 15" xfId="5471" xr:uid="{00B72BF7-15E2-4E57-94AC-1B6DB9B04925}"/>
    <cellStyle name="Normal 29 15 2" xfId="22445" xr:uid="{E3362460-E138-4924-BF07-D99B3A274495}"/>
    <cellStyle name="Normal 29 16" xfId="15254" xr:uid="{D1CB90D7-268E-47D3-BE09-E4E5AC62BD4D}"/>
    <cellStyle name="Normal 29 16 2" xfId="23025" xr:uid="{F35F70B6-30D5-42C9-91EB-A4299AFE4BCF}"/>
    <cellStyle name="Normal 29 2" xfId="7425" xr:uid="{B388D56A-8D96-4FD6-880F-93EC5078D324}"/>
    <cellStyle name="Normal 29 2 2" xfId="11749" xr:uid="{34BB7AA7-26F3-4D39-B428-3478B87CFC34}"/>
    <cellStyle name="Normal 29 2 2 2" xfId="15635" xr:uid="{1E8B1672-7128-45AA-AA2E-F0D9CDAFBFDA}"/>
    <cellStyle name="Normal 29 2 2 2 2" xfId="23383" xr:uid="{2A989F30-F54B-40C5-A26C-DFA3E84C5C85}"/>
    <cellStyle name="Normal 29 2 2 3" xfId="22863" xr:uid="{0C9C5A33-9C48-4B63-9A2E-4D235C0147C4}"/>
    <cellStyle name="Normal 29 2 3" xfId="11750" xr:uid="{5EC6DB3C-9727-46D0-B774-B71785F71A6B}"/>
    <cellStyle name="Normal 29 2 4" xfId="15472" xr:uid="{5B1152AB-D6A7-4DA0-B150-796C3BFC24B0}"/>
    <cellStyle name="Normal 29 2 4 2" xfId="23234" xr:uid="{874D6F64-9B2F-4703-A21F-87E5152D4596}"/>
    <cellStyle name="Normal 29 2 5" xfId="22706" xr:uid="{0B9CE748-AA27-40B0-BA81-EFF63C9970C9}"/>
    <cellStyle name="Normal 29 3" xfId="7426" xr:uid="{BD040508-610B-4BFA-95B6-FE075044A53C}"/>
    <cellStyle name="Normal 29 3 2" xfId="11751" xr:uid="{B57ADF76-3034-4A2B-8178-0EB4EBDD319C}"/>
    <cellStyle name="Normal 29 3 2 2" xfId="15636" xr:uid="{276B11E7-35F8-42BE-B8B7-FC551EDB1670}"/>
    <cellStyle name="Normal 29 3 2 2 2" xfId="23384" xr:uid="{46930C1C-4437-4DFB-B9DC-9BA866B1F75B}"/>
    <cellStyle name="Normal 29 3 2 3" xfId="22864" xr:uid="{1BE35D93-421C-4307-B9E8-01B14F00FF2E}"/>
    <cellStyle name="Normal 29 3 3" xfId="15473" xr:uid="{A8249766-01FF-4CB8-B5D1-C15E9929A7E8}"/>
    <cellStyle name="Normal 29 3 3 2" xfId="23235" xr:uid="{197A3420-A0FA-4609-B859-2224BAD688AE}"/>
    <cellStyle name="Normal 29 3 4" xfId="22707" xr:uid="{3B911F2C-D9AA-4E45-AF69-9C69C08EE117}"/>
    <cellStyle name="Normal 29 4" xfId="7427" xr:uid="{95F502AE-BB05-4E19-8DD9-F103B565BEAA}"/>
    <cellStyle name="Normal 29 4 2" xfId="11752" xr:uid="{2CD63772-4BBD-4879-A91C-83052F03FE8F}"/>
    <cellStyle name="Normal 29 4 2 2" xfId="15637" xr:uid="{C58E1948-7769-4E1E-9070-74E6342178D6}"/>
    <cellStyle name="Normal 29 4 2 2 2" xfId="23385" xr:uid="{C71580BB-702B-46BE-91F4-6D2F6103C513}"/>
    <cellStyle name="Normal 29 4 2 3" xfId="22865" xr:uid="{7B4AF3B2-3243-47FE-91C6-5BD3F7ECBE28}"/>
    <cellStyle name="Normal 29 4 3" xfId="15474" xr:uid="{B016B21D-BBDC-44B3-BBEE-30595D632392}"/>
    <cellStyle name="Normal 29 4 3 2" xfId="23236" xr:uid="{B445529E-ACC3-4A3B-9EC6-E3EBA2CBB163}"/>
    <cellStyle name="Normal 29 4 4" xfId="22708" xr:uid="{411674B4-8AAD-4B6B-A24A-1B41B81333E5}"/>
    <cellStyle name="Normal 29 5" xfId="7428" xr:uid="{AFCA0E3C-A401-4B9F-90C2-EEA1626A5144}"/>
    <cellStyle name="Normal 29 5 2" xfId="11753" xr:uid="{CEA5C577-36A3-47F6-A5F0-266997D614C1}"/>
    <cellStyle name="Normal 29 5 2 2" xfId="15638" xr:uid="{8638D4BF-7A05-4256-84A4-F66CBF11D6B9}"/>
    <cellStyle name="Normal 29 5 2 2 2" xfId="23386" xr:uid="{6DD0140B-8D48-4147-8C68-FD4C7B6B3A5D}"/>
    <cellStyle name="Normal 29 5 2 3" xfId="22866" xr:uid="{7693BAA3-221D-49A9-B08D-66818FDF5A22}"/>
    <cellStyle name="Normal 29 5 3" xfId="15475" xr:uid="{0366E898-C4C4-47A8-BFB5-7A3E55BEF94B}"/>
    <cellStyle name="Normal 29 5 3 2" xfId="23237" xr:uid="{9B4FD960-9BBB-43E0-9D7B-469C49302118}"/>
    <cellStyle name="Normal 29 5 4" xfId="22709" xr:uid="{7F811572-52B9-4F09-B750-DA65ADCE3882}"/>
    <cellStyle name="Normal 29 6" xfId="7429" xr:uid="{C1A7BE73-4DF1-4632-BEF4-A8A728E22F23}"/>
    <cellStyle name="Normal 29 6 2" xfId="11754" xr:uid="{5D9930F9-82F6-46B3-9211-C7A67ADD0D3B}"/>
    <cellStyle name="Normal 29 6 2 2" xfId="15639" xr:uid="{EF869F94-1161-40CE-B890-239F8E032767}"/>
    <cellStyle name="Normal 29 6 2 2 2" xfId="23387" xr:uid="{19B0C530-45D3-4A3A-9C34-2D47D48B592A}"/>
    <cellStyle name="Normal 29 6 2 3" xfId="22867" xr:uid="{7F4191EF-A512-4154-9393-51C78D9A13FF}"/>
    <cellStyle name="Normal 29 6 3" xfId="15476" xr:uid="{CB720DDC-68C3-4316-8732-2EA3DCE534A1}"/>
    <cellStyle name="Normal 29 6 3 2" xfId="23238" xr:uid="{59306DA2-809F-4D20-A4C2-E0C9CD30C51D}"/>
    <cellStyle name="Normal 29 6 4" xfId="22710" xr:uid="{4AB004C9-CCC6-4CEC-8776-064F6EB93A5F}"/>
    <cellStyle name="Normal 29 7" xfId="7430" xr:uid="{B4F4FC13-94BD-42B4-A7A5-378B97365651}"/>
    <cellStyle name="Normal 29 7 2" xfId="11755" xr:uid="{734E3AFA-A05E-45C6-A99C-30A376EB455D}"/>
    <cellStyle name="Normal 29 7 2 2" xfId="15640" xr:uid="{3A8C15F4-E846-4769-8CDF-5D94BE62B7B8}"/>
    <cellStyle name="Normal 29 7 2 2 2" xfId="23388" xr:uid="{E7719B46-76B8-4BB1-8969-828A70F703DC}"/>
    <cellStyle name="Normal 29 7 2 3" xfId="22868" xr:uid="{B2C9C734-5032-4601-AB69-D80B32912E5F}"/>
    <cellStyle name="Normal 29 7 3" xfId="15477" xr:uid="{D5879C39-56FB-4357-B263-4D2F89A4BC9F}"/>
    <cellStyle name="Normal 29 7 3 2" xfId="23239" xr:uid="{46071156-1559-4837-A1E4-35CB3A2BA227}"/>
    <cellStyle name="Normal 29 7 4" xfId="22711" xr:uid="{B3C3513F-DC41-437B-8D9F-9D8D10860B69}"/>
    <cellStyle name="Normal 29 8" xfId="7431" xr:uid="{01132905-B718-4A34-9798-78F7CAB41C93}"/>
    <cellStyle name="Normal 29 8 2" xfId="11756" xr:uid="{9758582B-6E7B-4682-983A-B3E2E2531054}"/>
    <cellStyle name="Normal 29 8 2 2" xfId="15641" xr:uid="{746D0A47-7441-4432-B695-44D214BEEDE8}"/>
    <cellStyle name="Normal 29 8 2 2 2" xfId="23389" xr:uid="{300B30D4-79D6-4E76-83AA-3E59C302738D}"/>
    <cellStyle name="Normal 29 8 2 3" xfId="22869" xr:uid="{E8D5B4B4-6548-4FC2-BC14-6E8F7B73C6E1}"/>
    <cellStyle name="Normal 29 8 3" xfId="15478" xr:uid="{EC3AF1C8-1C58-46ED-BE74-3E4A6C56E005}"/>
    <cellStyle name="Normal 29 8 3 2" xfId="23240" xr:uid="{2C5FDBC5-2F56-4FC8-BBCB-C41EA21C4458}"/>
    <cellStyle name="Normal 29 8 4" xfId="22712" xr:uid="{49AE9C83-F74B-49F3-AB8D-208A68FA0E44}"/>
    <cellStyle name="Normal 29 9" xfId="6579" xr:uid="{D4BB26DA-899F-47CC-BDCB-6EE8C371DCD1}"/>
    <cellStyle name="Normal 29 9 2" xfId="11757" xr:uid="{87A61FCB-4DAD-44D1-A404-60CBF53179D7}"/>
    <cellStyle name="Normal 29 9 2 2" xfId="15642" xr:uid="{79096965-B10A-44F9-9C41-FB265DD528CC}"/>
    <cellStyle name="Normal 29 9 2 2 2" xfId="23390" xr:uid="{8CF311CB-293A-4309-891D-6D0CB77F7CF1}"/>
    <cellStyle name="Normal 29 9 2 3" xfId="22870" xr:uid="{52B554F6-72EA-420A-9A6B-5EF9B6DA7DF0}"/>
    <cellStyle name="Normal 29 9 3" xfId="15454" xr:uid="{ABA64E5D-00B0-47B2-B8BD-FDC6EB8B18FD}"/>
    <cellStyle name="Normal 29 9 3 2" xfId="23217" xr:uid="{E3ACCF28-224B-48ED-8AB8-3FA80754F548}"/>
    <cellStyle name="Normal 29 9 4" xfId="22689" xr:uid="{9B26EA44-C224-45AC-A8DB-C581932B5DB7}"/>
    <cellStyle name="Normal 3" xfId="7" xr:uid="{58820573-2C77-454D-9BA8-7E55EBE1E6FD}"/>
    <cellStyle name="Normal 3 10" xfId="11758" xr:uid="{BBDD3A95-C295-4156-9A5C-3FD6DB20C7FF}"/>
    <cellStyle name="Normal 3 11" xfId="11759" xr:uid="{5A6CD35C-88A9-4B8E-A9D3-1EA11B47DD6F}"/>
    <cellStyle name="Normal 3 12" xfId="11760" xr:uid="{6C86B6B0-72E4-445A-91A3-9647063F8CBF}"/>
    <cellStyle name="Normal 3 13" xfId="11761" xr:uid="{34FAC99A-D8AA-4735-9013-2EEAA3E19295}"/>
    <cellStyle name="Normal 3 14" xfId="11762" xr:uid="{CBF424C9-D715-4F37-92B1-A55BA07F8A00}"/>
    <cellStyle name="Normal 3 15" xfId="5926" xr:uid="{A5724F02-8154-4364-8AD2-873258F0ADB5}"/>
    <cellStyle name="Normal 3 16" xfId="5472" xr:uid="{DC7A63BC-D455-4478-83AF-4F9BD2172C2D}"/>
    <cellStyle name="Normal 3 17" xfId="13377" xr:uid="{BB48253A-D4C2-4782-A00D-F1179EF28FDE}"/>
    <cellStyle name="Normal 3 17 2" xfId="22946" xr:uid="{B8A8DEFF-B2BA-44C0-AABB-50798043C224}"/>
    <cellStyle name="Normal 3 18" xfId="13356" xr:uid="{CC57026A-DD44-452D-A50E-D8E848680210}"/>
    <cellStyle name="Normal 3 19" xfId="46" xr:uid="{2AC37E60-197A-4842-99D9-14B697940392}"/>
    <cellStyle name="Normal 3 19 2" xfId="21060" xr:uid="{367F847B-1DCC-4036-812D-9F0A85A57415}"/>
    <cellStyle name="Normal 3 2" xfId="55" xr:uid="{873EE1F9-6882-4007-9B4D-B6B1BCE66001}"/>
    <cellStyle name="Normal 3 2 2" xfId="640" xr:uid="{B76EA079-8AA4-458F-9B2E-C10D8E829FE9}"/>
    <cellStyle name="Normal 3 2 2 2" xfId="11763" xr:uid="{EADF1634-D164-4CB9-9D90-C709D0358F0E}"/>
    <cellStyle name="Normal 3 2 3" xfId="4822" xr:uid="{AAB15645-2284-4005-AF92-4585859563EF}"/>
    <cellStyle name="Normal 3 2 3 2" xfId="6214" xr:uid="{1DA5E7BB-5D35-4238-A776-F5744A7B25BC}"/>
    <cellStyle name="Normal 3 2 3 3" xfId="22348" xr:uid="{2BA6A40C-2D00-416A-912C-9D54476E03F9}"/>
    <cellStyle name="Normal 3 2 4" xfId="11764" xr:uid="{E4880AAD-267E-4836-B0E0-B0EF0DA5737B}"/>
    <cellStyle name="Normal 3 2 5" xfId="11765" xr:uid="{96AE2B99-48E9-4508-AE14-6F777838167E}"/>
    <cellStyle name="Normal 3 2 6" xfId="5473" xr:uid="{34818564-6B34-4249-8439-91ED800E98A3}"/>
    <cellStyle name="Normal 3 3" xfId="641" xr:uid="{7AE9E34E-F1C1-4F5D-8418-3459E39ADBA3}"/>
    <cellStyle name="Normal 3 3 2" xfId="4823" xr:uid="{FD584CFC-3571-4E95-B250-F5E31093D29A}"/>
    <cellStyle name="Normal 3 3 2 2" xfId="11767" xr:uid="{F4FEBF82-28FE-48E5-99C3-B68E8739E88B}"/>
    <cellStyle name="Normal 3 3 2 3" xfId="11766" xr:uid="{E1430945-FA59-47F2-91E9-39B64F33B59E}"/>
    <cellStyle name="Normal 3 3 2 4" xfId="22349" xr:uid="{3FD73D24-EE7D-4F18-84D7-0C3F40A3F52E}"/>
    <cellStyle name="Normal 3 3 3" xfId="11768" xr:uid="{22A291BC-C3F5-48A6-A30B-025F613833C5}"/>
    <cellStyle name="Normal 3 3 4" xfId="11769" xr:uid="{BDBF914D-B41B-44AA-BF18-D52F3570E175}"/>
    <cellStyle name="Normal 3 3 5" xfId="6071" xr:uid="{1A98358E-F9FF-4DC2-B0C0-62A5C0805612}"/>
    <cellStyle name="Normal 3 4" xfId="642" xr:uid="{04012413-2393-4B65-A6FE-D453B7C43151}"/>
    <cellStyle name="Normal 3 4 2" xfId="4955" xr:uid="{BED9C5CF-E849-4885-81DC-C21AC2B9E707}"/>
    <cellStyle name="Normal 3 4 2 2" xfId="11770" xr:uid="{9FFF83B1-CAFE-4FC5-8F18-1EADCB17E453}"/>
    <cellStyle name="Normal 3 4 2 3" xfId="22373" xr:uid="{C1544CC4-3D04-47EE-9708-3B36A55A30E7}"/>
    <cellStyle name="Normal 3 4 3" xfId="11771" xr:uid="{500AD86F-9F41-40C5-8E90-8287E1A377A6}"/>
    <cellStyle name="Normal 3 4 4" xfId="5474" xr:uid="{1024E431-CFBF-4AE5-B1EB-B7B55F9056BF}"/>
    <cellStyle name="Normal 3 5" xfId="58" xr:uid="{D61841C4-98D9-4BDB-AFFB-89419AC01516}"/>
    <cellStyle name="Normal 3 5 2" xfId="4645" xr:uid="{52FF4805-ACDC-48D5-97D2-1790796363C8}"/>
    <cellStyle name="Normal 3 5 2 2" xfId="11773" xr:uid="{F2AE401F-A55B-4E9A-B3C5-412FD444651A}"/>
    <cellStyle name="Normal 3 5 2 3" xfId="11772" xr:uid="{C8D3974F-33AC-4182-B75D-96444E89549D}"/>
    <cellStyle name="Normal 3 5 2 3 2" xfId="22871" xr:uid="{5A676F64-C74D-42A7-A073-98BF50D66FBC}"/>
    <cellStyle name="Normal 3 5 3" xfId="4881" xr:uid="{401B346C-EFA6-41AC-83AB-CE154F7E781E}"/>
    <cellStyle name="Normal 3 5 3 2" xfId="11774" xr:uid="{B9CDB53E-D04F-4CA1-9C4C-0CA9DD3361F1}"/>
    <cellStyle name="Normal 3 5 3 3" xfId="22358" xr:uid="{5B9D55BE-BA7B-4BA5-9140-C9C3AD941194}"/>
    <cellStyle name="Normal 3 5 4" xfId="11775" xr:uid="{0689303A-C144-4188-BD40-008126BC0E94}"/>
    <cellStyle name="Normal 3 5 5" xfId="11776" xr:uid="{D17125FB-8F40-4769-9B4A-DF7354979969}"/>
    <cellStyle name="Normal 3 5 6" xfId="6577" xr:uid="{6A81346E-8971-439C-93CC-9F41D7D2E703}"/>
    <cellStyle name="Normal 3 5 7" xfId="13451" xr:uid="{706FE37F-BE44-4EBA-AFDA-1A49F384CCBA}"/>
    <cellStyle name="Normal 3 5 8" xfId="21067" xr:uid="{64FF6A6F-6736-4067-AA1F-E14126240866}"/>
    <cellStyle name="Normal 3 6" xfId="4669" xr:uid="{6D4E528A-114B-4FFF-9DE2-A969AE64EE25}"/>
    <cellStyle name="Normal 3 6 2" xfId="11777" xr:uid="{CDB55A9C-0BC4-4538-8211-346244162B3D}"/>
    <cellStyle name="Normal 3 6 2 2" xfId="22872" xr:uid="{D0F20DB5-EE5F-4DF7-8149-AD36DC457DDE}"/>
    <cellStyle name="Normal 3 6 3" xfId="11778" xr:uid="{ED1D911E-BBBA-4816-9F0F-1AD3ECB6277F}"/>
    <cellStyle name="Normal 3 6 3 2" xfId="22873" xr:uid="{B1B27B11-1C3B-4EC8-B495-90B459B0C0C2}"/>
    <cellStyle name="Normal 3 7" xfId="4674" xr:uid="{9DFCCE5F-7E52-4011-A1D6-486F8B98EA13}"/>
    <cellStyle name="Normal 3 7 2" xfId="11780" xr:uid="{292926CC-83DC-489F-A4A1-D52F1AF9627C}"/>
    <cellStyle name="Normal 3 7 2 2" xfId="22875" xr:uid="{6F95F33E-0C05-4929-A420-7BCFD7C2CBF8}"/>
    <cellStyle name="Normal 3 7 3" xfId="11779" xr:uid="{005FB0AA-082E-4E47-8F2D-55871B852C58}"/>
    <cellStyle name="Normal 3 7 3 2" xfId="22874" xr:uid="{B6FE0FF6-8210-4CDF-9DD8-452E4DD21EFF}"/>
    <cellStyle name="Normal 3 7 4" xfId="15643" xr:uid="{EB3D60D6-20C0-48EC-81E6-6849A32B965A}"/>
    <cellStyle name="Normal 3 7 4 2" xfId="23391" xr:uid="{6FDAEBFA-C0E1-47F9-A826-B6054A7CF6D6}"/>
    <cellStyle name="Normal 3 8" xfId="639" xr:uid="{E7FB93D5-4E8D-4431-B8BB-411BEFF41C32}"/>
    <cellStyle name="Normal 3 8 2" xfId="11781" xr:uid="{F8B8A64F-A206-45DF-B16E-2F68141BD75C}"/>
    <cellStyle name="Normal 3 9" xfId="4821" xr:uid="{96330376-0B33-487F-A1AC-DFE0AD27B739}"/>
    <cellStyle name="Normal 3 9 2" xfId="11782" xr:uid="{F57D3595-DF6C-45DE-895A-26FF004F9932}"/>
    <cellStyle name="Normal 3 9 3" xfId="22347" xr:uid="{4FE7E735-FDB6-4851-88C7-4C8A83DB79C3}"/>
    <cellStyle name="Normal 30" xfId="643" xr:uid="{45C2263F-D80E-4F3B-BAF4-0DB2667A4D03}"/>
    <cellStyle name="Normal 30 2" xfId="1025" xr:uid="{E15BCAD7-E5D0-4558-B257-A81519364B0A}"/>
    <cellStyle name="Normal 30 2 2" xfId="7422" xr:uid="{7074DBC8-AF3A-4B33-9008-7C70C22843F0}"/>
    <cellStyle name="Normal 30 2 3" xfId="21162" xr:uid="{B40C4D3B-1369-441E-BA34-860C6675FFC3}"/>
    <cellStyle name="Normal 30 3" xfId="11783" xr:uid="{E87FFA48-F4CA-401C-B6BE-111DF3BCC066}"/>
    <cellStyle name="Normal 30 4" xfId="6145" xr:uid="{25640C76-39E2-4E49-B8A9-5C92E86A3E3B}"/>
    <cellStyle name="Normal 30 4 2" xfId="13452" xr:uid="{966E8C7F-1C9F-436C-A58E-9304B41E391D}"/>
    <cellStyle name="Normal 30 5" xfId="5475" xr:uid="{FDD4331C-4901-489F-9D06-B8F0EDB17964}"/>
    <cellStyle name="Normal 30 5 2" xfId="22446" xr:uid="{B366B8A8-0D32-4C94-9485-DDC25933AE69}"/>
    <cellStyle name="Normal 30 6" xfId="15255" xr:uid="{CCD970C5-062A-4F0B-A8A4-1F11B36C9738}"/>
    <cellStyle name="Normal 30 6 2" xfId="23026" xr:uid="{B4F3F804-635F-4C82-848B-7FF07CF203FF}"/>
    <cellStyle name="Normal 31" xfId="977" xr:uid="{51D7D54F-9A59-45FC-A849-EBA7AEAC88AD}"/>
    <cellStyle name="Normal 31 2" xfId="1026" xr:uid="{68A3AAFE-0142-4A5D-ABA8-EEF08CADD762}"/>
    <cellStyle name="Normal 31 2 2" xfId="7432" xr:uid="{CDBE3585-09BC-44F9-9F41-8F5BF04EB124}"/>
    <cellStyle name="Normal 31 2 3" xfId="21163" xr:uid="{AC66B864-21F2-4C8D-ABAA-183654B1A73B}"/>
    <cellStyle name="Normal 31 3" xfId="6305" xr:uid="{7CB460E7-B335-405F-BE83-E8178AF7A7F0}"/>
    <cellStyle name="Normal 31 3 2" xfId="15383" xr:uid="{2010CE68-C1D4-4C00-97F8-18FBB8CED2CE}"/>
    <cellStyle name="Normal 31 3 2 2" xfId="23146" xr:uid="{2009C724-137E-4F8A-9BC8-09A1AB0F699B}"/>
    <cellStyle name="Normal 31 3 3" xfId="22615" xr:uid="{822B8696-8DEE-46C9-898C-4A87284B631F}"/>
    <cellStyle name="Normal 31 4" xfId="5476" xr:uid="{127A4418-CB54-43D4-9236-CF21D36E47C9}"/>
    <cellStyle name="Normal 31 4 2" xfId="22447" xr:uid="{1C72BC89-5A48-4C19-A00C-83CD0553F200}"/>
    <cellStyle name="Normal 31 5" xfId="15256" xr:uid="{821380C2-0D81-41C2-BF8D-A6DB4EC9B0A8}"/>
    <cellStyle name="Normal 31 5 2" xfId="23027" xr:uid="{4BB271C0-4685-4A1D-848C-596D92F28763}"/>
    <cellStyle name="Normal 32" xfId="978" xr:uid="{E5D0A3D0-2347-4CFA-8A8D-D95A0735942E}"/>
    <cellStyle name="Normal 32 10" xfId="11784" xr:uid="{5485BA77-D19D-430D-9BE2-40759BFA033A}"/>
    <cellStyle name="Normal 32 10 2" xfId="15644" xr:uid="{6E9B9EAA-B3ED-43BA-926C-C891F71344E9}"/>
    <cellStyle name="Normal 32 10 2 2" xfId="23392" xr:uid="{319317A5-03A6-4D62-BDA0-F9D2843B3DF0}"/>
    <cellStyle name="Normal 32 10 3" xfId="22876" xr:uid="{18DA5DCF-29B2-4FCF-957E-B0F7E327FC2D}"/>
    <cellStyle name="Normal 32 11" xfId="11785" xr:uid="{125E8B78-DE14-4DB1-837E-7DF8111B7FDF}"/>
    <cellStyle name="Normal 32 11 2" xfId="15645" xr:uid="{836CBF55-016E-415A-A316-54B140C7F9D0}"/>
    <cellStyle name="Normal 32 11 2 2" xfId="23393" xr:uid="{834246C0-E06F-4A3B-AA60-6938BBE97472}"/>
    <cellStyle name="Normal 32 11 3" xfId="22877" xr:uid="{C609C3BD-D968-4D41-B498-F808FF5B6226}"/>
    <cellStyle name="Normal 32 12" xfId="6306" xr:uid="{1F2D6688-9455-42DC-A047-B9B176D8C482}"/>
    <cellStyle name="Normal 32 12 2" xfId="15384" xr:uid="{F4468D57-1685-443C-BAAD-6DA4413BD475}"/>
    <cellStyle name="Normal 32 12 2 2" xfId="23147" xr:uid="{CCF8FC69-808F-4058-BE9B-07646FD0EF7F}"/>
    <cellStyle name="Normal 32 12 3" xfId="22616" xr:uid="{EF0DE3ED-3AAB-47E5-8CC3-813F55876E49}"/>
    <cellStyle name="Normal 32 13" xfId="5477" xr:uid="{4B1DC0A1-8F89-4782-BA09-36A69A25F004}"/>
    <cellStyle name="Normal 32 13 2" xfId="22448" xr:uid="{D12A1FB0-4F2C-4935-BD22-6E1B0ABDB696}"/>
    <cellStyle name="Normal 32 14" xfId="15257" xr:uid="{2EBAAF2A-431B-414A-A6AB-B61895AE58E0}"/>
    <cellStyle name="Normal 32 14 2" xfId="23028" xr:uid="{7CFA3BD1-8B51-4C0D-B6F4-FF5991F23C9C}"/>
    <cellStyle name="Normal 32 2" xfId="1028" xr:uid="{ECA71796-96F8-44C0-9839-820AA67FFA07}"/>
    <cellStyle name="Normal 32 2 2" xfId="11786" xr:uid="{60A63B19-69A0-4E09-9B76-14F893AC677F}"/>
    <cellStyle name="Normal 32 2 3" xfId="11787" xr:uid="{D2A2625F-3E40-43BB-9CEA-08F6698357DD}"/>
    <cellStyle name="Normal 32 2 3 2" xfId="15646" xr:uid="{7DC350C0-C037-49C9-8FC4-E445CFC340EB}"/>
    <cellStyle name="Normal 32 2 3 2 2" xfId="23394" xr:uid="{5979F01F-5A8D-4C86-B39D-930935498262}"/>
    <cellStyle name="Normal 32 2 3 3" xfId="22878" xr:uid="{D95BC19C-9374-4802-8F5C-1ECC1E49CC70}"/>
    <cellStyle name="Normal 32 2 4" xfId="7266" xr:uid="{1362E695-758F-4D7B-B5A9-5AFD39706C5F}"/>
    <cellStyle name="Normal 32 2 4 2" xfId="22704" xr:uid="{0EEB3239-109B-4A1F-8B54-18E897097119}"/>
    <cellStyle name="Normal 32 2 5" xfId="15470" xr:uid="{0B5E1C9A-C8AC-4612-BF77-EC9EBC7891AA}"/>
    <cellStyle name="Normal 32 2 5 2" xfId="23232" xr:uid="{00338688-B09E-47F1-B799-E368F13D4E5D}"/>
    <cellStyle name="Normal 32 2 6" xfId="21165" xr:uid="{003C8910-439A-4097-AE9A-23740B8480C2}"/>
    <cellStyle name="Normal 32 3" xfId="11788" xr:uid="{4B8A2009-3EAE-4304-B3BF-5CFCB7BDB585}"/>
    <cellStyle name="Normal 32 3 2" xfId="15647" xr:uid="{3AE10AB9-21EB-4707-BB92-DBF178CE86BF}"/>
    <cellStyle name="Normal 32 3 2 2" xfId="23395" xr:uid="{077596A9-26D3-4042-B57A-A7D658F9B034}"/>
    <cellStyle name="Normal 32 3 3" xfId="22879" xr:uid="{FDA87CBB-902B-4FFD-A855-610335CB76A3}"/>
    <cellStyle name="Normal 32 4" xfId="11789" xr:uid="{87DFF22C-5B9B-4E6A-B270-8CBFA0B70FA8}"/>
    <cellStyle name="Normal 32 4 2" xfId="15648" xr:uid="{6218585B-0263-4D1B-B749-4121DA3ADED3}"/>
    <cellStyle name="Normal 32 4 2 2" xfId="23396" xr:uid="{333C3278-9727-4979-A509-5E2DB69DCE3C}"/>
    <cellStyle name="Normal 32 4 3" xfId="22880" xr:uid="{0EA5F060-688F-49FB-88F1-3F1F77226B2F}"/>
    <cellStyle name="Normal 32 5" xfId="11790" xr:uid="{856E0D66-192F-41E1-A2DB-58010441361A}"/>
    <cellStyle name="Normal 32 5 2" xfId="15649" xr:uid="{2FE98CEB-104A-439B-9F66-D1B780360DF9}"/>
    <cellStyle name="Normal 32 5 2 2" xfId="23397" xr:uid="{F0BE34C4-5FF6-43C3-B89B-21E836E26048}"/>
    <cellStyle name="Normal 32 5 3" xfId="22881" xr:uid="{C8644BB5-25D0-4692-BACC-6E2E9282D9D5}"/>
    <cellStyle name="Normal 32 6" xfId="11791" xr:uid="{55260AE6-5778-4BEF-932F-0A77CE9FA276}"/>
    <cellStyle name="Normal 32 6 2" xfId="15650" xr:uid="{F1BEEBD0-6DE5-46F9-909E-58E2A3508CC2}"/>
    <cellStyle name="Normal 32 6 2 2" xfId="23398" xr:uid="{90429152-D0B6-4DEB-A66C-CE05EB7E22B3}"/>
    <cellStyle name="Normal 32 6 3" xfId="22882" xr:uid="{F62BD90C-98BB-481B-A148-F511C75E3127}"/>
    <cellStyle name="Normal 32 7" xfId="11792" xr:uid="{4961630A-CDC7-41A0-AF46-4D2C7467CCE4}"/>
    <cellStyle name="Normal 32 7 2" xfId="15651" xr:uid="{871A5446-1379-4A22-A825-2930D1F695DE}"/>
    <cellStyle name="Normal 32 7 2 2" xfId="23399" xr:uid="{6C7C7237-82AC-4EC2-83B4-5DE0B2DC61AB}"/>
    <cellStyle name="Normal 32 7 3" xfId="22883" xr:uid="{01055A03-2442-46E6-AE0B-321DC08FBB38}"/>
    <cellStyle name="Normal 32 8" xfId="11793" xr:uid="{C0C62469-9B6A-40A8-BD0B-1560BC5B62CB}"/>
    <cellStyle name="Normal 32 8 2" xfId="15652" xr:uid="{1418784C-583C-4528-A731-767678977378}"/>
    <cellStyle name="Normal 32 8 2 2" xfId="23400" xr:uid="{90A09D8B-6EB4-4680-8C39-FC1F3C5DDE1D}"/>
    <cellStyle name="Normal 32 8 3" xfId="22884" xr:uid="{B4842E05-1F24-429C-8F87-4CAB6574A7AB}"/>
    <cellStyle name="Normal 32 9" xfId="11794" xr:uid="{4587291B-D977-4DD4-8520-4C09C11F340F}"/>
    <cellStyle name="Normal 32 9 2" xfId="15653" xr:uid="{96C35D2D-FE36-4441-B5E8-AC7022548C38}"/>
    <cellStyle name="Normal 32 9 2 2" xfId="23401" xr:uid="{7E14216C-ED01-4A2E-B199-31A678968ED3}"/>
    <cellStyle name="Normal 32 9 3" xfId="22885" xr:uid="{86BF9391-26B8-42D0-8D48-E927CDD30300}"/>
    <cellStyle name="Normal 33" xfId="1029" xr:uid="{AAC57DB3-7D0D-4022-97D5-1374F943954C}"/>
    <cellStyle name="Normal 33 2" xfId="7433" xr:uid="{F9CCAC7F-826F-4450-85AB-77867A28812E}"/>
    <cellStyle name="Normal 33 3" xfId="11795" xr:uid="{35A3BF23-A023-4153-B296-1FDBB1D82345}"/>
    <cellStyle name="Normal 33 3 2" xfId="15654" xr:uid="{4F3630B3-6D93-467A-9093-C25A40BA3F9D}"/>
    <cellStyle name="Normal 33 3 2 2" xfId="23402" xr:uid="{F4B00C08-08A4-4872-967C-BC4AECB1D54D}"/>
    <cellStyle name="Normal 33 3 3" xfId="22886" xr:uid="{4CA995F6-844B-4D07-8666-926AC0724C7D}"/>
    <cellStyle name="Normal 33 4" xfId="6307" xr:uid="{239C168D-E66B-4A11-B395-F01A426D50F1}"/>
    <cellStyle name="Normal 33 4 2" xfId="15385" xr:uid="{DEB65183-2A52-432A-B30B-F7AFD877FA74}"/>
    <cellStyle name="Normal 33 4 2 2" xfId="23148" xr:uid="{DFBD7FEC-813D-438A-8CE2-1BAD74024A26}"/>
    <cellStyle name="Normal 33 4 3" xfId="22617" xr:uid="{BE5AE2A9-8F96-4766-9C17-8BF10562ABD4}"/>
    <cellStyle name="Normal 33 5" xfId="5478" xr:uid="{8AC7FF14-037D-433F-9B00-FE6FAE2EB27A}"/>
    <cellStyle name="Normal 33 5 2" xfId="22449" xr:uid="{1FBBDE55-4213-4A4B-BE61-5F3A9DDD25D6}"/>
    <cellStyle name="Normal 33 6" xfId="15258" xr:uid="{A7BA3F9D-90D8-4892-860A-87DF432B06BE}"/>
    <cellStyle name="Normal 33 6 2" xfId="23029" xr:uid="{6AC9DE64-D9C0-4B38-AE13-D1584B3AF78A}"/>
    <cellStyle name="Normal 33 7" xfId="21166" xr:uid="{67D2C924-3779-41F1-844D-BD960AE609A0}"/>
    <cellStyle name="Normal 34" xfId="1031" xr:uid="{1EA95342-F02A-43BC-BD6D-5B5FA1D4A3B8}"/>
    <cellStyle name="Normal 34 2" xfId="7434" xr:uid="{EBE55449-7D7F-404A-9D4B-C271DAAAE604}"/>
    <cellStyle name="Normal 34 3" xfId="6308" xr:uid="{2A908D2D-908C-4B8C-93B4-502034A42289}"/>
    <cellStyle name="Normal 34 3 2" xfId="15386" xr:uid="{3B130712-D88F-484F-9007-98C8FD14DE48}"/>
    <cellStyle name="Normal 34 3 2 2" xfId="23149" xr:uid="{F88F984E-E903-4404-A5EA-063758A8381C}"/>
    <cellStyle name="Normal 34 3 3" xfId="22618" xr:uid="{A6E7B429-E87D-4476-AFB7-70C3C8C869B6}"/>
    <cellStyle name="Normal 34 4" xfId="5479" xr:uid="{A3720737-7D6F-402D-BAB5-0C92D7948ECB}"/>
    <cellStyle name="Normal 34 4 2" xfId="22450" xr:uid="{79425B3A-B662-419D-ABD4-1D42B9148A62}"/>
    <cellStyle name="Normal 34 5" xfId="15259" xr:uid="{D3276453-020B-4091-9071-53CE3A088D9D}"/>
    <cellStyle name="Normal 34 5 2" xfId="23030" xr:uid="{19CCA7A0-0EE4-4998-A032-EB907CBB1178}"/>
    <cellStyle name="Normal 34 6" xfId="21168" xr:uid="{7856B033-0A64-40D1-9A4D-CC3A20498E45}"/>
    <cellStyle name="Normal 35" xfId="1032" xr:uid="{33039F2C-7C9B-47D0-985D-DC531A2DD3E6}"/>
    <cellStyle name="Normal 35 2" xfId="7435" xr:uid="{125D43E2-9261-4C25-9517-A3732D468D75}"/>
    <cellStyle name="Normal 35 3" xfId="11796" xr:uid="{0CE2877E-8BE5-4CBF-8194-92E997FF0B8A}"/>
    <cellStyle name="Normal 35 3 2" xfId="15655" xr:uid="{7430EC30-96B6-44D4-B0DC-7EE6990D660B}"/>
    <cellStyle name="Normal 35 3 2 2" xfId="23403" xr:uid="{5436AB92-5350-4B3E-A87A-D7F7E94BB126}"/>
    <cellStyle name="Normal 35 3 3" xfId="22887" xr:uid="{E58A37E7-F04C-48C9-8E16-5890079B97B7}"/>
    <cellStyle name="Normal 35 4" xfId="6309" xr:uid="{9C8924BE-80CC-4C8B-A0E2-0C52A3588A7B}"/>
    <cellStyle name="Normal 35 4 2" xfId="15387" xr:uid="{1850F524-C181-4DF9-9A31-0488A41D9F22}"/>
    <cellStyle name="Normal 35 4 2 2" xfId="23150" xr:uid="{4F5B4385-37BA-45B5-A256-953D03AFDF56}"/>
    <cellStyle name="Normal 35 4 3" xfId="22619" xr:uid="{69DA9E7A-C0FB-43DA-9823-2AD37FF2AA79}"/>
    <cellStyle name="Normal 35 5" xfId="5480" xr:uid="{4491F162-B380-4580-B2D8-CF866DAC3D18}"/>
    <cellStyle name="Normal 35 5 2" xfId="22451" xr:uid="{E014CB35-E6E1-4D0F-9C1F-536104096EF9}"/>
    <cellStyle name="Normal 35 6" xfId="15260" xr:uid="{33B8B6C8-45D3-4380-8D7C-A50543AC1C1E}"/>
    <cellStyle name="Normal 35 6 2" xfId="23031" xr:uid="{033637C5-B441-40AF-A755-D3D18408D4C4}"/>
    <cellStyle name="Normal 35 7" xfId="21169" xr:uid="{54071F46-82DF-4E33-BC31-16A4ED23CEBF}"/>
    <cellStyle name="Normal 36" xfId="1034" xr:uid="{79E1CF00-9F70-42A2-85E1-CD1CF39D81C4}"/>
    <cellStyle name="Normal 36 2" xfId="7436" xr:uid="{C3364906-8695-43B3-8AA0-3B3997CA2D47}"/>
    <cellStyle name="Normal 36 3" xfId="11797" xr:uid="{35772574-AFF5-48C6-8C23-5076DF88BDDD}"/>
    <cellStyle name="Normal 36 3 2" xfId="15656" xr:uid="{EA914239-1CE9-4A17-8F8F-429D10482A34}"/>
    <cellStyle name="Normal 36 3 2 2" xfId="23404" xr:uid="{B17EB321-313D-4A8B-9106-F1E61CE21F50}"/>
    <cellStyle name="Normal 36 3 3" xfId="22888" xr:uid="{3D345511-7F4D-4093-8B61-1AF74483E224}"/>
    <cellStyle name="Normal 36 4" xfId="6310" xr:uid="{5C07D86A-2B4F-43D4-9571-A7B085451635}"/>
    <cellStyle name="Normal 36 4 2" xfId="15388" xr:uid="{EC2A6C2B-1B53-4D6D-96DF-995D89C60FD3}"/>
    <cellStyle name="Normal 36 4 2 2" xfId="23151" xr:uid="{C0584577-3607-46CD-A3C1-C29C2E1D9B5F}"/>
    <cellStyle name="Normal 36 4 3" xfId="22620" xr:uid="{BA33AC0A-79F3-4906-97EE-A483A6CF328C}"/>
    <cellStyle name="Normal 36 5" xfId="5481" xr:uid="{6E9BCEEA-7134-4EF4-94AC-2D5800E4BD92}"/>
    <cellStyle name="Normal 36 5 2" xfId="22452" xr:uid="{2C12B177-62AC-445E-A90F-B978376FA6C2}"/>
    <cellStyle name="Normal 36 6" xfId="15261" xr:uid="{86D32842-F9AB-48A7-9AD7-944273FD0C21}"/>
    <cellStyle name="Normal 36 6 2" xfId="23032" xr:uid="{F823895D-7CF6-499B-9A7B-37B1EAE8F297}"/>
    <cellStyle name="Normal 36 7" xfId="21171" xr:uid="{1A9F8B15-6DBF-4F6B-B384-51F76199629E}"/>
    <cellStyle name="Normal 37" xfId="1035" xr:uid="{83E6D3B7-8DC8-4938-B954-802EEF63DAD6}"/>
    <cellStyle name="Normal 37 2" xfId="7267" xr:uid="{88197E44-25DA-49CF-A046-284BD262047D}"/>
    <cellStyle name="Normal 37 3" xfId="5482" xr:uid="{7E8AACC7-2008-423A-A155-237F9C259C4D}"/>
    <cellStyle name="Normal 37 4" xfId="21172" xr:uid="{43C73665-BE90-4380-8B5A-641672EA96DF}"/>
    <cellStyle name="Normal 38" xfId="1037" xr:uid="{09561482-ACBE-4583-869C-BC84B3010D07}"/>
    <cellStyle name="Normal 38 2" xfId="7437" xr:uid="{E2C037DB-EAFC-4EB7-ADE2-A705CA12240B}"/>
    <cellStyle name="Normal 38 3" xfId="6311" xr:uid="{E1177F0B-3573-442D-996B-ACFEF37BCA09}"/>
    <cellStyle name="Normal 38 3 2" xfId="15389" xr:uid="{AE28BB6E-8132-4739-8566-444A2064A583}"/>
    <cellStyle name="Normal 38 3 2 2" xfId="23152" xr:uid="{E45B2F8C-13B7-4238-98E1-1766BCA71C73}"/>
    <cellStyle name="Normal 38 3 3" xfId="22621" xr:uid="{E1D2C68A-201A-49F0-BEFD-83F549149DB4}"/>
    <cellStyle name="Normal 38 4" xfId="5483" xr:uid="{7A3D7D9E-2F28-457B-927A-AC967F838AE8}"/>
    <cellStyle name="Normal 38 4 2" xfId="22453" xr:uid="{EF47D056-E796-482A-BB6F-4C3AD5558298}"/>
    <cellStyle name="Normal 38 5" xfId="15262" xr:uid="{B066EEB0-7E35-435E-82F6-CF3469717865}"/>
    <cellStyle name="Normal 38 5 2" xfId="23033" xr:uid="{17D74324-755F-47A3-BEA5-1F107756D9CB}"/>
    <cellStyle name="Normal 38 6" xfId="21174" xr:uid="{ECA7490C-2BD1-401B-84E1-5044996A65AE}"/>
    <cellStyle name="Normal 39" xfId="1038" xr:uid="{C86B4949-8033-4E82-81CC-CA687E2859B2}"/>
    <cellStyle name="Normal 39 2" xfId="7438" xr:uid="{34ADE1EA-BA99-4D37-8005-A79FD02D9C01}"/>
    <cellStyle name="Normal 39 3" xfId="6312" xr:uid="{9C7F5A9E-856B-42FC-97CF-874399801AE8}"/>
    <cellStyle name="Normal 39 3 2" xfId="15390" xr:uid="{4FEAA3FB-43B4-4F0A-9C01-5A55D5DA082E}"/>
    <cellStyle name="Normal 39 3 2 2" xfId="23153" xr:uid="{FB677A55-786C-4377-88B9-4EEA82F41B05}"/>
    <cellStyle name="Normal 39 3 3" xfId="22622" xr:uid="{96B2D867-C103-4288-9031-845D83623249}"/>
    <cellStyle name="Normal 39 4" xfId="5484" xr:uid="{F049C169-B152-4243-975D-F156BA437B1A}"/>
    <cellStyle name="Normal 39 4 2" xfId="22454" xr:uid="{89332CAF-AA95-4F1B-B023-20A2F5A653CF}"/>
    <cellStyle name="Normal 39 5" xfId="15263" xr:uid="{FAEC2F2F-F260-44DE-A0BB-F02388193F1A}"/>
    <cellStyle name="Normal 39 5 2" xfId="23034" xr:uid="{EC18114A-F15A-445C-BF2B-3E07A4CD034F}"/>
    <cellStyle name="Normal 39 6" xfId="21175" xr:uid="{A2A3AF2D-8684-4204-B53E-23CD06A2B481}"/>
    <cellStyle name="Normal 4" xfId="10" xr:uid="{DCDF6923-2C62-44C8-89F2-F326D32EC785}"/>
    <cellStyle name="Normal 4 2" xfId="645" xr:uid="{BAE14FED-66BC-4B27-B08E-E51E57F86709}"/>
    <cellStyle name="Normal 4 2 2" xfId="11798" xr:uid="{34EA22AC-1DD8-48EB-A364-784E509063B0}"/>
    <cellStyle name="Normal 4 2 3" xfId="11799" xr:uid="{AF289F45-6AF7-40AF-9F04-24327C296C68}"/>
    <cellStyle name="Normal 4 3" xfId="646" xr:uid="{5445A8A5-FD60-4EF4-BDD0-B81D8C479E30}"/>
    <cellStyle name="Normal 4 3 2" xfId="4825" xr:uid="{E26B9B6C-7BE8-4D0C-ABD5-520149AC1F95}"/>
    <cellStyle name="Normal 4 3 2 2" xfId="11800" xr:uid="{51FBBD50-7959-4303-9B4C-EC27CDE067F1}"/>
    <cellStyle name="Normal 4 3 2 3" xfId="22351" xr:uid="{93841A33-11D1-40FE-9D3A-513D568EFFBB}"/>
    <cellStyle name="Normal 4 3 3" xfId="11801" xr:uid="{C27E2EA4-CBBF-40C2-9BFB-C6EB8EA6390C}"/>
    <cellStyle name="Normal 4 3 4" xfId="6072" xr:uid="{12E24AB6-0F4C-4FA7-8ACB-17906DEA49A6}"/>
    <cellStyle name="Normal 4 4" xfId="647" xr:uid="{FEF5B8D9-82E8-4A67-8757-749A80696183}"/>
    <cellStyle name="Normal 4 4 2" xfId="4956" xr:uid="{FF9D57B1-C728-4ACF-89B2-F05EDB2BAE30}"/>
    <cellStyle name="Normal 4 4 2 2" xfId="11802" xr:uid="{D896F9A7-0F52-4CF4-859D-D798DB4938E4}"/>
    <cellStyle name="Normal 4 4 2 3" xfId="22374" xr:uid="{DEE066C0-3AC9-470B-AE5A-941B7756B762}"/>
    <cellStyle name="Normal 4 4 3" xfId="11803" xr:uid="{8079131B-EE97-4007-A71F-4B10E7B981D8}"/>
    <cellStyle name="Normal 4 4 4" xfId="6073" xr:uid="{25EFB3EF-777B-4B6A-9FD7-50C04C5EE9EF}"/>
    <cellStyle name="Normal 4 5" xfId="644" xr:uid="{BE262AAB-07D4-4237-A764-896FFEA2A4B8}"/>
    <cellStyle name="Normal 4 5 2" xfId="4880" xr:uid="{232BD738-F452-4383-A547-B663A07DE521}"/>
    <cellStyle name="Normal 4 5 2 2" xfId="11805" xr:uid="{799EB5D4-031F-454A-946B-770A81DB98C7}"/>
    <cellStyle name="Normal 4 5 2 3" xfId="22357" xr:uid="{4B665B29-2EEE-4012-B103-6C7D060871BA}"/>
    <cellStyle name="Normal 4 5 3" xfId="11804" xr:uid="{C181C509-A548-4537-BC7D-BE2B732B241D}"/>
    <cellStyle name="Normal 4 6" xfId="4824" xr:uid="{39EA89A6-F6BE-4FC4-89FD-2793FDBEB339}"/>
    <cellStyle name="Normal 4 6 2" xfId="5486" xr:uid="{1DA8802F-BB16-4089-A762-D82C0C2AAE9B}"/>
    <cellStyle name="Normal 4 6 3" xfId="5485" xr:uid="{CCF0D259-DF2A-4D61-B504-D9E28D2F9A03}"/>
    <cellStyle name="Normal 4 6 4" xfId="22350" xr:uid="{994CD6C9-BE78-413E-B3A1-D66494CD4733}"/>
    <cellStyle name="Normal 4 7" xfId="11806" xr:uid="{193CA5D4-C989-4673-B53F-85D0CF91A84D}"/>
    <cellStyle name="Normal 4 8" xfId="11807" xr:uid="{2794DD41-BF3D-4053-91FF-47EE4CAC03BC}"/>
    <cellStyle name="Normal 4 9" xfId="5927" xr:uid="{EA649F5B-905A-4860-871A-B2E4267B9D3D}"/>
    <cellStyle name="Normal 4_1a PML-InfoRqd-YA2010-Brenda" xfId="11808" xr:uid="{913F77A0-F214-464B-B597-420219617F93}"/>
    <cellStyle name="Normal 40" xfId="1040" xr:uid="{55567851-03CA-42EC-A757-53FA7554371D}"/>
    <cellStyle name="Normal 40 2" xfId="7439" xr:uid="{FE584037-0472-46A1-83BF-FDA539FA50F0}"/>
    <cellStyle name="Normal 40 3" xfId="6313" xr:uid="{03D399DB-C8B4-48E4-8C51-9AE7A09DFD53}"/>
    <cellStyle name="Normal 40 3 2" xfId="15391" xr:uid="{D858DE70-F904-4900-919F-733BB9589434}"/>
    <cellStyle name="Normal 40 3 2 2" xfId="23154" xr:uid="{02309BC0-8EC3-47A7-B039-964930A4FC9F}"/>
    <cellStyle name="Normal 40 3 3" xfId="22623" xr:uid="{AF4B0E83-D4C2-49A7-A45A-764D66243CB8}"/>
    <cellStyle name="Normal 40 4" xfId="5487" xr:uid="{C3E51A88-835E-4902-9EDA-C2D6C155EA32}"/>
    <cellStyle name="Normal 40 4 2" xfId="22455" xr:uid="{2578261F-B918-4313-B436-B61707573AD6}"/>
    <cellStyle name="Normal 40 5" xfId="15264" xr:uid="{52488F2F-27F6-4CDB-AAC1-1ED40171F586}"/>
    <cellStyle name="Normal 40 5 2" xfId="23035" xr:uid="{F0DFFB8D-8564-4298-A211-1B3E7CA5915C}"/>
    <cellStyle name="Normal 40 6" xfId="21177" xr:uid="{7DCC5434-BE87-4627-B454-64F9251E4553}"/>
    <cellStyle name="Normal 41" xfId="1041" xr:uid="{A42517ED-E12C-4119-8457-066D62B39D5F}"/>
    <cellStyle name="Normal 41 2" xfId="7440" xr:uid="{583F4DC3-F338-4E77-8C0D-D53F2180FC15}"/>
    <cellStyle name="Normal 41 3" xfId="6314" xr:uid="{DE30C884-CE94-4E35-AA97-8F3A8D2DF34B}"/>
    <cellStyle name="Normal 41 3 2" xfId="15392" xr:uid="{D837D586-4311-4573-8FC3-4A6DC7DD4055}"/>
    <cellStyle name="Normal 41 3 2 2" xfId="23155" xr:uid="{080CCBE7-2298-4AF1-A85C-83C1D38AF582}"/>
    <cellStyle name="Normal 41 3 3" xfId="22624" xr:uid="{2A1A5344-524E-448E-8EB2-E9F4DBCDA1A8}"/>
    <cellStyle name="Normal 41 4" xfId="5488" xr:uid="{4E54948C-BC3A-4CD4-A2E9-DA87B2DC3522}"/>
    <cellStyle name="Normal 41 4 2" xfId="22456" xr:uid="{719832A0-D2AB-4A97-8052-B037B7FC123F}"/>
    <cellStyle name="Normal 41 5" xfId="15265" xr:uid="{11FBFC1E-CD01-45FD-9368-B17149EBECB1}"/>
    <cellStyle name="Normal 41 5 2" xfId="23036" xr:uid="{5442D4D9-9BD3-4019-B69F-7784B9C1F9F6}"/>
    <cellStyle name="Normal 41 6" xfId="21178" xr:uid="{E7228951-45A0-40A1-A99A-D3B3C7064454}"/>
    <cellStyle name="Normal 42" xfId="1043" xr:uid="{4A39ADD5-0A0A-4AC4-ACC3-4233BFE1D30D}"/>
    <cellStyle name="Normal 42 2" xfId="7441" xr:uid="{B87EBB64-BA04-471F-9CB9-938C8DC08AA6}"/>
    <cellStyle name="Normal 42 3" xfId="6315" xr:uid="{58406890-362F-4DF3-8736-19592E480A58}"/>
    <cellStyle name="Normal 42 3 2" xfId="15393" xr:uid="{D91F0F08-B9F3-4A01-8B4B-9B2F6BD7211A}"/>
    <cellStyle name="Normal 42 3 2 2" xfId="23156" xr:uid="{F9A1CD8D-7C05-4DAB-A4EC-114668543D71}"/>
    <cellStyle name="Normal 42 3 3" xfId="22625" xr:uid="{9580FEB7-EB88-4CA8-9612-C6C6B749A50D}"/>
    <cellStyle name="Normal 42 4" xfId="5489" xr:uid="{35F67D90-D81D-4290-9BCB-AFEFC6DBF5BB}"/>
    <cellStyle name="Normal 42 4 2" xfId="22457" xr:uid="{971DE7CF-42AA-4EA0-95EC-2A6ADB245460}"/>
    <cellStyle name="Normal 42 5" xfId="15266" xr:uid="{0717D8B0-8BE2-47E5-8420-0856F5C647A6}"/>
    <cellStyle name="Normal 42 5 2" xfId="23037" xr:uid="{C1EBD117-A201-41BD-8BE9-F0958E562BE7}"/>
    <cellStyle name="Normal 42 6" xfId="21180" xr:uid="{1CDD6B28-9C40-4466-9CF8-34E3768DB165}"/>
    <cellStyle name="Normal 43" xfId="1044" xr:uid="{9EB36DD0-91BE-48B9-B4EB-DE24F165119F}"/>
    <cellStyle name="Normal 43 2" xfId="7442" xr:uid="{1BCD2B62-208D-4333-ACBA-02C081B23030}"/>
    <cellStyle name="Normal 43 3" xfId="6316" xr:uid="{CBDAC23E-FCC4-4327-A75E-4EB119DCFC8B}"/>
    <cellStyle name="Normal 43 3 2" xfId="15394" xr:uid="{42C1064D-5827-400F-AF43-92A2030A3FFD}"/>
    <cellStyle name="Normal 43 3 2 2" xfId="23157" xr:uid="{618A0F8B-03BA-40C6-836D-7FAA464F25A5}"/>
    <cellStyle name="Normal 43 3 3" xfId="22626" xr:uid="{C2A93A4B-DAB8-4CD2-8D9D-1B335F267B89}"/>
    <cellStyle name="Normal 43 4" xfId="5490" xr:uid="{D3FB888F-5D0C-4D2C-BBCC-EC633BD2B873}"/>
    <cellStyle name="Normal 43 4 2" xfId="22458" xr:uid="{1882B4C1-2FB6-459D-96F6-C0BD30CCB167}"/>
    <cellStyle name="Normal 43 5" xfId="15267" xr:uid="{98995012-83BB-44AB-B2FA-9EC0CEDC8B32}"/>
    <cellStyle name="Normal 43 5 2" xfId="23038" xr:uid="{C215E300-C962-4196-A1CA-CCE1C060AC84}"/>
    <cellStyle name="Normal 43 6" xfId="21181" xr:uid="{8FC5DE40-F8EE-47D4-8E11-8075C4001D10}"/>
    <cellStyle name="Normal 44" xfId="1045" xr:uid="{08719C86-651B-4C22-A955-2D090D71F4A5}"/>
    <cellStyle name="Normal 44 2" xfId="11809" xr:uid="{12234646-927B-42A5-A593-F3462253FC94}"/>
    <cellStyle name="Normal 44 3" xfId="6317" xr:uid="{A07BD947-82BC-441B-A953-9794025E4532}"/>
    <cellStyle name="Normal 44 3 2" xfId="15395" xr:uid="{5921E1D6-B348-4FF5-92F3-37B2A08F13CB}"/>
    <cellStyle name="Normal 44 3 2 2" xfId="23158" xr:uid="{CD4C9EF4-107D-4060-B86D-D854C03565E7}"/>
    <cellStyle name="Normal 44 3 3" xfId="22627" xr:uid="{B2877576-0D3F-4B20-A142-363EA1906AD5}"/>
    <cellStyle name="Normal 44 4" xfId="5491" xr:uid="{6A86846F-99C4-4F98-95AD-2A9F13DE090E}"/>
    <cellStyle name="Normal 44 4 2" xfId="22459" xr:uid="{F2928780-87C7-4E4F-BC1F-AD410F34A8F3}"/>
    <cellStyle name="Normal 44 5" xfId="15268" xr:uid="{67E10AB9-C392-4368-B452-0D6B16CF0714}"/>
    <cellStyle name="Normal 44 5 2" xfId="23039" xr:uid="{04BEAE25-E26F-4A1D-AF9D-75731BD8D21D}"/>
    <cellStyle name="Normal 44 6" xfId="21182" xr:uid="{F92B3D6E-AA8A-4090-BB41-C8DF73C101D3}"/>
    <cellStyle name="Normal 45" xfId="1046" xr:uid="{4AE9F892-673D-479A-B3EF-3981D56C3B06}"/>
    <cellStyle name="Normal 45 2" xfId="11810" xr:uid="{7348CE72-843F-437C-8A32-C14C0FD1BD0C}"/>
    <cellStyle name="Normal 45 3" xfId="6318" xr:uid="{8EA78A99-3EFB-4C4B-A0BA-607EA31D14BD}"/>
    <cellStyle name="Normal 45 3 2" xfId="15396" xr:uid="{D257ABD7-690C-49FD-B36B-B217DB5E541B}"/>
    <cellStyle name="Normal 45 3 2 2" xfId="23159" xr:uid="{16CC60BD-99F7-47BA-A8EC-F73D7A11871B}"/>
    <cellStyle name="Normal 45 3 3" xfId="22628" xr:uid="{850F9380-3944-4A5C-AD19-27E0B2E3BC54}"/>
    <cellStyle name="Normal 45 4" xfId="5492" xr:uid="{71CE7479-BEC8-442C-8F42-0BF986C58450}"/>
    <cellStyle name="Normal 45 4 2" xfId="22460" xr:uid="{76FAF8CF-B3E8-43E2-B3EB-C890180112C6}"/>
    <cellStyle name="Normal 45 5" xfId="15269" xr:uid="{453D4827-9ABB-49B6-A45D-AEE7C4DA5C22}"/>
    <cellStyle name="Normal 45 5 2" xfId="23040" xr:uid="{12BCB921-5692-4B9D-A94C-03B70C0BF988}"/>
    <cellStyle name="Normal 45 6" xfId="21183" xr:uid="{E9C8E564-6A9F-4E24-BBF2-76CFDD2B7FBE}"/>
    <cellStyle name="Normal 46" xfId="1048" xr:uid="{353463E2-DB1F-4724-BDA7-65DCE9588139}"/>
    <cellStyle name="Normal 46 2" xfId="11811" xr:uid="{E2FC723D-3CAC-4D26-88A4-6F5A152967EB}"/>
    <cellStyle name="Normal 46 3" xfId="6319" xr:uid="{954CF27C-D914-4C4C-8889-7F6323531996}"/>
    <cellStyle name="Normal 46 3 2" xfId="15397" xr:uid="{67CDAB86-A090-4622-A4D0-58ABD4C29C91}"/>
    <cellStyle name="Normal 46 3 2 2" xfId="23160" xr:uid="{6678D967-DB54-4E8B-98AD-95EECCC58B60}"/>
    <cellStyle name="Normal 46 3 3" xfId="22629" xr:uid="{36D351E9-14DF-426D-9861-4E002F8BCC43}"/>
    <cellStyle name="Normal 46 4" xfId="5493" xr:uid="{76466237-47F8-4347-ABCC-34E41C58D1F5}"/>
    <cellStyle name="Normal 46 4 2" xfId="22461" xr:uid="{70A09FE5-EA44-467A-B5AB-0BF966FA3CA3}"/>
    <cellStyle name="Normal 46 5" xfId="15270" xr:uid="{8932759D-A25A-42AF-AFBD-1E3567E93ED3}"/>
    <cellStyle name="Normal 46 5 2" xfId="23041" xr:uid="{EE635C7F-5EAE-447B-934E-2056097B1D0D}"/>
    <cellStyle name="Normal 46 6" xfId="21185" xr:uid="{57CD527B-F802-4968-A881-8AFB78188D9E}"/>
    <cellStyle name="Normal 47" xfId="1049" xr:uid="{8FA80789-32AF-40CE-8E69-33A6AA5343F8}"/>
    <cellStyle name="Normal 47 2" xfId="11812" xr:uid="{ACECFFD5-6948-4F4F-AF41-0FBF9A00FEB7}"/>
    <cellStyle name="Normal 47 3" xfId="6320" xr:uid="{07E452EE-6872-46C4-AAD8-5F3CCCFEB65D}"/>
    <cellStyle name="Normal 47 3 2" xfId="15398" xr:uid="{58ED7AA0-3AF9-4D07-99C0-6120001B1E1C}"/>
    <cellStyle name="Normal 47 3 2 2" xfId="23161" xr:uid="{2F5DDD08-A295-4069-B0FE-14A6A623472C}"/>
    <cellStyle name="Normal 47 3 3" xfId="22630" xr:uid="{C72B3A93-6B4D-4648-B4F6-3CD0690DA3D2}"/>
    <cellStyle name="Normal 47 4" xfId="5494" xr:uid="{4A2586F6-BBC1-44DB-A7DF-042F59994AD0}"/>
    <cellStyle name="Normal 47 4 2" xfId="22462" xr:uid="{A94AC2C3-1372-45BE-B944-9A63BE2EDB44}"/>
    <cellStyle name="Normal 47 5" xfId="15271" xr:uid="{36801AE9-5F09-4284-A86F-41AB7DF152FF}"/>
    <cellStyle name="Normal 47 5 2" xfId="23042" xr:uid="{0AE6A590-83B8-42BB-951F-5C0B190FA83F}"/>
    <cellStyle name="Normal 47 6" xfId="21186" xr:uid="{4E5224A2-EA3C-4931-A5F2-D555AE7D26C7}"/>
    <cellStyle name="Normal 48" xfId="1050" xr:uid="{90BA46AB-98C2-45B7-AEE9-7DE62A5EB007}"/>
    <cellStyle name="Normal 48 2" xfId="11813" xr:uid="{00FE892B-7F3B-4106-8A85-D9D237F47AF7}"/>
    <cellStyle name="Normal 48 3" xfId="6321" xr:uid="{B7CBBA8F-67ED-437C-8264-23D69F7C918A}"/>
    <cellStyle name="Normal 48 3 2" xfId="15399" xr:uid="{4B1330ED-2613-42F3-B885-B1B402E07EF7}"/>
    <cellStyle name="Normal 48 3 2 2" xfId="23162" xr:uid="{64E794CF-3C13-4736-839F-738DFB38107B}"/>
    <cellStyle name="Normal 48 3 3" xfId="22631" xr:uid="{AEC074CF-CB59-4471-9844-2BD6BD578A0C}"/>
    <cellStyle name="Normal 48 4" xfId="5495" xr:uid="{CF594979-28AB-48EF-8A66-6B405E5FC40E}"/>
    <cellStyle name="Normal 48 4 2" xfId="22463" xr:uid="{62EABC90-C87E-47E6-BAFB-B3AA5E8A1790}"/>
    <cellStyle name="Normal 48 5" xfId="15272" xr:uid="{20EA7623-3F67-4EB8-AA83-676A34C03E8B}"/>
    <cellStyle name="Normal 48 5 2" xfId="23043" xr:uid="{EBC8E52F-F6E6-49ED-AAD2-57CF04841278}"/>
    <cellStyle name="Normal 48 6" xfId="21187" xr:uid="{03C542FA-8820-45D2-BA9E-61F909904BB6}"/>
    <cellStyle name="Normal 49" xfId="1052" xr:uid="{F688AD37-253B-4334-B364-FAD0349130F8}"/>
    <cellStyle name="Normal 49 2" xfId="11814" xr:uid="{2D24C91F-80CA-447A-9FE5-C1A89AB65FCD}"/>
    <cellStyle name="Normal 49 3" xfId="6322" xr:uid="{9795D4EC-D30D-4D90-8A44-C2FF941633AC}"/>
    <cellStyle name="Normal 49 3 2" xfId="15400" xr:uid="{17BF287E-7D08-44B5-BA93-3F40AD95963A}"/>
    <cellStyle name="Normal 49 3 2 2" xfId="23163" xr:uid="{F8F83585-8639-4533-81B6-6CA4D0D78BA7}"/>
    <cellStyle name="Normal 49 3 3" xfId="22632" xr:uid="{2A8EA451-69C0-48C8-ACF3-9A5C166757EB}"/>
    <cellStyle name="Normal 49 4" xfId="5496" xr:uid="{B6377DF9-7883-447A-8D67-29A4EF33DA6E}"/>
    <cellStyle name="Normal 49 4 2" xfId="22464" xr:uid="{99ED4C65-4DD2-47E9-B209-55FF74682E6B}"/>
    <cellStyle name="Normal 49 5" xfId="15273" xr:uid="{9CC2FA5F-F256-4996-9882-AB8011F112BA}"/>
    <cellStyle name="Normal 49 5 2" xfId="23044" xr:uid="{74FE20DE-B338-4BCC-A81F-2DA35C105299}"/>
    <cellStyle name="Normal 49 6" xfId="21189" xr:uid="{BAC37DD4-9D92-4EF3-878B-247393FF929E}"/>
    <cellStyle name="Normal 49 6 2 2" xfId="13364" xr:uid="{11066320-C52A-4A0B-ADD4-FB251CE2D86B}"/>
    <cellStyle name="Normal 49 6 2 2 2" xfId="15720" xr:uid="{040655B4-B07F-448E-ACE2-CC0DE1B00845}"/>
    <cellStyle name="Normal 49 6 2 2 2 2" xfId="23450" xr:uid="{79E41E0C-DD90-4F76-B537-016F504B7955}"/>
    <cellStyle name="Normal 49 6 2 2 3" xfId="22942" xr:uid="{8334FD51-3C57-47B7-A7FB-E105107E7F01}"/>
    <cellStyle name="Normal 5" xfId="49" xr:uid="{D1808EAE-B635-455E-9815-80940968E535}"/>
    <cellStyle name="Normal 5 2" xfId="648" xr:uid="{AAFE93E7-F5FF-4F88-A662-4FE16A30C6D3}"/>
    <cellStyle name="Normal 5 2 2" xfId="649" xr:uid="{C0AD2FAD-6400-43EF-8FFE-8C000878407B}"/>
    <cellStyle name="Normal 5 2 2 2" xfId="11815" xr:uid="{18EFC275-B463-4D29-9B64-1096BA77BBA4}"/>
    <cellStyle name="Normal 5 2 2 3" xfId="11816" xr:uid="{79025B3D-95D5-4233-BD64-616FD6318DF9}"/>
    <cellStyle name="Normal 5 2 3" xfId="650" xr:uid="{4C242949-FA06-450D-8E74-36EF0F7AA304}"/>
    <cellStyle name="Normal 5 2 3 2" xfId="11817" xr:uid="{86CC44B7-5019-444D-937D-80E9252030D5}"/>
    <cellStyle name="Normal 5 2 3 3" xfId="11818" xr:uid="{46B0245F-11CC-47B4-9F20-6D6486BE0BE7}"/>
    <cellStyle name="Normal 5 2 4" xfId="651" xr:uid="{46003E77-B042-4C81-A9FA-824A91F454DE}"/>
    <cellStyle name="Normal 5 2 4 2" xfId="11819" xr:uid="{EF1113FB-B117-457C-AEB6-2D967F0B510D}"/>
    <cellStyle name="Normal 5 2 4 3" xfId="11820" xr:uid="{D8F6B4D6-639B-4EFD-A0D1-CA426BBA3227}"/>
    <cellStyle name="Normal 5 2 5" xfId="11821" xr:uid="{0ACDE6B5-FBCD-4154-A15B-9EB2C4C82172}"/>
    <cellStyle name="Normal 5 2 6" xfId="11822" xr:uid="{4C759A2C-0F79-4F05-A8AF-2F79BDA388E2}"/>
    <cellStyle name="Normal 5 3" xfId="652" xr:uid="{D581B198-BA85-41C3-ADAA-1C67F270B896}"/>
    <cellStyle name="Normal 5 3 2" xfId="11823" xr:uid="{63C7C587-6611-44F1-B85A-F6821580A099}"/>
    <cellStyle name="Normal 5 3 3" xfId="11824" xr:uid="{58627B37-114B-4F8F-80EB-78FBFA65CB08}"/>
    <cellStyle name="Normal 5 3 4" xfId="6074" xr:uid="{41B7348F-0FEB-45CA-982E-292D03722CC4}"/>
    <cellStyle name="Normal 5 3 5" xfId="5498" xr:uid="{5CA393F1-E674-4374-A003-DF400458C743}"/>
    <cellStyle name="Normal 5 4" xfId="653" xr:uid="{7A714C85-27DE-4469-AC9E-F61041974073}"/>
    <cellStyle name="Normal 5 4 2" xfId="11825" xr:uid="{744586C6-3E19-440E-91C4-91111296F3E6}"/>
    <cellStyle name="Normal 5 4 3" xfId="11826" xr:uid="{6AA463C2-24C7-4AAA-9C76-D6DCFC47045E}"/>
    <cellStyle name="Normal 5 5" xfId="70" xr:uid="{5875327B-7D55-4061-ABC5-10B2A32B67EB}"/>
    <cellStyle name="Normal 5 5 2" xfId="6260" xr:uid="{D63D66F2-CC4F-48F1-B3CA-6A8E294AA0F4}"/>
    <cellStyle name="Normal 5 6" xfId="4826" xr:uid="{0B9AEE64-3594-4596-BF8D-E74C13FC08A8}"/>
    <cellStyle name="Normal 5 6 2" xfId="11827" xr:uid="{F697356B-A16E-4F89-B5AA-A212919E3638}"/>
    <cellStyle name="Normal 5 7" xfId="11828" xr:uid="{48C6AD0E-44F4-4E6C-A69B-C53AE5E2184A}"/>
    <cellStyle name="Normal 5 8" xfId="5497" xr:uid="{05D1F0A7-624E-4FEC-9FA0-F7E4A97D40EB}"/>
    <cellStyle name="Normal 5_Book1" xfId="7268" xr:uid="{509A6736-285F-4DA0-9B45-131FB9AEF5B3}"/>
    <cellStyle name="Normal 50" xfId="1053" xr:uid="{1ACCFBBB-834A-48BF-91C9-29571D187122}"/>
    <cellStyle name="Normal 50 2" xfId="6323" xr:uid="{7694BB87-4ACE-430D-8E3A-BE110CFC6234}"/>
    <cellStyle name="Normal 50 2 2" xfId="15401" xr:uid="{09D019E4-C751-4AF1-8B8B-27B6D53CBB44}"/>
    <cellStyle name="Normal 50 2 2 2" xfId="23164" xr:uid="{425315AB-819A-4DEA-A540-EF3D710E36DF}"/>
    <cellStyle name="Normal 50 2 3" xfId="22633" xr:uid="{14A83056-60C5-4ECF-A479-E7F6EDD4106B}"/>
    <cellStyle name="Normal 50 3" xfId="5499" xr:uid="{B7CC63C9-7B4F-40FF-8551-0658D7A449E8}"/>
    <cellStyle name="Normal 50 3 2" xfId="22465" xr:uid="{9CA1D7C4-08AE-4214-88AD-7F0CB06B2072}"/>
    <cellStyle name="Normal 50 4" xfId="15274" xr:uid="{16006D3C-15BF-42DA-BC6F-1A97CDA68BD9}"/>
    <cellStyle name="Normal 50 4 2" xfId="23045" xr:uid="{8972B7B5-AB14-4688-AE4E-F7EAD1A1B466}"/>
    <cellStyle name="Normal 50 5" xfId="21190" xr:uid="{131F232B-339C-4848-BF23-2766054F9AE3}"/>
    <cellStyle name="Normal 51" xfId="980" xr:uid="{E573CB27-7C4C-4EC9-A50E-84D9E02EE7C9}"/>
    <cellStyle name="Normal 51 2" xfId="6324" xr:uid="{0BEA9EC5-CC30-4E8A-9EB9-198F6B4B09FF}"/>
    <cellStyle name="Normal 51 2 2" xfId="15402" xr:uid="{419F2612-A503-4747-AA37-5F37ADEA08CD}"/>
    <cellStyle name="Normal 51 2 2 2" xfId="23165" xr:uid="{F4FF00EF-C209-43FE-81F8-C1D43E38F278}"/>
    <cellStyle name="Normal 51 2 3" xfId="22634" xr:uid="{C080CEEC-2534-4057-9D66-CD2975DC8090}"/>
    <cellStyle name="Normal 51 3" xfId="5500" xr:uid="{407EC144-5E28-45E4-96B1-450DEC31A2E0}"/>
    <cellStyle name="Normal 51 3 2" xfId="22466" xr:uid="{94E692F5-A890-4CE3-B43D-4284ABC99085}"/>
    <cellStyle name="Normal 51 4" xfId="15275" xr:uid="{B11B5E82-28A5-447B-95FE-B7102D94B87F}"/>
    <cellStyle name="Normal 51 4 2" xfId="23046" xr:uid="{F6AAFDF2-7678-4E2B-9CFA-93C6DDF2FE18}"/>
    <cellStyle name="Normal 51 5" xfId="21122" xr:uid="{8D77515E-FCC2-4F3F-A142-2CF8CCACFDC1}"/>
    <cellStyle name="Normal 52" xfId="983" xr:uid="{595F986F-482C-4110-A99A-AEA1AF5898D7}"/>
    <cellStyle name="Normal 52 2" xfId="6325" xr:uid="{05A55F6C-9D49-4FE6-BB07-E1E3F5C14C01}"/>
    <cellStyle name="Normal 52 2 2" xfId="15403" xr:uid="{99E7A97C-2D8A-48E8-B7CC-092E2C0F35DA}"/>
    <cellStyle name="Normal 52 2 2 2" xfId="23166" xr:uid="{E80E9442-78D8-415C-9EFA-A1859EAA89A2}"/>
    <cellStyle name="Normal 52 2 3" xfId="22635" xr:uid="{7F16D678-897E-4D55-931F-9A435E352A7B}"/>
    <cellStyle name="Normal 52 3" xfId="5501" xr:uid="{5FFFE1FF-FF41-44CA-B009-24601E902254}"/>
    <cellStyle name="Normal 52 3 2" xfId="22467" xr:uid="{FC1DE0E2-5F16-49D5-97FB-C24DD7AD3D37}"/>
    <cellStyle name="Normal 52 4" xfId="15276" xr:uid="{A504CF0B-8B8A-4031-A14D-0855AB0CD0CE}"/>
    <cellStyle name="Normal 52 4 2" xfId="23047" xr:uid="{FD6E8671-7C47-463C-AFB7-C48EFDA83B14}"/>
    <cellStyle name="Normal 52 5" xfId="21124" xr:uid="{80D6BBE1-D2EF-4F08-8E56-D2E7702F2A16}"/>
    <cellStyle name="Normal 53" xfId="984" xr:uid="{EE76831A-52B9-4297-8802-C93578276DB8}"/>
    <cellStyle name="Normal 53 2" xfId="6326" xr:uid="{1D286CFF-9EB6-41C4-9DD3-80390C0F459C}"/>
    <cellStyle name="Normal 53 2 2" xfId="15404" xr:uid="{6E271A0D-961D-418F-A071-B3A8D3E274F5}"/>
    <cellStyle name="Normal 53 2 2 2" xfId="23167" xr:uid="{CE703AE9-D90F-4EE7-88CE-326998BC5A83}"/>
    <cellStyle name="Normal 53 2 3" xfId="22636" xr:uid="{45ECE716-C7C8-47FF-9E35-47E0D6E2B3F8}"/>
    <cellStyle name="Normal 53 3" xfId="5502" xr:uid="{C9547889-34DB-4E32-B841-8648C49EAA00}"/>
    <cellStyle name="Normal 53 3 2" xfId="22468" xr:uid="{DDF300BB-8177-4356-BAF8-44DDCB1FD739}"/>
    <cellStyle name="Normal 53 4" xfId="15277" xr:uid="{FA182B3A-FF0B-40E6-B9A5-B3FC8F94A52B}"/>
    <cellStyle name="Normal 53 4 2" xfId="23048" xr:uid="{5A54C90B-FC82-4467-8313-1FA59DC87723}"/>
    <cellStyle name="Normal 53 5" xfId="21125" xr:uid="{6146EDD8-107E-4398-8BA0-D258C60BAAED}"/>
    <cellStyle name="Normal 54" xfId="988" xr:uid="{4D1D41CD-A933-40D6-B439-7C778EDEB6A6}"/>
    <cellStyle name="Normal 54 2" xfId="6327" xr:uid="{F533BF67-DD15-4812-9949-220681906355}"/>
    <cellStyle name="Normal 54 2 2" xfId="15405" xr:uid="{14E99C08-E870-44B7-A713-AE288D7D33B8}"/>
    <cellStyle name="Normal 54 2 2 2" xfId="23168" xr:uid="{C73FAABD-421E-4779-8A73-8AE40274065C}"/>
    <cellStyle name="Normal 54 2 3" xfId="22637" xr:uid="{F95DB7C2-67AB-4D04-B2B8-623EABB5A9B5}"/>
    <cellStyle name="Normal 54 3" xfId="5503" xr:uid="{F8F6A56C-9DB6-42C6-8E1F-F799A8EA243F}"/>
    <cellStyle name="Normal 54 3 2" xfId="22469" xr:uid="{15D00DBD-1920-4B99-96C7-AC33E8C9B587}"/>
    <cellStyle name="Normal 54 4" xfId="15278" xr:uid="{977D3A21-54C1-43A6-BCE6-0BB26B905E73}"/>
    <cellStyle name="Normal 54 4 2" xfId="23049" xr:uid="{B0403208-A0A0-4819-AF7C-FC4FB8D31A01}"/>
    <cellStyle name="Normal 54 5" xfId="21127" xr:uid="{0057C569-8FB9-48C1-BF77-593466CB1138}"/>
    <cellStyle name="Normal 55" xfId="989" xr:uid="{97699BF9-8692-4531-BED0-E9A3815D9107}"/>
    <cellStyle name="Normal 55 2" xfId="11829" xr:uid="{10312839-8F56-43DE-9F36-B507058B7E0A}"/>
    <cellStyle name="Normal 55 3" xfId="6328" xr:uid="{E0D4CBCB-8578-4156-9500-02B552AA7926}"/>
    <cellStyle name="Normal 55 3 2" xfId="15406" xr:uid="{F952C6B2-346E-41AD-9C19-34EBE6990B0F}"/>
    <cellStyle name="Normal 55 3 2 2" xfId="23169" xr:uid="{7EA454CE-4703-4C14-AEE8-CAF0EF8C8FCF}"/>
    <cellStyle name="Normal 55 3 3" xfId="22638" xr:uid="{FA2D9479-DE52-4F2F-9A9B-136A72A0111D}"/>
    <cellStyle name="Normal 55 4" xfId="5504" xr:uid="{383775C4-37C3-4F23-8FA4-94F111C6BC0C}"/>
    <cellStyle name="Normal 55 4 2" xfId="22470" xr:uid="{0FF92BBC-607D-4AE8-9453-BA8E160FB450}"/>
    <cellStyle name="Normal 55 5" xfId="15279" xr:uid="{A55080C8-275F-4644-B784-7AB40F3D43F7}"/>
    <cellStyle name="Normal 55 5 2" xfId="23050" xr:uid="{A161A6FD-5438-46C2-8843-912392642B27}"/>
    <cellStyle name="Normal 55 6" xfId="21128" xr:uid="{8A75520A-1728-44E8-A9CA-297436D4317F}"/>
    <cellStyle name="Normal 56" xfId="991" xr:uid="{DA6E6058-4491-4C41-B0A6-C1F557AA63A6}"/>
    <cellStyle name="Normal 56 2" xfId="6329" xr:uid="{797D4FE8-AE64-44CC-9E7B-CE1E3EFBFC19}"/>
    <cellStyle name="Normal 56 2 2" xfId="15407" xr:uid="{6BC8D84F-D775-4837-BF39-D4ACEBF683E3}"/>
    <cellStyle name="Normal 56 2 2 2" xfId="23170" xr:uid="{94C3960F-E58B-4E7D-80D7-6ACFA7CAF2F1}"/>
    <cellStyle name="Normal 56 2 3" xfId="22639" xr:uid="{72B4FF2C-C4A7-424D-BE70-F2A0368657EA}"/>
    <cellStyle name="Normal 56 3" xfId="5505" xr:uid="{55397311-9E32-4619-87F1-04F4CDFB1C66}"/>
    <cellStyle name="Normal 56 3 2" xfId="22471" xr:uid="{5317AC97-0728-418F-ADD2-751B52B4DF03}"/>
    <cellStyle name="Normal 56 4" xfId="15280" xr:uid="{7325A430-5EDE-4B45-8F3E-703909E1304C}"/>
    <cellStyle name="Normal 56 4 2" xfId="23051" xr:uid="{BBBCA77B-FA9A-4D72-91E5-3B45EFACE57A}"/>
    <cellStyle name="Normal 56 5" xfId="21130" xr:uid="{A69FE1B4-978A-445E-AC27-61DF34F3C7BA}"/>
    <cellStyle name="Normal 57" xfId="992" xr:uid="{84CB2DF2-8976-442D-BC54-1B3DBCFECC70}"/>
    <cellStyle name="Normal 57 2" xfId="6330" xr:uid="{0AC3AC87-43F2-4FD4-9DD1-F1F6FA529868}"/>
    <cellStyle name="Normal 57 2 2" xfId="15408" xr:uid="{38F9E248-BB0A-47DA-BA59-EAD4353AE331}"/>
    <cellStyle name="Normal 57 2 2 2" xfId="23171" xr:uid="{3B2B8172-AA01-49F5-8F9B-0CFF2904ECEF}"/>
    <cellStyle name="Normal 57 2 3" xfId="22640" xr:uid="{372A5B3A-AFC2-4C15-9428-6CBC28EEFFA2}"/>
    <cellStyle name="Normal 57 3" xfId="5506" xr:uid="{90D2C4C0-FA32-4529-AF2F-32A30FE26A0E}"/>
    <cellStyle name="Normal 57 3 2" xfId="22472" xr:uid="{AD5EE95E-3CFF-48B0-B07B-FC693D9672DD}"/>
    <cellStyle name="Normal 57 4" xfId="15281" xr:uid="{A253363C-B417-4F3E-9CF7-89CF2F701D54}"/>
    <cellStyle name="Normal 57 4 2" xfId="23052" xr:uid="{5DF3DDC2-AF8C-40CB-9249-BCAD05499B41}"/>
    <cellStyle name="Normal 57 5" xfId="21131" xr:uid="{9F793F09-5C5E-4F26-98C3-5B126391C9C0}"/>
    <cellStyle name="Normal 58" xfId="994" xr:uid="{3D5C732A-7B5C-4299-85CB-6E228380414A}"/>
    <cellStyle name="Normal 58 2" xfId="6331" xr:uid="{730F9891-FA97-4593-9334-EA00A1217390}"/>
    <cellStyle name="Normal 58 2 2" xfId="15409" xr:uid="{F908EC98-AF05-4488-9FE3-D398483EE6E9}"/>
    <cellStyle name="Normal 58 2 2 2" xfId="23172" xr:uid="{994AA096-8BD7-4A98-9DDA-4F48757998AA}"/>
    <cellStyle name="Normal 58 2 3" xfId="22641" xr:uid="{9F12B7E6-9449-42E9-9DDA-FEE334EEDB63}"/>
    <cellStyle name="Normal 58 3" xfId="5507" xr:uid="{4B9DA8D0-32D3-444D-9CAD-FE03670F216E}"/>
    <cellStyle name="Normal 58 3 2" xfId="22473" xr:uid="{5BFFD615-BE7E-4190-BC89-6E4DDE4ECA2B}"/>
    <cellStyle name="Normal 58 4" xfId="15282" xr:uid="{BE5A9ECB-8479-4D4C-82C2-280B6FEF756F}"/>
    <cellStyle name="Normal 58 4 2" xfId="23053" xr:uid="{24081712-FC4A-49A2-AEB2-15E705522B62}"/>
    <cellStyle name="Normal 58 5" xfId="21133" xr:uid="{B6B7A76D-EDC3-43EF-9FF8-52550C57D391}"/>
    <cellStyle name="Normal 59" xfId="995" xr:uid="{3029128E-3E02-45FE-8BD8-49F4DF30CF0F}"/>
    <cellStyle name="Normal 59 2" xfId="6332" xr:uid="{CEDFF7BE-0DF6-4648-B8B0-BB6B522D112B}"/>
    <cellStyle name="Normal 59 2 2" xfId="15410" xr:uid="{7CC5E801-06F7-4528-9993-B7D424CD41D6}"/>
    <cellStyle name="Normal 59 2 2 2" xfId="23173" xr:uid="{8193FC11-A8B4-49EF-8D83-72840B32503A}"/>
    <cellStyle name="Normal 59 2 3" xfId="22642" xr:uid="{A4296E82-4A8F-44F5-8314-CDA36A0A58C2}"/>
    <cellStyle name="Normal 59 3" xfId="5508" xr:uid="{126F398C-3B7F-4DFC-B331-BDEB574C9611}"/>
    <cellStyle name="Normal 59 3 2" xfId="22474" xr:uid="{F6464184-6698-44D5-A25C-1ADB400B9A31}"/>
    <cellStyle name="Normal 59 4" xfId="15283" xr:uid="{38145174-22B1-44CB-BD67-BD59E61B4311}"/>
    <cellStyle name="Normal 59 4 2" xfId="23054" xr:uid="{0721CBBE-5EB0-4C68-BE08-53C81251E0D7}"/>
    <cellStyle name="Normal 59 5" xfId="21134" xr:uid="{CD203BFF-AF1E-4FA7-9295-6C4B052028EC}"/>
    <cellStyle name="Normal 6" xfId="63" xr:uid="{69DC335F-A651-4975-B4CA-95AA2C5983A6}"/>
    <cellStyle name="Normal 6 10" xfId="21070" xr:uid="{2713E953-FF6C-4717-AE24-D508AA84AB59}"/>
    <cellStyle name="Normal 6 2" xfId="655" xr:uid="{474605E7-DC95-4C02-8A83-EC414D3BE312}"/>
    <cellStyle name="Normal 6 2 2" xfId="5511" xr:uid="{61EF8FDC-4639-4BCE-A97A-5272BEC06A90}"/>
    <cellStyle name="Normal 6 2 2 2" xfId="11830" xr:uid="{5011F9EF-1AB7-4CF4-A3EF-FC93F0AEF306}"/>
    <cellStyle name="Normal 6 2 2 2 2" xfId="13411" xr:uid="{5F5D6FF6-2B68-4061-8EB1-4205A21273CD}"/>
    <cellStyle name="Normal 6 2 2 2 3" xfId="13366" xr:uid="{CED01F6B-9CC6-4984-9F20-0F81FECD76BE}"/>
    <cellStyle name="Normal 6 2 3" xfId="6249" xr:uid="{B71140ED-9FB4-4825-9878-C2D975E387B6}"/>
    <cellStyle name="Normal 6 2 3 2" xfId="15338" xr:uid="{CAC0F7A5-4BB1-4D05-8D9E-C05E301D11FF}"/>
    <cellStyle name="Normal 6 2 3 2 2" xfId="23101" xr:uid="{A610A321-DA18-494C-BD9B-F21A90245B51}"/>
    <cellStyle name="Normal 6 2 3 3" xfId="22571" xr:uid="{4CCF74F1-1E30-4C67-9BB9-010CFF5B2D7B}"/>
    <cellStyle name="Normal 6 2 4" xfId="6555" xr:uid="{E4134A68-A2D7-47E8-9F1F-755208DC9AD2}"/>
    <cellStyle name="Normal 6 2 4 2" xfId="15451" xr:uid="{2EC225A1-7BAE-419A-9657-641672CDEBA1}"/>
    <cellStyle name="Normal 6 2 4 2 2" xfId="23214" xr:uid="{2F98CB50-F6A0-4DC9-9F9C-6FD4C1F18045}"/>
    <cellStyle name="Normal 6 2 4 3" xfId="22686" xr:uid="{90E570A1-6E57-4E56-9A5C-6A94E57C6052}"/>
    <cellStyle name="Normal 6 2 5" xfId="6075" xr:uid="{86344BF9-51A9-4C06-96B0-280F9D239C13}"/>
    <cellStyle name="Normal 6 2 5 2" xfId="15332" xr:uid="{FEB3125B-3626-422B-BCF6-91C27AD90E0D}"/>
    <cellStyle name="Normal 6 2 5 2 2" xfId="23096" xr:uid="{B722920F-9A55-467A-A057-CD9D63C19C15}"/>
    <cellStyle name="Normal 6 2 5 3" xfId="22553" xr:uid="{E1495D8F-B611-4129-9914-615FDA2E8971}"/>
    <cellStyle name="Normal 6 2 6" xfId="5510" xr:uid="{F46A1116-D692-450B-8DF5-10E24205539D}"/>
    <cellStyle name="Normal 6 2 6 2" xfId="22476" xr:uid="{537A7FE8-587C-4FF4-8DB6-8BDCE716F6B3}"/>
    <cellStyle name="Normal 6 2 7" xfId="21096" xr:uid="{8C68F2AA-4962-4C9F-895E-3A74C226DD32}"/>
    <cellStyle name="Normal 6 3" xfId="656" xr:uid="{9496E442-EDBF-4B60-98C8-52E9EDB8ED0C}"/>
    <cellStyle name="Normal 6 3 2" xfId="6250" xr:uid="{164FF3D3-229C-4F98-839D-6C5821CFA5D4}"/>
    <cellStyle name="Normal 6 3 2 2" xfId="11831" xr:uid="{ED6F7D64-4DD0-4B47-8E9D-4BAD2C0B2D95}"/>
    <cellStyle name="Normal 6 3 2 2 2" xfId="15657" xr:uid="{D8F08DCC-F803-4A67-A0B3-578B43A8B425}"/>
    <cellStyle name="Normal 6 3 2 2 2 2" xfId="23405" xr:uid="{AB2269FE-823F-4F7A-A1D7-9E0D29F1B6C6}"/>
    <cellStyle name="Normal 6 3 2 2 3" xfId="22889" xr:uid="{DC5401D7-237E-452C-99DD-24E7E50AE5B6}"/>
    <cellStyle name="Normal 6 3 2 3" xfId="15339" xr:uid="{3D958AB1-13E5-4A2D-BE50-52B510DD28C1}"/>
    <cellStyle name="Normal 6 3 2 3 2" xfId="23102" xr:uid="{E21606F2-F121-4085-B0FD-FD0CB4D7B7D3}"/>
    <cellStyle name="Normal 6 3 2 4" xfId="22572" xr:uid="{7CC103BA-D1C4-4573-9093-CEB30C7037FB}"/>
    <cellStyle name="Normal 6 3 3" xfId="6556" xr:uid="{17C664D7-9ECB-47D0-8421-A78A48486E2C}"/>
    <cellStyle name="Normal 6 3 3 2" xfId="15452" xr:uid="{B3C8139B-45F1-423A-963E-24F7CA368D79}"/>
    <cellStyle name="Normal 6 3 3 2 2" xfId="23215" xr:uid="{2ACD1407-149B-4959-8E2B-F51A77ABEDBB}"/>
    <cellStyle name="Normal 6 3 3 3" xfId="22687" xr:uid="{69F767C2-911C-4D89-8683-4AEED036D830}"/>
    <cellStyle name="Normal 6 3 4" xfId="6076" xr:uid="{A29E1188-94EF-4532-9812-56E2FACF4141}"/>
    <cellStyle name="Normal 6 3 4 2" xfId="15333" xr:uid="{F5E99CA9-1514-424C-BD2A-740007D03F5B}"/>
    <cellStyle name="Normal 6 3 4 2 2" xfId="23097" xr:uid="{B82D6A5D-F90A-4311-9435-06DEBB4328F4}"/>
    <cellStyle name="Normal 6 3 4 3" xfId="22554" xr:uid="{D594C55A-DDDD-4965-AF1B-8E01816CE96F}"/>
    <cellStyle name="Normal 6 3 5" xfId="5512" xr:uid="{84725340-3088-4352-8342-BE688F428A9B}"/>
    <cellStyle name="Normal 6 3 6" xfId="21097" xr:uid="{3E5061D1-C34A-42D7-A11E-68F6E2748354}"/>
    <cellStyle name="Normal 6 4" xfId="657" xr:uid="{3AB37E7A-E793-4F93-AB6A-066A243043B5}"/>
    <cellStyle name="Normal 6 4 2" xfId="6251" xr:uid="{E97DEA2F-75E9-40C6-AB43-A52E111FB24C}"/>
    <cellStyle name="Normal 6 4 2 2" xfId="11832" xr:uid="{E045CA87-EF0D-47DA-B9B9-1059B47B7A86}"/>
    <cellStyle name="Normal 6 4 2 2 2" xfId="15658" xr:uid="{134CCF5D-9CB4-4486-A493-ECBBEBDE9DA1}"/>
    <cellStyle name="Normal 6 4 2 2 2 2" xfId="23406" xr:uid="{A000811F-B8AC-47D6-9C5A-922A9A1437C2}"/>
    <cellStyle name="Normal 6 4 2 2 3" xfId="22890" xr:uid="{AE6C6D0F-4B53-4EA6-9C98-C87506F22AAE}"/>
    <cellStyle name="Normal 6 4 2 3" xfId="15340" xr:uid="{1CF4A244-D100-4744-9473-3D361995B670}"/>
    <cellStyle name="Normal 6 4 2 3 2" xfId="23103" xr:uid="{7DCB7D30-AE4A-4657-A780-78FA260D95D9}"/>
    <cellStyle name="Normal 6 4 2 4" xfId="22573" xr:uid="{E7A768CA-AE38-4B57-9894-A13FE6C4ACA5}"/>
    <cellStyle name="Normal 6 4 3" xfId="6557" xr:uid="{F1886DD3-15B2-4768-9E83-0E97073DCB5E}"/>
    <cellStyle name="Normal 6 4 3 2" xfId="15453" xr:uid="{3F14F081-F112-44F3-9631-1694EF48B2E4}"/>
    <cellStyle name="Normal 6 4 3 2 2" xfId="23216" xr:uid="{A7A20D38-B6EC-4077-8BEC-05FBEFF13B19}"/>
    <cellStyle name="Normal 6 4 3 3" xfId="22688" xr:uid="{EF4BEEC0-A439-4B61-A122-7AEA5C70DF27}"/>
    <cellStyle name="Normal 6 4 4" xfId="6077" xr:uid="{ABF03EFF-9700-432A-BBE2-DA2715498B76}"/>
    <cellStyle name="Normal 6 4 4 2" xfId="22555" xr:uid="{2DDF5A07-8D39-44CD-90B9-2A31962742C4}"/>
    <cellStyle name="Normal 6 4 5" xfId="15334" xr:uid="{F497473F-02C0-46EA-AB39-A03A13945CB4}"/>
    <cellStyle name="Normal 6 4 5 2" xfId="23098" xr:uid="{79E7B5C7-AA37-4511-95F4-3468C39E88AB}"/>
    <cellStyle name="Normal 6 4 6" xfId="21098" xr:uid="{7B50041D-C2C2-4EC3-AE0A-561CFFF9CF7D}"/>
    <cellStyle name="Normal 6 5" xfId="654" xr:uid="{246CCBFE-C45D-43E2-B0D0-4315C714BF57}"/>
    <cellStyle name="Normal 6 5 2" xfId="13361" xr:uid="{F7012696-24D7-4EF7-9A11-8B3E39036EB5}"/>
    <cellStyle name="Normal 6 5 2 2" xfId="22941" xr:uid="{A36769C4-E406-4B4E-9973-C9E51240BB02}"/>
    <cellStyle name="Normal 6 6" xfId="11833" xr:uid="{A2AE3A29-7ADB-48E1-937D-28A3F602AD6E}"/>
    <cellStyle name="Normal 6 7" xfId="11834" xr:uid="{B783A17A-A297-4BC5-8D9A-A409DFFB84A3}"/>
    <cellStyle name="Normal 6 8" xfId="5928" xr:uid="{3F16D923-6E48-4F07-BA2C-4A2DFA2E5810}"/>
    <cellStyle name="Normal 6 9" xfId="5509" xr:uid="{D93A6EBB-02AA-4294-AFB7-FBDAEB817637}"/>
    <cellStyle name="Normal 6 9 2" xfId="22475" xr:uid="{A25CFE45-720A-481A-9AAF-A3DB4E45265E}"/>
    <cellStyle name="Normal 6_00COA-FNDT (Final ) from YK email on 7-9-11 checking  (2)" xfId="11835" xr:uid="{F96CAEA7-A2CE-4D30-B101-1F506F842BDF}"/>
    <cellStyle name="Normal 60" xfId="996" xr:uid="{8D1CC051-4C78-4814-AB35-387D657A4B15}"/>
    <cellStyle name="Normal 60 2" xfId="6333" xr:uid="{D5411E4D-4A9E-4939-BF27-8A9FDC0858DA}"/>
    <cellStyle name="Normal 60 2 2" xfId="15411" xr:uid="{4A859E5E-E27A-400C-A369-68256E25E842}"/>
    <cellStyle name="Normal 60 2 2 2" xfId="23174" xr:uid="{2A511DA2-6789-4F9B-B21B-2624A35CD3C3}"/>
    <cellStyle name="Normal 60 2 3" xfId="22643" xr:uid="{6D494F8B-3E76-4382-ACE1-347889ABD4CA}"/>
    <cellStyle name="Normal 60 3" xfId="5513" xr:uid="{ACB02350-2D0E-4A78-AF7D-F047B3CB00C7}"/>
    <cellStyle name="Normal 60 3 2" xfId="22477" xr:uid="{AB1AC96B-A13E-44D2-95F7-1471A582A8BA}"/>
    <cellStyle name="Normal 60 4" xfId="15284" xr:uid="{322ECFC2-584D-46A7-AC05-14E783309D2F}"/>
    <cellStyle name="Normal 60 4 2" xfId="23055" xr:uid="{8D3BEBD9-274A-4EDB-8FF2-1222B815B9BD}"/>
    <cellStyle name="Normal 60 5" xfId="21135" xr:uid="{B57AF422-C8E8-43DC-BA05-CAC0CF9D902C}"/>
    <cellStyle name="Normal 61" xfId="1030" xr:uid="{40A04895-4072-4DC1-AE30-B26FD9B84DB6}"/>
    <cellStyle name="Normal 61 2" xfId="6334" xr:uid="{8BE138C3-E703-413F-8818-D82BE3D915A1}"/>
    <cellStyle name="Normal 61 2 2" xfId="15412" xr:uid="{089377CD-5C8F-4DEC-998F-A441412EB152}"/>
    <cellStyle name="Normal 61 2 2 2" xfId="23175" xr:uid="{4E55735E-31ED-446F-A09F-E80843A563C8}"/>
    <cellStyle name="Normal 61 2 3" xfId="22644" xr:uid="{3AAF7513-03AB-48C9-AC15-C4D7632E59D6}"/>
    <cellStyle name="Normal 61 3" xfId="5514" xr:uid="{8B83E9D0-DDED-4455-855D-6407718A81DE}"/>
    <cellStyle name="Normal 61 3 2" xfId="22478" xr:uid="{1F2A4F05-0B67-41BB-8D81-1420AE60992D}"/>
    <cellStyle name="Normal 61 4" xfId="15285" xr:uid="{3E113120-940E-47DF-8194-9E6601C6C210}"/>
    <cellStyle name="Normal 61 4 2" xfId="23056" xr:uid="{F48B1AEB-D200-443F-954B-DE041E169FD9}"/>
    <cellStyle name="Normal 61 5" xfId="21167" xr:uid="{C9F78FB7-812C-4D58-91A5-6FA837C999D3}"/>
    <cellStyle name="Normal 62" xfId="1033" xr:uid="{0566EAD9-9967-4791-A3C0-F3EFD910F3BB}"/>
    <cellStyle name="Normal 62 2" xfId="6335" xr:uid="{36C01F0E-1D08-4732-8351-507703A4F177}"/>
    <cellStyle name="Normal 62 2 2" xfId="15413" xr:uid="{0B66E4AA-705B-4C86-8C80-E9D14F52B21F}"/>
    <cellStyle name="Normal 62 2 2 2" xfId="23176" xr:uid="{9820C88F-63CA-42E1-A622-B04F6C781570}"/>
    <cellStyle name="Normal 62 2 3" xfId="22645" xr:uid="{D159254B-24C4-4864-876B-9AA35F4650C5}"/>
    <cellStyle name="Normal 62 3" xfId="5515" xr:uid="{0B853CC0-0C39-451A-B362-F79EF98410BE}"/>
    <cellStyle name="Normal 62 3 2" xfId="22479" xr:uid="{7FF26FCF-69DE-41AD-91E8-A64BCBC4578A}"/>
    <cellStyle name="Normal 62 4" xfId="15286" xr:uid="{66D31B4D-722C-413D-8BCA-992E3B7F9221}"/>
    <cellStyle name="Normal 62 4 2" xfId="23057" xr:uid="{B52B57D3-5CF4-4E59-811B-1D83C970725F}"/>
    <cellStyle name="Normal 62 5" xfId="21170" xr:uid="{248FB74D-103F-4A8C-B453-ABCF5F3A161A}"/>
    <cellStyle name="Normal 63" xfId="1001" xr:uid="{61E9169B-29F3-46EB-B10F-DD653B985268}"/>
    <cellStyle name="Normal 63 2" xfId="6336" xr:uid="{7CF744D6-6BCB-4FDA-9498-E2DBEF9DF5F1}"/>
    <cellStyle name="Normal 63 2 2" xfId="15414" xr:uid="{8B0986E6-EAA3-4C0C-8ADB-179EBD189F0F}"/>
    <cellStyle name="Normal 63 2 2 2" xfId="23177" xr:uid="{5188FA58-3B59-4B2C-9B39-CDC9B232F1BC}"/>
    <cellStyle name="Normal 63 2 3" xfId="22646" xr:uid="{D2BACAC6-B7FB-4797-ACC3-2582E3BFD44B}"/>
    <cellStyle name="Normal 63 3" xfId="5516" xr:uid="{4EAEAE44-E599-4A67-BBD2-7F293C5F5B30}"/>
    <cellStyle name="Normal 63 3 2" xfId="22480" xr:uid="{89E31325-41A9-44FA-B4B4-4FB553B445C9}"/>
    <cellStyle name="Normal 63 4" xfId="15287" xr:uid="{52C62B4E-D82E-4E26-B38B-DEE7D26B72B8}"/>
    <cellStyle name="Normal 63 4 2" xfId="23058" xr:uid="{FE2B538B-6780-40D7-B792-62154D547231}"/>
    <cellStyle name="Normal 63 5" xfId="21140" xr:uid="{96AB20FD-7985-4394-B8C1-62C5D7CE020D}"/>
    <cellStyle name="Normal 64" xfId="1005" xr:uid="{726E88B5-643A-4FA0-B0FC-1A7A99463841}"/>
    <cellStyle name="Normal 64 2" xfId="6337" xr:uid="{C293E7C9-4B35-4B3A-950B-39B788896418}"/>
    <cellStyle name="Normal 64 2 2" xfId="15415" xr:uid="{6584D7CB-D1CF-47DF-B272-256F8F42399A}"/>
    <cellStyle name="Normal 64 2 2 2" xfId="23178" xr:uid="{7D9244FA-D23C-4BC2-8212-545B2036F505}"/>
    <cellStyle name="Normal 64 2 3" xfId="22647" xr:uid="{05D1DB0C-87BC-4701-B907-7F8E97443F0F}"/>
    <cellStyle name="Normal 64 3" xfId="5517" xr:uid="{746B3FB8-7853-4418-8FC1-B253F3AD198E}"/>
    <cellStyle name="Normal 64 3 2" xfId="22481" xr:uid="{E9953260-71CF-4DAA-91AA-8A441DD27EC0}"/>
    <cellStyle name="Normal 64 4" xfId="15288" xr:uid="{FE07AD76-7438-42FC-9696-275E342DCDE7}"/>
    <cellStyle name="Normal 64 4 2" xfId="23059" xr:uid="{3EA57F87-CE3A-4E5D-89F8-1609D79E7BF1}"/>
    <cellStyle name="Normal 64 5" xfId="21144" xr:uid="{071C8578-AA9A-43BB-B17C-19A9F582BE25}"/>
    <cellStyle name="Normal 65" xfId="1006" xr:uid="{35988CEE-7E24-43DE-84D4-5F24E20428FE}"/>
    <cellStyle name="Normal 65 2" xfId="6338" xr:uid="{396004E8-648C-45FF-86BF-820180FF9B70}"/>
    <cellStyle name="Normal 65 2 2" xfId="15416" xr:uid="{3047DBEB-FF64-46CF-9BDA-FCC1BAC4A3A4}"/>
    <cellStyle name="Normal 65 2 2 2" xfId="23179" xr:uid="{152C8794-8780-40B0-901A-2C1912764A12}"/>
    <cellStyle name="Normal 65 2 3" xfId="22648" xr:uid="{4EB24C1E-826A-4CBD-87F8-EE030C9D6E9F}"/>
    <cellStyle name="Normal 65 3" xfId="5518" xr:uid="{615CAEE1-DD29-4334-8A40-EC8E5F9A70FA}"/>
    <cellStyle name="Normal 65 3 2" xfId="22482" xr:uid="{A2C1A151-BAF1-4A7E-9A82-BA603FAC7AEA}"/>
    <cellStyle name="Normal 65 4" xfId="15289" xr:uid="{506EA355-FB23-4EDA-A2AB-0B1797A06C92}"/>
    <cellStyle name="Normal 65 4 2" xfId="23060" xr:uid="{B33EFAF9-03C9-40B6-972E-C7B4BEC4E34D}"/>
    <cellStyle name="Normal 65 5" xfId="21145" xr:uid="{BB02D73F-796B-4351-B51E-4FAC8418634D}"/>
    <cellStyle name="Normal 66" xfId="1008" xr:uid="{3B40E6E2-F7E8-465F-B94B-FDE203C18D57}"/>
    <cellStyle name="Normal 66 2" xfId="6339" xr:uid="{D5F476DF-7956-4E44-81F6-EA18CEA92F88}"/>
    <cellStyle name="Normal 66 2 2" xfId="15417" xr:uid="{F3F0D001-7E02-44D5-9CF3-23120C45E920}"/>
    <cellStyle name="Normal 66 2 2 2" xfId="23180" xr:uid="{FAA5DB06-4072-4753-9A2B-46F16B0B067E}"/>
    <cellStyle name="Normal 66 2 3" xfId="22649" xr:uid="{22E47758-3C06-4D3B-92B1-4EDAF8770AD6}"/>
    <cellStyle name="Normal 66 3" xfId="5519" xr:uid="{C0B44D66-ACB1-4EF6-999E-AE8BAF85367F}"/>
    <cellStyle name="Normal 66 3 2" xfId="22483" xr:uid="{DE3A1735-D236-4BCD-BC9F-D5881FE1758B}"/>
    <cellStyle name="Normal 66 4" xfId="15290" xr:uid="{F2A09C17-D6D0-4D2D-8FB2-45E80D4F8D41}"/>
    <cellStyle name="Normal 66 4 2" xfId="23061" xr:uid="{2A1E398A-F306-4026-AE8A-D5E30062A183}"/>
    <cellStyle name="Normal 66 5" xfId="21147" xr:uid="{5FC64DF5-CB71-41FD-872E-121875482186}"/>
    <cellStyle name="Normal 67" xfId="1009" xr:uid="{F3D3B072-E566-4FC3-B50A-1E26B92F4F3A}"/>
    <cellStyle name="Normal 67 2" xfId="6340" xr:uid="{D9BD8A4A-159C-4B83-B2EC-824A2DD670EA}"/>
    <cellStyle name="Normal 67 2 2" xfId="15418" xr:uid="{4B1691ED-2B1E-4361-9E99-F8B42D66D413}"/>
    <cellStyle name="Normal 67 2 2 2" xfId="23181" xr:uid="{78347ED3-9D32-433E-8356-EFEC72853E18}"/>
    <cellStyle name="Normal 67 2 3" xfId="22650" xr:uid="{16B4607C-0A7B-4799-88D8-08177E4301B8}"/>
    <cellStyle name="Normal 67 3" xfId="5520" xr:uid="{8D163559-5CCF-477A-8486-CD5242ADF0A6}"/>
    <cellStyle name="Normal 67 3 2" xfId="22484" xr:uid="{B2914B8D-F375-4C81-B166-879010E58AD1}"/>
    <cellStyle name="Normal 67 4" xfId="15291" xr:uid="{74C2EA98-8EC3-4F5C-B4D1-85F994AADA84}"/>
    <cellStyle name="Normal 67 4 2" xfId="23062" xr:uid="{4335C1A4-7E8E-4FE6-9099-A79CC1D9F18C}"/>
    <cellStyle name="Normal 67 5" xfId="21148" xr:uid="{47C20A0F-6C72-468B-8D01-BB56F7964BA7}"/>
    <cellStyle name="Normal 68" xfId="1010" xr:uid="{16019A4F-2454-4109-99F9-8D4689EC37C8}"/>
    <cellStyle name="Normal 68 2" xfId="6341" xr:uid="{EF6743C9-B35C-4314-9195-05898F4412E8}"/>
    <cellStyle name="Normal 68 2 2" xfId="15419" xr:uid="{AD78B15F-CCD0-428A-B56B-99E8A524D83C}"/>
    <cellStyle name="Normal 68 2 2 2" xfId="23182" xr:uid="{1B7D1056-2142-42C7-AC59-7332B2F35A96}"/>
    <cellStyle name="Normal 68 2 3" xfId="22651" xr:uid="{53652866-BF6E-4745-90B3-17F6BB5BDA65}"/>
    <cellStyle name="Normal 68 3" xfId="5521" xr:uid="{F12FB621-2E32-4CF6-920C-EE45619D52C0}"/>
    <cellStyle name="Normal 68 3 2" xfId="22485" xr:uid="{48950B22-3786-4C0B-AB27-0E9A1055BC35}"/>
    <cellStyle name="Normal 68 4" xfId="15292" xr:uid="{0DAB7F98-A931-4A88-978A-EFE727236212}"/>
    <cellStyle name="Normal 68 4 2" xfId="23063" xr:uid="{2D89CB82-3C46-4547-8CFE-9197AAE92DDF}"/>
    <cellStyle name="Normal 68 5" xfId="21149" xr:uid="{CAE92E50-17FB-43B7-8301-D22A3E58689D}"/>
    <cellStyle name="Normal 69" xfId="1012" xr:uid="{B821C20A-EE89-408A-ADE7-30A7DA6D0629}"/>
    <cellStyle name="Normal 69 2" xfId="6342" xr:uid="{0E67774E-3247-4C28-A0E7-A0D8BDC083D0}"/>
    <cellStyle name="Normal 69 2 2" xfId="15420" xr:uid="{62D07DE9-90D8-465C-876F-FF8E1C4788BE}"/>
    <cellStyle name="Normal 69 2 2 2" xfId="23183" xr:uid="{ACEA5225-3236-4741-BEF4-D7D640C3A1CB}"/>
    <cellStyle name="Normal 69 2 3" xfId="22652" xr:uid="{474C88AC-5382-4A7C-9D3B-D8EC42188F2A}"/>
    <cellStyle name="Normal 69 3" xfId="5522" xr:uid="{2A19A352-A606-47D5-8BC5-9B3EFAF024FC}"/>
    <cellStyle name="Normal 69 3 2" xfId="22486" xr:uid="{3FF3DFE6-29CA-43EE-A65C-689FAB50C1A8}"/>
    <cellStyle name="Normal 69 4" xfId="15293" xr:uid="{B39F901B-55BC-41AF-BDAA-DB52151184AA}"/>
    <cellStyle name="Normal 69 4 2" xfId="23064" xr:uid="{47934E97-F43C-4170-9C2E-9AC4AF5C4660}"/>
    <cellStyle name="Normal 69 5" xfId="21151" xr:uid="{6077D6D1-2216-413A-A90B-AEF1483693FB}"/>
    <cellStyle name="Normal 7" xfId="66" xr:uid="{47E82D99-69B4-44BA-949C-5FBE8D52B285}"/>
    <cellStyle name="Normal 7 2" xfId="658" xr:uid="{FEC54384-3795-4914-BDCC-6FC767E6D0AC}"/>
    <cellStyle name="Normal 7 2 2" xfId="11836" xr:uid="{82E54D40-EF5E-41F7-B2C9-44121A71ACB1}"/>
    <cellStyle name="Normal 7 2 2 2" xfId="22891" xr:uid="{FE8D65B9-A6D2-4ACB-A84B-6F51F04AFF51}"/>
    <cellStyle name="Normal 7 2 3" xfId="11837" xr:uid="{0C3D219E-E9CE-4EF7-A80D-0B8AD9CD5E0D}"/>
    <cellStyle name="Normal 7 2 3 2" xfId="22892" xr:uid="{3023F769-FD5D-4DF2-9F08-58F1441A4638}"/>
    <cellStyle name="Normal 7 2 4" xfId="6078" xr:uid="{A77C35EC-8C28-4341-B11A-9BACC0D94DA8}"/>
    <cellStyle name="Normal 7 2 4 2" xfId="22556" xr:uid="{33AB540F-3E79-4AB4-8C4E-6C649DADA845}"/>
    <cellStyle name="Normal 7 2 5" xfId="5523" xr:uid="{D60451E8-8828-4AAC-AE41-F014E8AA8E06}"/>
    <cellStyle name="Normal 7 2 6" xfId="21099" xr:uid="{5CEC5585-2A9C-453E-8C84-3E2B8460DAD6}"/>
    <cellStyle name="Normal 7 3" xfId="659" xr:uid="{69AD610F-6B05-4EC0-ABB5-A67A5BDA09E8}"/>
    <cellStyle name="Normal 7 3 2" xfId="11838" xr:uid="{83DE8009-D555-4B4E-97D1-F42C495D1F16}"/>
    <cellStyle name="Normal 7 3 2 2" xfId="22893" xr:uid="{9F88537E-5452-497F-9245-FA01A3B212A2}"/>
    <cellStyle name="Normal 7 3 3" xfId="11839" xr:uid="{5C40BEDB-15C5-41FB-9B77-61E504C865AE}"/>
    <cellStyle name="Normal 7 3 3 2" xfId="22894" xr:uid="{41AF6B09-3E07-4F1D-B007-FACBEF1F5827}"/>
    <cellStyle name="Normal 7 3 4" xfId="21100" xr:uid="{EFBD5F8E-368A-49A4-BC48-4990F5EC6158}"/>
    <cellStyle name="Normal 7 4" xfId="660" xr:uid="{02DB9CA3-33D2-4E12-B1D8-8642A0BAA042}"/>
    <cellStyle name="Normal 7 4 2" xfId="11840" xr:uid="{A1603DF2-58ED-4E76-9B43-F528DEDC0B73}"/>
    <cellStyle name="Normal 7 4 2 2" xfId="22895" xr:uid="{B4AB1CD5-166D-4FE6-A877-B1BFCF4EE7BF}"/>
    <cellStyle name="Normal 7 4 3" xfId="11841" xr:uid="{C1B6D4DD-697A-4A21-82C2-EC0F36B4ED8B}"/>
    <cellStyle name="Normal 7 4 3 2" xfId="22896" xr:uid="{84851E33-2152-4195-B754-900DE0A94F36}"/>
    <cellStyle name="Normal 7 4 4" xfId="21101" xr:uid="{10508FDC-937F-4F1F-97A6-D62ECE8F11BA}"/>
    <cellStyle name="Normal 7 5" xfId="4827" xr:uid="{1EDE55BB-950B-443F-A633-DC374104B083}"/>
    <cellStyle name="Normal 7 5 2" xfId="11842" xr:uid="{A49749B7-F75C-4366-A6AD-C6A6A601BAB1}"/>
    <cellStyle name="Normal 7 6" xfId="11843" xr:uid="{62AC7D30-2492-4CEA-A621-4BE926F66A43}"/>
    <cellStyle name="Normal 7 6 2" xfId="22897" xr:uid="{F0B59C2F-4A98-4F5A-BDF9-50B06BABDB63}"/>
    <cellStyle name="Normal 7 7" xfId="11844" xr:uid="{B702B479-6CE3-4959-8A3C-45F512CC5267}"/>
    <cellStyle name="Normal 7 8" xfId="5929" xr:uid="{09B34EB8-C147-4B7F-95B7-DD4C7B91D3ED}"/>
    <cellStyle name="Normal 7 8 2" xfId="22536" xr:uid="{446C0DCF-2F8B-426A-841D-7E7A8EF90728}"/>
    <cellStyle name="Normal 7 9" xfId="21072" xr:uid="{3B94BC0F-464F-4E5D-9F69-F432A99FB4CD}"/>
    <cellStyle name="Normal 7_Book1" xfId="7269" xr:uid="{C0B40E13-1FD1-47FA-A091-64B93560FDF1}"/>
    <cellStyle name="Normal 70" xfId="1014" xr:uid="{C4FAF546-FB29-43ED-B052-0263FAD2D527}"/>
    <cellStyle name="Normal 70 2" xfId="6343" xr:uid="{8C650573-5ACB-4574-A9C7-344FB6A25A82}"/>
    <cellStyle name="Normal 70 2 2" xfId="15421" xr:uid="{C02A2AB9-5E38-4D18-910F-DBD47516A165}"/>
    <cellStyle name="Normal 70 2 2 2" xfId="23184" xr:uid="{83A64E67-FC2D-4C92-B99D-7689F9BBB5A1}"/>
    <cellStyle name="Normal 70 2 3" xfId="22653" xr:uid="{2DE01707-9637-4891-A9CD-9C13A245F9AF}"/>
    <cellStyle name="Normal 70 3" xfId="5524" xr:uid="{B24F2F25-8A4B-4B27-A8A5-4429EB27770C}"/>
    <cellStyle name="Normal 70 3 2" xfId="22487" xr:uid="{A547EFCB-B232-4D9C-AFF8-3611BA38E1C8}"/>
    <cellStyle name="Normal 70 4" xfId="15294" xr:uid="{26DB2764-8657-4AD8-9313-6D335E0511BB}"/>
    <cellStyle name="Normal 70 4 2" xfId="23065" xr:uid="{CBCF4F84-4321-41F1-97DA-3A2B28E2BFDE}"/>
    <cellStyle name="Normal 70 5" xfId="21153" xr:uid="{D70E79DD-E845-4478-8DD0-6D779FE21E11}"/>
    <cellStyle name="Normal 71" xfId="1015" xr:uid="{E9420273-C3FF-442E-AC4B-B11560AE2314}"/>
    <cellStyle name="Normal 71 2" xfId="6344" xr:uid="{EE11C650-7A19-4058-8EA5-FF586A4BB311}"/>
    <cellStyle name="Normal 71 2 2" xfId="15422" xr:uid="{C3AD1CBE-249A-4401-A310-604C86F86B5E}"/>
    <cellStyle name="Normal 71 2 2 2" xfId="23185" xr:uid="{E98D6CF1-FC27-4D60-B546-A34336B206CA}"/>
    <cellStyle name="Normal 71 2 3" xfId="22654" xr:uid="{08D86B3C-6A76-46FD-8B80-49C57E9B087B}"/>
    <cellStyle name="Normal 71 3" xfId="5525" xr:uid="{24AA3DB8-0292-4235-BBA4-ED30DFF97325}"/>
    <cellStyle name="Normal 71 3 2" xfId="22488" xr:uid="{E2D5BB98-401E-4C9E-BDD9-C476F84BCDA6}"/>
    <cellStyle name="Normal 71 4" xfId="15295" xr:uid="{456EB1BE-4545-4B49-9953-3F8848E090DC}"/>
    <cellStyle name="Normal 71 4 2" xfId="23066" xr:uid="{5815BBB8-37F6-4298-99A0-E43F0B8FD01E}"/>
    <cellStyle name="Normal 71 5" xfId="21154" xr:uid="{D9581984-8747-4E98-B068-96F32D6BC147}"/>
    <cellStyle name="Normal 72" xfId="1017" xr:uid="{FE31D4DE-8E55-4ECC-B761-6D03B8F143EC}"/>
    <cellStyle name="Normal 72 2" xfId="6345" xr:uid="{20948FEB-2EBB-43F1-9802-4757339A124B}"/>
    <cellStyle name="Normal 72 2 2" xfId="15423" xr:uid="{9EF3A869-7EA8-4307-AD29-B35DBB7C0076}"/>
    <cellStyle name="Normal 72 2 2 2" xfId="23186" xr:uid="{9AE7A6FB-605B-4309-B4C1-F65E6B85CD0E}"/>
    <cellStyle name="Normal 72 2 3" xfId="22655" xr:uid="{DC8A82AB-79A8-41E5-A833-408BEA653D4D}"/>
    <cellStyle name="Normal 72 3" xfId="5526" xr:uid="{17A79E66-034E-40FE-ADD7-77887E287C9E}"/>
    <cellStyle name="Normal 72 3 2" xfId="22489" xr:uid="{C0DCA508-2AD8-441E-869F-275D0B812933}"/>
    <cellStyle name="Normal 72 4" xfId="15296" xr:uid="{FE11A53E-1602-4185-A715-087DDBEE3DF9}"/>
    <cellStyle name="Normal 72 4 2" xfId="23067" xr:uid="{B0BD92F1-FA85-45AF-9A09-CCA1B31B15C6}"/>
    <cellStyle name="Normal 72 5" xfId="21156" xr:uid="{FE23B9B5-57B2-42E1-9CD2-63D2B305409F}"/>
    <cellStyle name="Normal 73" xfId="1018" xr:uid="{961D76BB-EB1F-46D1-AFF9-699390000943}"/>
    <cellStyle name="Normal 73 2" xfId="6346" xr:uid="{BA746BEA-9A32-448E-973E-D265AFCAEB39}"/>
    <cellStyle name="Normal 73 2 2" xfId="15424" xr:uid="{D79152EB-D5F2-48C6-BBC4-5D275CB0ECD5}"/>
    <cellStyle name="Normal 73 2 2 2" xfId="23187" xr:uid="{12046EB1-263B-457B-A588-87BE533045CE}"/>
    <cellStyle name="Normal 73 2 3" xfId="22656" xr:uid="{B89DE999-DA41-4647-A242-3563FCB3002E}"/>
    <cellStyle name="Normal 73 3" xfId="5527" xr:uid="{4FAF732B-A937-4B6D-9180-FC83B808A844}"/>
    <cellStyle name="Normal 73 3 2" xfId="22490" xr:uid="{0BA6920E-64B8-4CCE-B0EA-21A8BD9F74EB}"/>
    <cellStyle name="Normal 73 4" xfId="15297" xr:uid="{A27D220C-C4C4-4633-A65A-5EF3020C25BC}"/>
    <cellStyle name="Normal 73 4 2" xfId="23068" xr:uid="{83FF4130-B52F-4854-B811-92F52274142B}"/>
    <cellStyle name="Normal 73 5" xfId="21157" xr:uid="{0350A81E-53A6-4127-B5EF-385F9E17CC86}"/>
    <cellStyle name="Normal 74" xfId="1019" xr:uid="{D906C340-E4BF-4692-9EF6-48CB9FD9AEF0}"/>
    <cellStyle name="Normal 74 2" xfId="6347" xr:uid="{F1523B5C-60C7-4A4D-8284-17BEA2516196}"/>
    <cellStyle name="Normal 74 2 2" xfId="15425" xr:uid="{79E1343C-3A25-4F76-AADE-B1FD9A64E948}"/>
    <cellStyle name="Normal 74 2 2 2" xfId="23188" xr:uid="{0EA1B42B-90C5-4245-BF0D-4FFE7871C72D}"/>
    <cellStyle name="Normal 74 2 3" xfId="22657" xr:uid="{B50FEF92-C0E9-4421-A82E-25740B19930C}"/>
    <cellStyle name="Normal 74 3" xfId="5528" xr:uid="{C2C316DD-D82F-4E99-895C-119601A73083}"/>
    <cellStyle name="Normal 74 3 2" xfId="22491" xr:uid="{3E9D9E5D-A0D4-430F-BB41-FD70580EB59B}"/>
    <cellStyle name="Normal 74 4" xfId="15298" xr:uid="{9448C8AB-D490-41AD-8A4C-EFC2021EAE1E}"/>
    <cellStyle name="Normal 74 4 2" xfId="23069" xr:uid="{438A8A55-0018-459C-BEBC-BA6BAE5371E9}"/>
    <cellStyle name="Normal 74 5" xfId="21158" xr:uid="{C8F24D62-018E-4EF1-9A8D-31D16DC1BDD1}"/>
    <cellStyle name="Normal 75" xfId="1020" xr:uid="{525579E1-D4F0-43E3-9536-A2935AC1DACF}"/>
    <cellStyle name="Normal 75 2" xfId="6348" xr:uid="{59049384-032B-44F2-8598-902C15AFD87E}"/>
    <cellStyle name="Normal 75 2 2" xfId="15426" xr:uid="{F0E07296-C430-4304-88F0-6D1DFAF16503}"/>
    <cellStyle name="Normal 75 2 2 2" xfId="23189" xr:uid="{151BFE7A-DEDC-4D38-B5B0-2F19536A2698}"/>
    <cellStyle name="Normal 75 2 3" xfId="22658" xr:uid="{D22A4ECA-28C2-4248-9C1B-4A1429560AFC}"/>
    <cellStyle name="Normal 75 3" xfId="5529" xr:uid="{FB7A5737-C956-409A-86A6-FF73B484E2DD}"/>
    <cellStyle name="Normal 75 3 2" xfId="22492" xr:uid="{C0C892C2-C19B-4AFA-990F-689FE8154974}"/>
    <cellStyle name="Normal 75 4" xfId="15299" xr:uid="{503529BA-A11C-421E-9735-E2B05B6A857D}"/>
    <cellStyle name="Normal 75 4 2" xfId="23070" xr:uid="{2F883C33-EE8B-4652-998C-81DB86B67EDB}"/>
    <cellStyle name="Normal 75 5" xfId="21159" xr:uid="{4531261F-DBA8-485A-8F25-D1EDCA42E12F}"/>
    <cellStyle name="Normal 76" xfId="1021" xr:uid="{04433A78-C40F-4CFD-9B8A-EB9BBEFBA061}"/>
    <cellStyle name="Normal 76 2" xfId="6349" xr:uid="{312A9B65-DB8A-4359-A673-DE6008C4EDEB}"/>
    <cellStyle name="Normal 76 2 2" xfId="15427" xr:uid="{305C24A5-693D-4F0F-8386-1AA88E33F753}"/>
    <cellStyle name="Normal 76 2 2 2" xfId="23190" xr:uid="{13BCD877-963D-4D8C-BF34-D8235A53EEAF}"/>
    <cellStyle name="Normal 76 2 3" xfId="22659" xr:uid="{3AEA1802-61C3-4B01-B5F8-E400A1E60720}"/>
    <cellStyle name="Normal 76 3" xfId="5530" xr:uid="{A5E3778B-D0A1-46E9-91B6-2A7720006BA9}"/>
    <cellStyle name="Normal 76 3 2" xfId="22493" xr:uid="{C9A00BF3-511C-4FB4-8003-EFD682CB7B43}"/>
    <cellStyle name="Normal 76 4" xfId="15300" xr:uid="{617F6BAF-07E4-4BF7-967E-4DA6CF6E90AF}"/>
    <cellStyle name="Normal 76 4 2" xfId="23071" xr:uid="{E627B5A9-DB82-41AB-B787-B3AB5F9367F8}"/>
    <cellStyle name="Normal 76 5" xfId="21160" xr:uid="{64174C8D-C478-42E7-950E-1927D72541F6}"/>
    <cellStyle name="Normal 77" xfId="1022" xr:uid="{BDBFA89A-2679-4E73-BC13-9546B558086F}"/>
    <cellStyle name="Normal 77 2" xfId="7270" xr:uid="{D577ABA9-03C2-46B4-9CD5-748D925338EB}"/>
    <cellStyle name="Normal 77 3" xfId="6350" xr:uid="{4747B9E3-B80B-4EC5-8144-E84E08D81FB1}"/>
    <cellStyle name="Normal 77 3 2" xfId="15428" xr:uid="{3A50BCAF-5721-476C-872A-7130D5B588EB}"/>
    <cellStyle name="Normal 77 3 2 2" xfId="23191" xr:uid="{5B373CAA-143D-4826-897F-A7509F8ACCA9}"/>
    <cellStyle name="Normal 77 3 3" xfId="22660" xr:uid="{6628C56C-9F74-4E0A-B744-367D9C0CFA2B}"/>
    <cellStyle name="Normal 77 4" xfId="5531" xr:uid="{2C02E15B-061F-4ACB-A2A5-DD2B11B2789F}"/>
    <cellStyle name="Normal 77 4 2" xfId="22494" xr:uid="{90B20F18-B92F-4F14-AA56-47914171E67F}"/>
    <cellStyle name="Normal 77 5" xfId="15301" xr:uid="{73751B0C-1F74-4EA8-8AD9-36AD8F53A3FD}"/>
    <cellStyle name="Normal 77 5 2" xfId="23072" xr:uid="{9550E318-0F0A-486D-B8E6-11D7742182AB}"/>
    <cellStyle name="Normal 77 6" xfId="21161" xr:uid="{B3038997-2D58-4207-A184-DC9353A0D3B7}"/>
    <cellStyle name="Normal 78" xfId="1523" xr:uid="{9D210A29-59BC-4D13-9E63-9613C8A476FA}"/>
    <cellStyle name="Normal 78 2" xfId="6351" xr:uid="{0D40D2F3-DCFD-44F3-93B4-2B0C2939E389}"/>
    <cellStyle name="Normal 78 2 2" xfId="15429" xr:uid="{8EA3949C-6C8D-493E-AB1B-38E5516F3283}"/>
    <cellStyle name="Normal 78 2 2 2" xfId="23192" xr:uid="{1DADB2AE-8644-4C63-B40B-43FE5E44D2E3}"/>
    <cellStyle name="Normal 78 2 3" xfId="22661" xr:uid="{BE1072AB-8EFB-4F17-A6AD-2B92CF309676}"/>
    <cellStyle name="Normal 78 3" xfId="5532" xr:uid="{746C6D87-8A0F-4D7D-9A22-D4F8D88336E0}"/>
    <cellStyle name="Normal 78 3 2" xfId="22495" xr:uid="{DF800A3D-19E7-47FE-89B2-488093E24A5B}"/>
    <cellStyle name="Normal 78 4" xfId="15302" xr:uid="{37C1841E-C5F4-4E65-A931-2DAB2C9065B7}"/>
    <cellStyle name="Normal 78 4 2" xfId="23073" xr:uid="{3D4DB444-02BD-4309-A942-EBA628536831}"/>
    <cellStyle name="Normal 78 5" xfId="21606" xr:uid="{ED9EC603-732A-465D-93F1-7D991C9C217C}"/>
    <cellStyle name="Normal 79" xfId="1036" xr:uid="{05F14B3D-0307-4B5D-91F2-060AF58CD44E}"/>
    <cellStyle name="Normal 79 2" xfId="6352" xr:uid="{F05B7B62-3614-4DDC-8E17-E7609349D459}"/>
    <cellStyle name="Normal 79 2 2" xfId="15430" xr:uid="{91F592C9-34D9-4669-8BB8-0B426803B638}"/>
    <cellStyle name="Normal 79 2 2 2" xfId="23193" xr:uid="{ECEE8C64-E99B-4F95-B94E-51F3BB8B4AA9}"/>
    <cellStyle name="Normal 79 2 3" xfId="22662" xr:uid="{DE1DD152-172D-461A-A1E5-0D07EC205C3F}"/>
    <cellStyle name="Normal 79 3" xfId="5533" xr:uid="{2C9FEEF1-8437-4F73-90F2-191795181CD8}"/>
    <cellStyle name="Normal 79 3 2" xfId="22496" xr:uid="{A202008E-03C2-4F7B-827E-706BAA180EDB}"/>
    <cellStyle name="Normal 79 4" xfId="15303" xr:uid="{7CDD8E7A-EBDB-4414-B10E-E16B75547E38}"/>
    <cellStyle name="Normal 79 4 2" xfId="23074" xr:uid="{6C5CF2F7-A12E-48C0-9309-1DF18B82CE25}"/>
    <cellStyle name="Normal 79 5" xfId="21173" xr:uid="{70BC6AAC-1B7C-47ED-87FD-EF58C325295C}"/>
    <cellStyle name="Normal 8" xfId="661" xr:uid="{9808526A-A7C1-4795-B84B-7D69BE339A89}"/>
    <cellStyle name="Normal 8 10" xfId="5534" xr:uid="{87CCB849-0952-441F-AEF7-5DFD114DD6AF}"/>
    <cellStyle name="Normal 8 2" xfId="4828" xr:uid="{70ED9700-018E-4719-BEEE-78CB4A398DD4}"/>
    <cellStyle name="Normal 8 2 2" xfId="11846" xr:uid="{688E372D-A502-4F4F-9BE2-F6F870089CE9}"/>
    <cellStyle name="Normal 8 2 2 2" xfId="22898" xr:uid="{CDB53EB1-9860-4713-8535-E71EC594006A}"/>
    <cellStyle name="Normal 8 2 3" xfId="11845" xr:uid="{8431D687-5ABE-4ECD-A1D8-07B81757CF0D}"/>
    <cellStyle name="Normal 8 3" xfId="11847" xr:uid="{92EF9CF0-3D0B-4401-AB3C-5D76F9A34B6C}"/>
    <cellStyle name="Normal 8 4" xfId="11848" xr:uid="{2BBB4D93-EDDE-4B8D-89CB-A7E1C162C8A6}"/>
    <cellStyle name="Normal 8 4 2" xfId="11849" xr:uid="{231F8ED7-F016-4017-8EC7-D4019C819119}"/>
    <cellStyle name="Normal 8 4 2 2" xfId="11850" xr:uid="{6BA0E9E4-4EA7-4FF8-A747-55F3139D7347}"/>
    <cellStyle name="Normal 8 4 3" xfId="11851" xr:uid="{9B578157-8033-41C8-AF20-09733DB9912B}"/>
    <cellStyle name="Normal 8 5" xfId="11852" xr:uid="{F20DEDA1-295C-4180-B87E-43BA2897DD0B}"/>
    <cellStyle name="Normal 8 5 2" xfId="11853" xr:uid="{C67112F0-5BDD-4C28-9976-20EB198F378D}"/>
    <cellStyle name="Normal 8 6" xfId="11854" xr:uid="{17657489-1AF6-42D0-93AE-CB52B21FD433}"/>
    <cellStyle name="Normal 8 7" xfId="11855" xr:uid="{5DAB2002-DC52-4F03-82AA-ABE358F9E37D}"/>
    <cellStyle name="Normal 8 8" xfId="11856" xr:uid="{6E4C6FCD-D493-4B29-8372-493FEFD8E2AA}"/>
    <cellStyle name="Normal 8 9" xfId="5930" xr:uid="{D40B5A63-1948-448F-AB9C-227A7E0F4182}"/>
    <cellStyle name="Normal 80" xfId="1039" xr:uid="{5C735FBA-652A-4D06-BFED-E657D3751220}"/>
    <cellStyle name="Normal 80 2" xfId="6353" xr:uid="{328C6153-D2D5-42C1-B509-6C8138F20F25}"/>
    <cellStyle name="Normal 80 2 2" xfId="15431" xr:uid="{E9AE02E0-9161-4C26-88A0-A679F8FC0AF8}"/>
    <cellStyle name="Normal 80 2 2 2" xfId="23194" xr:uid="{EA560F28-8A80-47C3-A4AF-93D95D21A5CA}"/>
    <cellStyle name="Normal 80 2 3" xfId="22663" xr:uid="{DE01BDC4-8B16-4C82-A77B-D6EA42478BEB}"/>
    <cellStyle name="Normal 80 3" xfId="5535" xr:uid="{6054B5CD-1180-4A3D-B5BE-590AB3648474}"/>
    <cellStyle name="Normal 80 3 2" xfId="22497" xr:uid="{D76775ED-92C0-43B0-81DE-CB732E07A3CD}"/>
    <cellStyle name="Normal 80 4" xfId="15304" xr:uid="{F3280C05-5C25-4E6A-B59E-D454309B526B}"/>
    <cellStyle name="Normal 80 4 2" xfId="23075" xr:uid="{33E92050-FF72-4015-8E06-DB9B700189F1}"/>
    <cellStyle name="Normal 80 5" xfId="21176" xr:uid="{DB247FE8-22BC-4B87-AFB7-71FB1CCD67F2}"/>
    <cellStyle name="Normal 81" xfId="1042" xr:uid="{041A28E4-54C9-4D7C-B087-4C332A60146B}"/>
    <cellStyle name="Normal 81 2" xfId="6354" xr:uid="{604FEF8C-1550-4D8C-A43A-2180E05D4024}"/>
    <cellStyle name="Normal 81 2 2" xfId="15432" xr:uid="{A55ADE9C-0BB4-4846-9058-2CD85BD8B97D}"/>
    <cellStyle name="Normal 81 2 2 2" xfId="23195" xr:uid="{298C75D0-1E74-446C-A367-7EFBA2249289}"/>
    <cellStyle name="Normal 81 2 3" xfId="22664" xr:uid="{8F58938B-E709-4E9E-A694-C7DF8B945DA2}"/>
    <cellStyle name="Normal 81 3" xfId="5536" xr:uid="{7F81444F-215B-4C96-B018-4C6541C3259F}"/>
    <cellStyle name="Normal 81 3 2" xfId="22498" xr:uid="{1F39CB0C-2B72-4CEA-A114-F81340F0B85E}"/>
    <cellStyle name="Normal 81 4" xfId="15305" xr:uid="{54118B79-1EF1-4001-B76E-81F42BAA9AA1}"/>
    <cellStyle name="Normal 81 4 2" xfId="23076" xr:uid="{C04359C8-3591-4051-A554-8B8E78AAC0C1}"/>
    <cellStyle name="Normal 81 5" xfId="21179" xr:uid="{1B0C1F8F-1496-4164-A991-EEF5E4B117A1}"/>
    <cellStyle name="Normal 82" xfId="1047" xr:uid="{B1497B40-116A-491C-A517-C48F381D9197}"/>
    <cellStyle name="Normal 82 2" xfId="6355" xr:uid="{44E49F94-CBC1-488E-907E-37E84C9D6D44}"/>
    <cellStyle name="Normal 82 2 2" xfId="15433" xr:uid="{3939F5C5-8B10-4F00-82A0-E7C978647F80}"/>
    <cellStyle name="Normal 82 2 2 2" xfId="23196" xr:uid="{B8A608BD-026C-41E5-A8D8-A8418F1F6660}"/>
    <cellStyle name="Normal 82 2 3" xfId="22665" xr:uid="{4E7FCACF-3A58-4C8C-B49D-EF684E54CA1B}"/>
    <cellStyle name="Normal 82 3" xfId="5537" xr:uid="{19D52407-9259-4E9B-8090-E62FCEF0A3E7}"/>
    <cellStyle name="Normal 82 3 2" xfId="22499" xr:uid="{CC271BAE-1F88-4886-86AC-1A4416DD4552}"/>
    <cellStyle name="Normal 82 4" xfId="15306" xr:uid="{09CFB38B-063A-498F-BFF7-88FF3F914AFB}"/>
    <cellStyle name="Normal 82 4 2" xfId="23077" xr:uid="{E616C1AE-C2EE-4DF1-BC29-F94E923DEF83}"/>
    <cellStyle name="Normal 82 5" xfId="21184" xr:uid="{02A1E15F-A708-4C6F-A1FE-6D6D74D7912A}"/>
    <cellStyle name="Normal 83" xfId="1051" xr:uid="{7096DCAC-A764-4409-BDFF-A3776AA39FE3}"/>
    <cellStyle name="Normal 83 2" xfId="6356" xr:uid="{FF7C37CE-0FFD-41AD-BA24-29B016D36502}"/>
    <cellStyle name="Normal 83 2 2" xfId="15434" xr:uid="{D4FEB711-C024-4C47-88AE-08EBA74C90FC}"/>
    <cellStyle name="Normal 83 2 2 2" xfId="23197" xr:uid="{C9A4BFE2-0E50-4749-805C-E512097315BA}"/>
    <cellStyle name="Normal 83 2 3" xfId="22666" xr:uid="{E5C10FC1-940F-4C5B-ADE5-FA2D15C902B2}"/>
    <cellStyle name="Normal 83 3" xfId="5538" xr:uid="{EE56AD11-B545-4390-AB4F-F4BEB5364E70}"/>
    <cellStyle name="Normal 83 3 2" xfId="22500" xr:uid="{85330ACE-8086-4188-A993-0A26B456944C}"/>
    <cellStyle name="Normal 83 4" xfId="15307" xr:uid="{DB52A9B7-D708-4BF2-B55F-0A2FB9612955}"/>
    <cellStyle name="Normal 83 4 2" xfId="23078" xr:uid="{0014161E-7777-4CE3-BC83-DFB31DECAEED}"/>
    <cellStyle name="Normal 83 5" xfId="21188" xr:uid="{7ACDE113-69AE-4A99-BBBA-9F4774D4FE1D}"/>
    <cellStyle name="Normal 84" xfId="1054" xr:uid="{12884CCA-230E-45B9-8964-20978837705A}"/>
    <cellStyle name="Normal 84 2" xfId="6357" xr:uid="{AB9C8445-1237-4EAF-B3BB-C087A81E4C41}"/>
    <cellStyle name="Normal 84 2 2" xfId="15435" xr:uid="{2CFFC106-82E0-417F-BE51-3C07380417DA}"/>
    <cellStyle name="Normal 84 2 2 2" xfId="23198" xr:uid="{1CC0635E-66A6-44D5-AB2C-A377603CA3F7}"/>
    <cellStyle name="Normal 84 2 3" xfId="22667" xr:uid="{EAFCB407-4275-4066-B190-1F5543494F65}"/>
    <cellStyle name="Normal 84 3" xfId="5539" xr:uid="{8D7A1A7B-F28A-45B8-96FE-3E8F2C83C168}"/>
    <cellStyle name="Normal 84 3 2" xfId="22501" xr:uid="{1C9BF7EB-FFB5-4FE9-9745-D872C8C8D657}"/>
    <cellStyle name="Normal 84 4" xfId="15308" xr:uid="{FE614481-610A-42CB-80BE-5164DA26B511}"/>
    <cellStyle name="Normal 84 4 2" xfId="23079" xr:uid="{48021E13-7381-42D3-A216-E5ADCD305F9E}"/>
    <cellStyle name="Normal 84 5" xfId="21191" xr:uid="{0A988CFD-A793-47AC-BF2A-7228C6D26B64}"/>
    <cellStyle name="Normal 85" xfId="981" xr:uid="{A676699B-B020-4590-8CBD-0C128317967B}"/>
    <cellStyle name="Normal 85 2" xfId="6358" xr:uid="{018531B8-5DA1-4F7F-9813-8A2F925BF237}"/>
    <cellStyle name="Normal 85 2 2" xfId="15436" xr:uid="{1C3D9826-D631-46F5-BA56-81DA92BAFA22}"/>
    <cellStyle name="Normal 85 2 2 2" xfId="23199" xr:uid="{E75D46F3-DE41-43ED-AEA3-35A7F1A46BEB}"/>
    <cellStyle name="Normal 85 2 3" xfId="22668" xr:uid="{CD6A4C2B-A6DE-40A7-AD49-853F997E497D}"/>
    <cellStyle name="Normal 85 3" xfId="5540" xr:uid="{8E0E9722-2785-4D4D-B5E9-F5A235472F41}"/>
    <cellStyle name="Normal 85 3 2" xfId="22502" xr:uid="{461F31D4-D1C2-46D1-8097-0098CCC7812D}"/>
    <cellStyle name="Normal 85 4" xfId="15309" xr:uid="{DF655F61-56D7-4DFB-BF35-29C5B61F823D}"/>
    <cellStyle name="Normal 85 4 2" xfId="23080" xr:uid="{295C712C-2B26-4D12-9C52-8F0DBFF554B5}"/>
    <cellStyle name="Normal 85 5" xfId="21123" xr:uid="{5FF7C239-F254-45BC-A066-07619B0BCF5C}"/>
    <cellStyle name="Normal 86" xfId="985" xr:uid="{67ECDFDD-D3FB-48CE-B9F6-B98152235CCD}"/>
    <cellStyle name="Normal 86 2" xfId="6359" xr:uid="{0463F917-980F-43B4-BB0F-FC10D60E9DB7}"/>
    <cellStyle name="Normal 86 2 2" xfId="15437" xr:uid="{E8174989-2F79-4A5F-904C-338E36573D9A}"/>
    <cellStyle name="Normal 86 2 2 2" xfId="23200" xr:uid="{DD0E8063-0A77-4DD8-BDD0-C7D6FC2A4396}"/>
    <cellStyle name="Normal 86 2 3" xfId="22669" xr:uid="{784346A5-0127-4F30-A324-26703E20259D}"/>
    <cellStyle name="Normal 86 3" xfId="5541" xr:uid="{6673B10A-380F-445A-902F-B284548B5AC3}"/>
    <cellStyle name="Normal 86 3 2" xfId="22503" xr:uid="{7A960E15-A268-4876-AB90-FE13B16963EC}"/>
    <cellStyle name="Normal 86 4" xfId="15310" xr:uid="{9ACE1A32-1F0E-4329-BA7B-AED0EF31AAC4}"/>
    <cellStyle name="Normal 86 4 2" xfId="23081" xr:uid="{932E1449-BF46-4BCC-BD5D-B5C62E6ED570}"/>
    <cellStyle name="Normal 86 5" xfId="21126" xr:uid="{5FD71F1E-9851-47FB-8EDF-AC385E2B91E2}"/>
    <cellStyle name="Normal 87" xfId="990" xr:uid="{7DB53CE1-C9D4-4C28-8207-F40CBDC5ABE9}"/>
    <cellStyle name="Normal 87 2" xfId="6360" xr:uid="{EDB99DB1-E8A0-49F2-8F38-564ED163383D}"/>
    <cellStyle name="Normal 87 2 2" xfId="15438" xr:uid="{14CECFEE-81E0-4F1E-B31C-9B96FEB043F2}"/>
    <cellStyle name="Normal 87 2 2 2" xfId="23201" xr:uid="{9E0AFBAA-7BB5-4BDA-8D9D-0EA4827F2FDC}"/>
    <cellStyle name="Normal 87 2 3" xfId="22670" xr:uid="{492DCCCA-843A-4F3E-97B0-DFEBC4B9B5FA}"/>
    <cellStyle name="Normal 87 3" xfId="5542" xr:uid="{0D2CA978-873D-4633-9FEC-8F9A6B40F0DF}"/>
    <cellStyle name="Normal 87 3 2" xfId="22504" xr:uid="{3EAD444A-B94D-46D8-B711-971FA0679EC3}"/>
    <cellStyle name="Normal 87 4" xfId="15311" xr:uid="{CFACEEEE-4626-44B9-91E0-9AA2B1F10967}"/>
    <cellStyle name="Normal 87 4 2" xfId="23082" xr:uid="{788F99ED-C374-4C9B-94E7-4667F6B126FD}"/>
    <cellStyle name="Normal 87 5" xfId="21129" xr:uid="{B2D9851D-E56F-4BDC-A7B6-2829354D2B5A}"/>
    <cellStyle name="Normal 88" xfId="993" xr:uid="{B223C735-CB54-4311-8A85-F59247A5B350}"/>
    <cellStyle name="Normal 88 2" xfId="6361" xr:uid="{97AA4047-C9C7-418A-A55E-0BF2A62E3AE2}"/>
    <cellStyle name="Normal 88 2 2" xfId="15439" xr:uid="{B05279A1-AEAC-4051-BEA9-4E2FB175114C}"/>
    <cellStyle name="Normal 88 2 2 2" xfId="23202" xr:uid="{AD55BBF9-1CBF-4823-9AD8-0093A48D9A9C}"/>
    <cellStyle name="Normal 88 2 3" xfId="22671" xr:uid="{55648638-5B82-4AED-9C36-AAE833FFB5E7}"/>
    <cellStyle name="Normal 88 3" xfId="5543" xr:uid="{2F09EE86-5EDC-42AC-84CA-203FC71AD892}"/>
    <cellStyle name="Normal 88 3 2" xfId="22505" xr:uid="{8CB188F7-B811-4645-9034-86685B89E8B4}"/>
    <cellStyle name="Normal 88 4" xfId="15312" xr:uid="{6D4AFDE8-5EC4-438C-9076-3ED49BCE6B5E}"/>
    <cellStyle name="Normal 88 4 2" xfId="23083" xr:uid="{BF408551-7C15-4D10-83AF-2D3D90F58EE0}"/>
    <cellStyle name="Normal 88 5" xfId="21132" xr:uid="{BE4B88E5-177D-40CB-A4A8-561598030B91}"/>
    <cellStyle name="Normal 89" xfId="998" xr:uid="{29A62C4D-EA55-4CF1-8EFB-9925FC088517}"/>
    <cellStyle name="Normal 89 2" xfId="6362" xr:uid="{6699DD64-4A3D-46B2-B60D-AC6E0403113B}"/>
    <cellStyle name="Normal 89 2 2" xfId="15440" xr:uid="{22A9F1DD-A835-4BE2-8674-B3D95CFBA6B5}"/>
    <cellStyle name="Normal 89 2 2 2" xfId="23203" xr:uid="{F008AE75-9FF4-429A-8300-2609D956CEB6}"/>
    <cellStyle name="Normal 89 2 3" xfId="22672" xr:uid="{9FE3409C-2A25-43CA-8500-8222CE251F28}"/>
    <cellStyle name="Normal 89 3" xfId="5544" xr:uid="{10D41E0B-9F4E-4914-93BE-1812796F3302}"/>
    <cellStyle name="Normal 89 3 2" xfId="22506" xr:uid="{F3EF5BEC-D71A-4851-AEBB-837EE0458ACC}"/>
    <cellStyle name="Normal 89 4" xfId="15313" xr:uid="{895D70B3-D06B-4BF2-B90E-B09F148C1450}"/>
    <cellStyle name="Normal 89 4 2" xfId="23084" xr:uid="{0F7AAAE6-6BAF-4F2E-ABF3-396821D841A3}"/>
    <cellStyle name="Normal 89 5" xfId="21137" xr:uid="{106705D7-AD2F-4464-955D-92B543C4B29C}"/>
    <cellStyle name="Normal 9" xfId="662" xr:uid="{56A9645F-FEFD-44D1-9944-9D83E3A1EEFB}"/>
    <cellStyle name="Normal 9 2" xfId="4829" xr:uid="{4A00C0F2-6410-407F-A79C-1DEDE9D2967D}"/>
    <cellStyle name="Normal 9 2 2" xfId="5546" xr:uid="{8E0E6F2B-BED4-4FA8-88EA-8890311C48DA}"/>
    <cellStyle name="Normal 9 3" xfId="4830" xr:uid="{4A866961-ABC3-4AA5-A266-91FCFDA06974}"/>
    <cellStyle name="Normal 9 3 2" xfId="22352" xr:uid="{E304C26E-20E5-4271-A8E4-221C4BA7EB68}"/>
    <cellStyle name="Normal 9 4" xfId="11857" xr:uid="{39C70003-B4AD-4019-9B3E-8158F30396F1}"/>
    <cellStyle name="Normal 9 5" xfId="5931" xr:uid="{F3EA111B-6D74-47C7-A7EA-55BD7915E749}"/>
    <cellStyle name="Normal 9 5 2" xfId="22537" xr:uid="{9C108C85-138F-497F-90F3-1C25DDD14ECE}"/>
    <cellStyle name="Normal 9 6" xfId="5545" xr:uid="{9B4C6127-0DEF-4C24-AFB0-8910E16127F6}"/>
    <cellStyle name="Normal 9 7" xfId="21102" xr:uid="{D04BA26F-9DD5-4235-9086-26F1F4D0C707}"/>
    <cellStyle name="Normal 90" xfId="1002" xr:uid="{8E342F18-A3F1-48F0-A12D-0C098DA67C18}"/>
    <cellStyle name="Normal 90 2" xfId="6363" xr:uid="{310E2486-E054-4FC9-8749-81F3A1458FF8}"/>
    <cellStyle name="Normal 90 2 2" xfId="15441" xr:uid="{CFF49360-9E32-417C-82BC-41097C8B5B5E}"/>
    <cellStyle name="Normal 90 2 2 2" xfId="23204" xr:uid="{FCF94C12-2573-49CD-8000-B6ED901E11AB}"/>
    <cellStyle name="Normal 90 2 3" xfId="22673" xr:uid="{9D66A8DD-1B8D-4260-AD96-3D51309F152C}"/>
    <cellStyle name="Normal 90 3" xfId="5547" xr:uid="{3D1DB4BE-6EC8-4D57-9E54-49F4FC28BE48}"/>
    <cellStyle name="Normal 90 3 2" xfId="22507" xr:uid="{0AF474E0-815F-4E80-9BCB-947960F1FED6}"/>
    <cellStyle name="Normal 90 4" xfId="15314" xr:uid="{0A40DDC7-BD45-4093-AA66-C89FDCBA2F3E}"/>
    <cellStyle name="Normal 90 4 2" xfId="23085" xr:uid="{4FC2C41B-1973-4341-809A-4B87625F541F}"/>
    <cellStyle name="Normal 90 5" xfId="21141" xr:uid="{CA282DD7-D5D5-4B3F-905F-1550B3A332B4}"/>
    <cellStyle name="Normal 91" xfId="1522" xr:uid="{91D4AA72-29B9-44BF-B656-7543FFBCBF5D}"/>
    <cellStyle name="Normal 91 2" xfId="6364" xr:uid="{92A50CD3-7D36-4C6D-A8A3-681121B25FEB}"/>
    <cellStyle name="Normal 91 2 2" xfId="15442" xr:uid="{8ACF8EC8-C5D5-4CB5-BA16-6A60BD80C534}"/>
    <cellStyle name="Normal 91 2 2 2" xfId="23205" xr:uid="{52D2A382-1897-4EB9-ADC2-65889BD00358}"/>
    <cellStyle name="Normal 91 2 3" xfId="22674" xr:uid="{2AB2DA68-9B9D-474D-B9D6-BEB64465DD4C}"/>
    <cellStyle name="Normal 91 3" xfId="5548" xr:uid="{50D520F2-BEB1-4DD8-B7D6-4DC662FBF9BB}"/>
    <cellStyle name="Normal 91 3 2" xfId="22508" xr:uid="{D5088792-7DBB-4A6D-8540-045743C9E514}"/>
    <cellStyle name="Normal 91 4" xfId="15315" xr:uid="{591206DE-DD29-432A-B53C-5713B007E2E5}"/>
    <cellStyle name="Normal 91 4 2" xfId="23086" xr:uid="{C5A91D07-AFF4-4E60-B873-724E05D8DBC0}"/>
    <cellStyle name="Normal 91 5" xfId="21605" xr:uid="{3513F81F-5E6B-4AA8-A8C3-169FA0FB2FD8}"/>
    <cellStyle name="Normal 92" xfId="1003" xr:uid="{6C441289-A049-4B02-B61E-479C952BB415}"/>
    <cellStyle name="Normal 92 2" xfId="6365" xr:uid="{F09C8C59-09A8-4873-8635-8105B00E22F3}"/>
    <cellStyle name="Normal 92 2 2" xfId="15443" xr:uid="{8D4F363E-0C4C-4815-A052-7B5F82E9DB06}"/>
    <cellStyle name="Normal 92 2 2 2" xfId="23206" xr:uid="{E659366B-8450-4458-9D66-E5643D7ED850}"/>
    <cellStyle name="Normal 92 2 3" xfId="22675" xr:uid="{F729CD84-EBFF-40FF-A152-A9C5CF6BB767}"/>
    <cellStyle name="Normal 92 3" xfId="5549" xr:uid="{1C1DC784-4D85-4981-8D9F-4AD1CA3BD38F}"/>
    <cellStyle name="Normal 92 3 2" xfId="22509" xr:uid="{6AFD0F84-2191-4135-9BFD-FE8EB92A09B7}"/>
    <cellStyle name="Normal 92 4" xfId="15316" xr:uid="{3CE90F2F-7941-45DF-ADBB-621E3EDD3E63}"/>
    <cellStyle name="Normal 92 4 2" xfId="23087" xr:uid="{54E8E84C-4275-46AB-9E4F-5A03F6A1CC12}"/>
    <cellStyle name="Normal 92 5" xfId="21142" xr:uid="{870EEDE8-8C6F-4BDC-9C2C-43A8B1010FFB}"/>
    <cellStyle name="Normal 93" xfId="1004" xr:uid="{5138CE92-032B-439B-886D-B1F49FD2CB96}"/>
    <cellStyle name="Normal 93 2" xfId="6366" xr:uid="{66D225C5-A33A-403E-8C0C-92F3F80D4C05}"/>
    <cellStyle name="Normal 93 2 2" xfId="15444" xr:uid="{A1D5C6A2-F31D-4B8C-B7A7-3D2922738FE3}"/>
    <cellStyle name="Normal 93 2 2 2" xfId="23207" xr:uid="{9FF56070-C14B-4537-AAA4-392F569C20A4}"/>
    <cellStyle name="Normal 93 2 3" xfId="22676" xr:uid="{0E9316DF-8D4B-4896-94DD-1A45815D5815}"/>
    <cellStyle name="Normal 93 3" xfId="5550" xr:uid="{E7BDCE83-8D85-4286-A10B-9BE62310F334}"/>
    <cellStyle name="Normal 93 3 2" xfId="22510" xr:uid="{1F0966C3-832F-4F82-BC0A-31DAC414AF7A}"/>
    <cellStyle name="Normal 93 4" xfId="15317" xr:uid="{98873BB0-489A-4393-99C8-63DFFA212836}"/>
    <cellStyle name="Normal 93 4 2" xfId="23088" xr:uid="{F48C53FB-9B4E-426E-AF3F-F35BCA34CCC1}"/>
    <cellStyle name="Normal 93 5" xfId="21143" xr:uid="{7B350FF0-1BBD-48E5-ADE3-312437C48022}"/>
    <cellStyle name="Normal 94" xfId="1007" xr:uid="{78AD6B04-4D52-4FE4-8B23-F47900B041C2}"/>
    <cellStyle name="Normal 94 2" xfId="6367" xr:uid="{153AD430-F127-4986-B3B3-EF20D4ED9F84}"/>
    <cellStyle name="Normal 94 2 2" xfId="15445" xr:uid="{B0F4DF64-8390-4CC3-B6E3-6F3D6175D79C}"/>
    <cellStyle name="Normal 94 2 2 2" xfId="23208" xr:uid="{36C7BED1-E25C-4763-8005-F0FCD9C4F5A9}"/>
    <cellStyle name="Normal 94 2 3" xfId="22677" xr:uid="{A73363A0-1493-468F-8A10-E62427F8F0FF}"/>
    <cellStyle name="Normal 94 3" xfId="5551" xr:uid="{4B5CC693-3A6E-4D4D-8994-BA8392676916}"/>
    <cellStyle name="Normal 94 3 2" xfId="22511" xr:uid="{FC2D74D0-A0B7-467B-9446-B1EB7CC735DA}"/>
    <cellStyle name="Normal 94 4" xfId="15318" xr:uid="{2C2484A7-B009-46EB-9125-8E93BD1CF233}"/>
    <cellStyle name="Normal 94 4 2" xfId="23089" xr:uid="{46A47F5C-B146-4ED9-B23D-216ACDA69F3A}"/>
    <cellStyle name="Normal 94 5" xfId="21146" xr:uid="{43DC6E30-2574-42ED-847C-2EFFD69C401C}"/>
    <cellStyle name="Normal 95" xfId="1011" xr:uid="{758A6F95-8D43-4E25-9DF1-9EBB8F692EBA}"/>
    <cellStyle name="Normal 95 2" xfId="6368" xr:uid="{D77C2909-96D6-4009-9281-31C8C043F581}"/>
    <cellStyle name="Normal 95 2 2" xfId="15446" xr:uid="{25DAF642-920B-4122-AF56-A3317C26562E}"/>
    <cellStyle name="Normal 95 2 2 2" xfId="23209" xr:uid="{E7DDFEAA-0CFF-458E-9C34-D2D5A00BBD7A}"/>
    <cellStyle name="Normal 95 2 3" xfId="22678" xr:uid="{5BE6F603-B3FF-41F0-B4B9-E467866EF22C}"/>
    <cellStyle name="Normal 95 3" xfId="5552" xr:uid="{A7E3E392-C07C-4530-94C2-8324C8E8E634}"/>
    <cellStyle name="Normal 95 3 2" xfId="22512" xr:uid="{6374CC85-A927-4208-9FEF-926711E3152E}"/>
    <cellStyle name="Normal 95 4" xfId="15319" xr:uid="{7F97023F-CE81-4733-9C12-6B67E5C8C854}"/>
    <cellStyle name="Normal 95 4 2" xfId="23090" xr:uid="{59A5AAA0-8AB7-481E-A1A0-1B508FCFD44F}"/>
    <cellStyle name="Normal 95 5" xfId="21150" xr:uid="{FBA6FDC3-6B72-478D-987D-4CF3F803A78E}"/>
    <cellStyle name="Normal 96" xfId="1013" xr:uid="{52901532-4019-4001-B166-A439949F72CB}"/>
    <cellStyle name="Normal 96 2" xfId="6369" xr:uid="{66047507-BEA0-4E64-BC60-49DE0D8C23DE}"/>
    <cellStyle name="Normal 96 2 2" xfId="15447" xr:uid="{11A8FCFB-96AF-4D0A-B5F3-294AEF4A501E}"/>
    <cellStyle name="Normal 96 2 2 2" xfId="23210" xr:uid="{DB971388-849B-494E-AB9E-A469C74C65EF}"/>
    <cellStyle name="Normal 96 2 3" xfId="22679" xr:uid="{85551950-7E12-4C51-A0C0-0DF5AA677BA7}"/>
    <cellStyle name="Normal 96 3" xfId="5553" xr:uid="{843B9519-92F5-4681-A986-42C0890F1C2E}"/>
    <cellStyle name="Normal 96 3 2" xfId="22513" xr:uid="{B0A1C533-3661-44CE-9ADD-FD36E3E0B4E2}"/>
    <cellStyle name="Normal 96 4" xfId="15320" xr:uid="{BE3DBC8D-CF03-428A-A020-A146502E7BD4}"/>
    <cellStyle name="Normal 96 4 2" xfId="23091" xr:uid="{107D5470-32BD-4613-9146-393520D12576}"/>
    <cellStyle name="Normal 96 5" xfId="21152" xr:uid="{0BDE2B63-148A-4699-AB73-CF7CE1DB1DF8}"/>
    <cellStyle name="Normal 97" xfId="1016" xr:uid="{E2F64BBC-BF43-4F4D-83C8-3D4D7BEBB026}"/>
    <cellStyle name="Normal 97 2" xfId="6370" xr:uid="{8F26DABA-C1F8-45C1-B5A8-6CE3DDCC1D63}"/>
    <cellStyle name="Normal 97 2 2" xfId="15448" xr:uid="{65DAAACB-5418-4A93-B95C-22E39F8FC35B}"/>
    <cellStyle name="Normal 97 2 2 2" xfId="23211" xr:uid="{7EF71AEF-894E-4E4A-9D48-D82C76B6F156}"/>
    <cellStyle name="Normal 97 2 3" xfId="22680" xr:uid="{0A12AC2F-7955-4845-BACC-E7ABB0D6907B}"/>
    <cellStyle name="Normal 97 3" xfId="5554" xr:uid="{BEC54A0E-261B-47B2-AA9F-A2D17BF6236D}"/>
    <cellStyle name="Normal 97 3 2" xfId="22514" xr:uid="{398A6EF7-BE13-4959-A675-C6798BDB9965}"/>
    <cellStyle name="Normal 97 4" xfId="15321" xr:uid="{02C0BDC8-938D-4A0D-82F1-0FC38F85B7E5}"/>
    <cellStyle name="Normal 97 4 2" xfId="23092" xr:uid="{62B85B93-E512-4FD2-956F-C92AE6CC1886}"/>
    <cellStyle name="Normal 97 5" xfId="21155" xr:uid="{980850A5-953C-4D67-A99B-294D2CC795C5}"/>
    <cellStyle name="Normal 98" xfId="1027" xr:uid="{B4C6CF6D-6AF7-488D-A93D-9074246CDC8E}"/>
    <cellStyle name="Normal 98 2" xfId="6371" xr:uid="{720EE2D8-C989-459B-AF3D-3F267FF2EE61}"/>
    <cellStyle name="Normal 98 2 2" xfId="15449" xr:uid="{2A21AC92-869B-462F-A63E-11E8256EEE4D}"/>
    <cellStyle name="Normal 98 2 2 2" xfId="23212" xr:uid="{6EA38673-3F95-4D62-AA5F-3800D0913F3B}"/>
    <cellStyle name="Normal 98 2 3" xfId="22681" xr:uid="{98758F5B-1763-4126-BFC0-30778F55C724}"/>
    <cellStyle name="Normal 98 3" xfId="5555" xr:uid="{F776A64B-D04F-4D83-9A07-33A5BA3FEEA0}"/>
    <cellStyle name="Normal 98 3 2" xfId="22515" xr:uid="{37298655-7C8F-4331-9B86-73DA4A40243C}"/>
    <cellStyle name="Normal 98 4" xfId="15322" xr:uid="{9D6525A7-D271-4A47-A66E-6EF6F759F4D2}"/>
    <cellStyle name="Normal 98 4 2" xfId="23093" xr:uid="{5558AD9D-98B6-460F-8C2D-B94D5EF6F7FE}"/>
    <cellStyle name="Normal 98 5" xfId="21164" xr:uid="{DEA3562B-5ADB-44C2-AD00-D995BEDA5748}"/>
    <cellStyle name="Normal 99" xfId="979" xr:uid="{8313E07B-F6EC-4084-8920-12957B061BBA}"/>
    <cellStyle name="Normal 99 2" xfId="6372" xr:uid="{E1E25DE7-0B37-4377-B715-351A917556CE}"/>
    <cellStyle name="Normal 99 2 2" xfId="15450" xr:uid="{DA610B8E-9555-481D-A6F6-11A1DB593096}"/>
    <cellStyle name="Normal 99 2 2 2" xfId="23213" xr:uid="{E640A2E3-7B7B-476C-B015-AB10F18A3B14}"/>
    <cellStyle name="Normal 99 2 3" xfId="22682" xr:uid="{0374B5E0-670E-45EE-BA0A-CC87BA54110F}"/>
    <cellStyle name="Normal 99 3" xfId="5556" xr:uid="{4E8485C8-8A8A-4BD4-BCC2-4A6F4C591D50}"/>
    <cellStyle name="Normal 99 3 2" xfId="22516" xr:uid="{AB456F47-1CF9-4B31-B02C-C3FE89455D42}"/>
    <cellStyle name="Normal 99 4" xfId="15323" xr:uid="{9B458549-937E-4AD0-9533-C10E29B7E42F}"/>
    <cellStyle name="Normal 99 4 2" xfId="23094" xr:uid="{C29D2F88-8833-4621-A24C-0EB59F5D4BC3}"/>
    <cellStyle name="Normal 99 5" xfId="21121" xr:uid="{42671138-8C10-47AC-A93A-0D565120B99E}"/>
    <cellStyle name="Normal_BS&amp;PLT Q1'2006" xfId="1" xr:uid="{00000000-0005-0000-0000-000002000000}"/>
    <cellStyle name="NormalCurrency" xfId="11858" xr:uid="{F85687CF-7794-496A-843D-4C088EC3A2E8}"/>
    <cellStyle name="NormalGB" xfId="663" xr:uid="{07B30738-BD82-4653-96A8-202F8159A95F}"/>
    <cellStyle name="NormalGB 2" xfId="11859" xr:uid="{898262D7-D889-4D52-8F1E-422E0CFFEB6B}"/>
    <cellStyle name="NormalGB 3" xfId="11860" xr:uid="{70698948-1DD4-4C4E-9E12-F1D59E7BA82D}"/>
    <cellStyle name="Note 10" xfId="1440" xr:uid="{3E9D7899-7C54-40F7-B026-A08BC16588A4}"/>
    <cellStyle name="Note 10 2" xfId="11861" xr:uid="{B6CE18E9-C188-4B89-9B2F-F20B4958E4F0}"/>
    <cellStyle name="Note 10 2 2" xfId="11862" xr:uid="{6E84526E-AB2C-4ABD-BFBC-C4ABCA3BECDB}"/>
    <cellStyle name="Note 10 2 3" xfId="11863" xr:uid="{13E037A0-021D-4FF5-A5E4-9D7506EA2448}"/>
    <cellStyle name="Note 10 3" xfId="11864" xr:uid="{6AB5CBD0-5FE8-4D58-BF43-28FCD8AD8ABB}"/>
    <cellStyle name="Note 10 4" xfId="11865" xr:uid="{E8036E76-221F-46E7-A8A3-4BE823766165}"/>
    <cellStyle name="Note 10 5" xfId="11866" xr:uid="{9946A1F1-1C53-4C2C-91F9-404120B0881E}"/>
    <cellStyle name="Note 10 6" xfId="7271" xr:uid="{1885F7CE-EFC0-4FD9-B242-AF5E9D170341}"/>
    <cellStyle name="Note 10 7" xfId="21528" xr:uid="{C9E5B284-8E1A-44E5-8361-44AE9B481F93}"/>
    <cellStyle name="Note 11" xfId="1441" xr:uid="{04462371-9901-4263-9F48-2F268654B278}"/>
    <cellStyle name="Note 11 2" xfId="11867" xr:uid="{F969FEB9-32EA-412A-97E1-8B2EB871AED4}"/>
    <cellStyle name="Note 11 2 2" xfId="11868" xr:uid="{C0AC59B4-3661-4137-B505-F0E799A47A25}"/>
    <cellStyle name="Note 11 2 3" xfId="11869" xr:uid="{59181489-1C04-4649-AD85-42447096AF76}"/>
    <cellStyle name="Note 11 3" xfId="11870" xr:uid="{CD12166A-1FCC-4261-A287-CD8B57137F8F}"/>
    <cellStyle name="Note 11 4" xfId="11871" xr:uid="{03783D23-44E1-4943-B8E1-282971017DBE}"/>
    <cellStyle name="Note 11 5" xfId="11872" xr:uid="{594AAA1E-CBF0-423B-88CC-62D36E5A12AE}"/>
    <cellStyle name="Note 11 6" xfId="7272" xr:uid="{0F6DC5C7-0264-4390-94D3-908095F088D2}"/>
    <cellStyle name="Note 11 7" xfId="21529" xr:uid="{4DCE1398-3C62-4AA1-9F45-0D95E5408E11}"/>
    <cellStyle name="Note 12" xfId="1442" xr:uid="{F53682BF-70A4-469B-ADBE-A3E48695D968}"/>
    <cellStyle name="Note 12 2" xfId="11873" xr:uid="{777389B2-E0E9-413E-A7E5-40E0D8F4E239}"/>
    <cellStyle name="Note 12 2 2" xfId="11874" xr:uid="{EFA4C993-A56C-4DFB-8160-E60AA866270A}"/>
    <cellStyle name="Note 12 2 3" xfId="11875" xr:uid="{364DE969-6221-4AD5-A4AB-4CDCD2EAE197}"/>
    <cellStyle name="Note 12 3" xfId="11876" xr:uid="{2D56ACB2-0A0D-4A48-992F-351DCEB9E1FC}"/>
    <cellStyle name="Note 12 4" xfId="11877" xr:uid="{5DE52666-5A50-40F8-ADCE-A9C470BD4927}"/>
    <cellStyle name="Note 12 5" xfId="11878" xr:uid="{8D449295-7C8D-40AE-AF6E-B1E3BF71C036}"/>
    <cellStyle name="Note 12 6" xfId="7273" xr:uid="{B940A528-6372-479A-8653-253E097E209E}"/>
    <cellStyle name="Note 12 7" xfId="21530" xr:uid="{B6771ED7-E5E3-4A87-8317-5FFF454CF057}"/>
    <cellStyle name="Note 13" xfId="1443" xr:uid="{DA0C3C0E-6D17-4AAF-992B-DDDFFAE0A995}"/>
    <cellStyle name="Note 13 2" xfId="11879" xr:uid="{D58B0704-0AEB-48F0-B488-D77407E2CC87}"/>
    <cellStyle name="Note 13 2 2" xfId="11880" xr:uid="{0E240A63-64E7-4954-B912-7B0767ABE061}"/>
    <cellStyle name="Note 13 2 3" xfId="11881" xr:uid="{BC1B494A-71B3-420C-8907-603CFE91E7E9}"/>
    <cellStyle name="Note 13 3" xfId="11882" xr:uid="{8708F8E1-D8A3-41AD-A4FA-EEE2ABA2FFC0}"/>
    <cellStyle name="Note 13 4" xfId="11883" xr:uid="{DDE64924-7EDF-4338-A7AC-7E148C379586}"/>
    <cellStyle name="Note 13 5" xfId="11884" xr:uid="{6C6FB2D7-405E-4A78-9412-85B41563D13C}"/>
    <cellStyle name="Note 13 6" xfId="7274" xr:uid="{BA6676EC-3F9B-464A-BE29-466C41A61218}"/>
    <cellStyle name="Note 13 7" xfId="21531" xr:uid="{46C50020-D191-4C9C-9BE7-52108B475E87}"/>
    <cellStyle name="Note 14" xfId="1444" xr:uid="{15FC725E-5098-4053-939C-BE25DC51E8DF}"/>
    <cellStyle name="Note 14 2" xfId="11885" xr:uid="{8A78752D-2F54-4534-A4F5-D7F62104920E}"/>
    <cellStyle name="Note 14 2 2" xfId="11886" xr:uid="{12B4F5FE-DFA7-4D28-9690-85AC219AABEA}"/>
    <cellStyle name="Note 14 2 3" xfId="11887" xr:uid="{28AFCC3A-7DF0-43E6-9D89-05BA3DCC5297}"/>
    <cellStyle name="Note 14 3" xfId="11888" xr:uid="{5482F9AC-AEBB-4289-8465-05CF0408A3A1}"/>
    <cellStyle name="Note 14 4" xfId="11889" xr:uid="{D94C4311-1EC4-40A8-94EF-F080D412DC86}"/>
    <cellStyle name="Note 14 5" xfId="11890" xr:uid="{187E74A6-4C9A-48D9-8B2A-5B2F4A1C6D33}"/>
    <cellStyle name="Note 14 6" xfId="7275" xr:uid="{C40B99E0-C3B0-4447-8245-D67EB381179E}"/>
    <cellStyle name="Note 14 7" xfId="21532" xr:uid="{1050A882-689D-4546-BEF3-BE8A61E42F42}"/>
    <cellStyle name="Note 15" xfId="1445" xr:uid="{CA2292FA-F882-4C6E-A880-5CD204EACA16}"/>
    <cellStyle name="Note 15 2" xfId="11891" xr:uid="{7C8A91DE-4C44-4E2D-8C1A-97BB9B4B1A23}"/>
    <cellStyle name="Note 15 2 2" xfId="11892" xr:uid="{86A1B50C-FDAF-4EAC-ACC8-3EA28A892A6A}"/>
    <cellStyle name="Note 15 2 3" xfId="11893" xr:uid="{356D2BD2-6669-4FDB-A6C7-7C894E45940C}"/>
    <cellStyle name="Note 15 3" xfId="11894" xr:uid="{DCBBCCC2-77CF-4875-9091-5B9489729137}"/>
    <cellStyle name="Note 15 4" xfId="11895" xr:uid="{4C72742D-3973-41B2-B1D1-F8835D80B128}"/>
    <cellStyle name="Note 15 5" xfId="11896" xr:uid="{5F330395-4B53-4E88-A594-8E2ED44440C4}"/>
    <cellStyle name="Note 15 6" xfId="7276" xr:uid="{610F5020-7D69-44EE-8677-6CDBB32D328B}"/>
    <cellStyle name="Note 15 7" xfId="21533" xr:uid="{48A79642-ADD1-40D3-91E3-35DFAEB11773}"/>
    <cellStyle name="Note 16" xfId="1446" xr:uid="{A9B95E1A-C30A-407F-9E9A-EBE7D69CA0D8}"/>
    <cellStyle name="Note 16 2" xfId="11897" xr:uid="{A410A69B-6611-4FDE-B41C-60C1870E9343}"/>
    <cellStyle name="Note 16 2 2" xfId="11898" xr:uid="{BF700059-2FB1-421C-8F1C-E1114D21443B}"/>
    <cellStyle name="Note 16 2 3" xfId="11899" xr:uid="{999E7C5D-1CDF-4945-8B60-13FD3B82CC0A}"/>
    <cellStyle name="Note 16 3" xfId="11900" xr:uid="{5C921709-5F81-4428-802B-E604411AF0DE}"/>
    <cellStyle name="Note 16 4" xfId="11901" xr:uid="{4DA76135-CC71-473D-9186-892C83B6FFF8}"/>
    <cellStyle name="Note 16 5" xfId="11902" xr:uid="{0C7B8268-8543-4C4F-9536-FC9FBD86A7C7}"/>
    <cellStyle name="Note 16 6" xfId="7277" xr:uid="{8EA15A38-6A1D-4CCF-9383-9DEDC5257AE5}"/>
    <cellStyle name="Note 16 7" xfId="21534" xr:uid="{986C3CA3-92B6-4FEC-A226-57108DB2F5FA}"/>
    <cellStyle name="Note 17" xfId="1447" xr:uid="{83CE75C9-BBD6-4511-AD1E-1B96171B9291}"/>
    <cellStyle name="Note 17 2" xfId="11903" xr:uid="{099B5354-715D-4AC8-9B63-E38648AAA0A9}"/>
    <cellStyle name="Note 17 2 2" xfId="11904" xr:uid="{6979E5FA-6739-4B4A-9082-5C9D4DBE8A48}"/>
    <cellStyle name="Note 17 2 3" xfId="11905" xr:uid="{2E58CABF-AA76-474E-A18B-AC5D0B1C9736}"/>
    <cellStyle name="Note 17 3" xfId="11906" xr:uid="{E3E0DF0A-0C18-4CF0-9826-706A37983BFB}"/>
    <cellStyle name="Note 17 4" xfId="11907" xr:uid="{EC4C1027-4033-460D-88D4-55B48D231135}"/>
    <cellStyle name="Note 17 5" xfId="11908" xr:uid="{A8F7B325-FAF4-44AC-970F-F86A17965453}"/>
    <cellStyle name="Note 17 6" xfId="7278" xr:uid="{47E98E74-89AA-4FEB-B432-F4694A54E338}"/>
    <cellStyle name="Note 17 7" xfId="21535" xr:uid="{7EE56B08-F37D-436D-BE29-D4C99DFED25D}"/>
    <cellStyle name="Note 18" xfId="1448" xr:uid="{5C43032F-44C8-4BDF-8E00-5F690E75AF90}"/>
    <cellStyle name="Note 18 2" xfId="11909" xr:uid="{0870FF5A-7B5F-4870-9AFD-F3D0FAD0F147}"/>
    <cellStyle name="Note 18 2 2" xfId="11910" xr:uid="{04459CCD-88A8-4E3F-A495-B2A513399265}"/>
    <cellStyle name="Note 18 2 3" xfId="11911" xr:uid="{9BF65D44-C94C-4508-BD85-F914938BBBEF}"/>
    <cellStyle name="Note 18 3" xfId="11912" xr:uid="{F43C4462-7EEE-431A-9295-2AB0201E765E}"/>
    <cellStyle name="Note 18 4" xfId="11913" xr:uid="{BC3D6594-B49A-41D9-AFF5-6DFE0F24FD9A}"/>
    <cellStyle name="Note 18 5" xfId="11914" xr:uid="{AD83E8D7-4E6E-4A51-8DC1-68901AD954CD}"/>
    <cellStyle name="Note 18 6" xfId="7279" xr:uid="{01425AD5-5CB6-4827-8790-AED3FD4068B9}"/>
    <cellStyle name="Note 18 7" xfId="21536" xr:uid="{BC528043-EE68-4DF7-B3B8-5B0E7545126F}"/>
    <cellStyle name="Note 19" xfId="1449" xr:uid="{9B458496-E8B3-4803-9BCF-D1D97F1BC90D}"/>
    <cellStyle name="Note 19 2" xfId="11915" xr:uid="{35139BDC-BCA2-418C-943D-EFBA4957F93F}"/>
    <cellStyle name="Note 19 2 2" xfId="11916" xr:uid="{375F7C85-AFC7-4E4B-877D-E773034D3FB0}"/>
    <cellStyle name="Note 19 2 3" xfId="11917" xr:uid="{B04B0BB7-4A55-4037-ADFE-4C7291C75644}"/>
    <cellStyle name="Note 19 3" xfId="11918" xr:uid="{6ADF90B4-EAF9-4F1C-8CFE-09335673DD2C}"/>
    <cellStyle name="Note 19 4" xfId="11919" xr:uid="{4A47C1B8-E060-45B2-B0E4-63688F8D3CB8}"/>
    <cellStyle name="Note 19 5" xfId="11920" xr:uid="{877F6F54-FD5A-4BC1-A8AF-513EFC524A83}"/>
    <cellStyle name="Note 19 6" xfId="7280" xr:uid="{A5289C7F-7C04-4255-AE93-2247AA0D57BD}"/>
    <cellStyle name="Note 19 7" xfId="21537" xr:uid="{567488E0-2270-4D1C-BD6C-A2239522F805}"/>
    <cellStyle name="Note 2" xfId="664" xr:uid="{E84CA9D8-592A-4AC5-985E-BF48C5630A0A}"/>
    <cellStyle name="Note 2 10" xfId="11921" xr:uid="{805393BD-E9BF-4E8F-878C-8597242838FE}"/>
    <cellStyle name="Note 2 10 2" xfId="11922" xr:uid="{2AD930A1-4B58-4B5C-A24F-FD968AB0A50A}"/>
    <cellStyle name="Note 2 10 2 2" xfId="13592" xr:uid="{708DE4BC-27F6-4518-86F4-E0E56426FC44}"/>
    <cellStyle name="Note 2 10 3" xfId="13591" xr:uid="{D387EF32-D7B5-4A4E-9462-481241EE4374}"/>
    <cellStyle name="Note 2 11" xfId="11923" xr:uid="{01404ECB-ABBE-4E02-B59E-A969053B1B2A}"/>
    <cellStyle name="Note 2 11 2" xfId="11924" xr:uid="{9936BCB9-7E3D-44C4-9137-7247D2745855}"/>
    <cellStyle name="Note 2 11 2 2" xfId="13594" xr:uid="{A1676286-2E11-4BB5-9E9C-DDAA820545FA}"/>
    <cellStyle name="Note 2 11 3" xfId="13593" xr:uid="{C560719F-B323-4393-B3AE-C098FE82078E}"/>
    <cellStyle name="Note 2 12" xfId="11925" xr:uid="{DA082024-0EA4-4433-B49C-35040FCB9628}"/>
    <cellStyle name="Note 2 12 2" xfId="11926" xr:uid="{11D09675-3EA2-495D-8B72-92B917BF928A}"/>
    <cellStyle name="Note 2 13" xfId="11927" xr:uid="{3FFDC71F-1280-47D9-B0F4-A8FE143711D6}"/>
    <cellStyle name="Note 2 14" xfId="11928" xr:uid="{2B486887-9125-4DCF-A5C2-AB9851ECC145}"/>
    <cellStyle name="Note 2 15" xfId="11929" xr:uid="{17D60576-6458-4FE8-A35F-577111DF8090}"/>
    <cellStyle name="Note 2 16" xfId="5557" xr:uid="{CC092C4D-C1CD-4235-B247-3DC8D7EB2F24}"/>
    <cellStyle name="Note 2 16 2" xfId="13842" xr:uid="{35C9DE7B-6F77-46EA-80AC-7B71870DE46D}"/>
    <cellStyle name="Note 2 17" xfId="13453" xr:uid="{C2EB2E20-21B8-4BC2-83B6-BA86F3A7B641}"/>
    <cellStyle name="Note 2 2" xfId="665" xr:uid="{38DF1460-8217-4700-A57D-6E9D3B5A259A}"/>
    <cellStyle name="Note 2 2 10" xfId="11930" xr:uid="{CA9B8D12-EB0B-4D48-B489-DEA48622E74E}"/>
    <cellStyle name="Note 2 2 10 2" xfId="11931" xr:uid="{F07DC766-DB97-43D7-A477-DA9FD92F8AA7}"/>
    <cellStyle name="Note 2 2 10 2 2" xfId="13596" xr:uid="{F8D3E992-6FBF-4D13-99F9-7EA771C8DF23}"/>
    <cellStyle name="Note 2 2 10 3" xfId="13595" xr:uid="{37F62AB3-4994-483D-84E4-4B8547373AF7}"/>
    <cellStyle name="Note 2 2 11" xfId="11932" xr:uid="{AFC40DF1-A485-4385-877A-DBF90EBF4586}"/>
    <cellStyle name="Note 2 2 11 2" xfId="11933" xr:uid="{5F65F459-D5CC-4195-9CEC-0C56C06B9C85}"/>
    <cellStyle name="Note 2 2 11 2 2" xfId="13598" xr:uid="{70BA9CA0-DCB8-438F-AE43-40251AD4AC9B}"/>
    <cellStyle name="Note 2 2 11 3" xfId="13597" xr:uid="{CD67591E-06A8-4DBC-A4B9-47C56013D16B}"/>
    <cellStyle name="Note 2 2 12" xfId="11934" xr:uid="{D7CE763D-FE46-44C3-A2CB-3D50DF0FEE97}"/>
    <cellStyle name="Note 2 2 12 2" xfId="13599" xr:uid="{B4BE6F46-F7E7-4F62-B8FA-0BB30E2F7DB6}"/>
    <cellStyle name="Note 2 2 13" xfId="11935" xr:uid="{0565A1B0-2B56-40DF-B19E-1A291A757553}"/>
    <cellStyle name="Note 2 2 13 2" xfId="13600" xr:uid="{63122162-D4AC-41C7-AF68-258EAA67B7A3}"/>
    <cellStyle name="Note 2 2 14" xfId="13497" xr:uid="{34E9DF92-A928-4C33-B0D8-56CA7AF16AE3}"/>
    <cellStyle name="Note 2 2 2" xfId="11936" xr:uid="{58A1DE97-3A05-47A6-8411-215FD7D49213}"/>
    <cellStyle name="Note 2 2 2 2" xfId="11937" xr:uid="{733FA34F-A739-478D-BFDA-D16D26825D49}"/>
    <cellStyle name="Note 2 2 2 3" xfId="11938" xr:uid="{D39D2DE1-5784-4729-A846-E3F85665B3AE}"/>
    <cellStyle name="Note 2 2 2 3 2" xfId="13602" xr:uid="{479876E5-29C5-48EB-824E-DF5150DD34A1}"/>
    <cellStyle name="Note 2 2 2 4" xfId="11939" xr:uid="{90B70145-95A1-4714-8566-CCD7C281E41E}"/>
    <cellStyle name="Note 2 2 2 4 2" xfId="13603" xr:uid="{BCF8B0AC-60EB-4BA9-BA5A-DB8089314D22}"/>
    <cellStyle name="Note 2 2 2 5" xfId="13601" xr:uid="{30BA4F96-611F-420B-ADC5-E1356EDE7EF7}"/>
    <cellStyle name="Note 2 2 3" xfId="11940" xr:uid="{F1D94B1C-E593-4154-84CD-81973FF5EA42}"/>
    <cellStyle name="Note 2 2 3 2" xfId="11941" xr:uid="{1E57827F-3586-4A9B-AAA7-BDA15FE355BA}"/>
    <cellStyle name="Note 2 2 3 2 2" xfId="13605" xr:uid="{AC127C12-F6FA-4F1B-BB4D-197534FC3B27}"/>
    <cellStyle name="Note 2 2 3 3" xfId="13604" xr:uid="{F1E63EB5-76C1-4C4D-B189-8AE6BAE94AA7}"/>
    <cellStyle name="Note 2 2 4" xfId="11942" xr:uid="{B6009DCA-E2EF-40CD-873D-4296CB2319DB}"/>
    <cellStyle name="Note 2 2 4 2" xfId="11943" xr:uid="{903AA2AF-4BBD-443F-8DC0-941BA824B5AB}"/>
    <cellStyle name="Note 2 2 4 2 2" xfId="13607" xr:uid="{77742B94-E683-4EBB-8AA6-295FB358B45E}"/>
    <cellStyle name="Note 2 2 4 3" xfId="13606" xr:uid="{B192A523-5935-4B2A-87EE-B1E72EA515B4}"/>
    <cellStyle name="Note 2 2 5" xfId="11944" xr:uid="{24A34F27-95FD-44C3-9BBD-7C3E2670A240}"/>
    <cellStyle name="Note 2 2 5 2" xfId="11945" xr:uid="{824A7E14-4901-432A-9DA9-A2F8DAB306BA}"/>
    <cellStyle name="Note 2 2 5 2 2" xfId="13609" xr:uid="{1DB7C0DF-0650-4F1E-9636-D98A74B015B0}"/>
    <cellStyle name="Note 2 2 5 3" xfId="13608" xr:uid="{E7ABC93B-7DC6-43C7-B18C-F7CB9214E27A}"/>
    <cellStyle name="Note 2 2 6" xfId="11946" xr:uid="{EF967844-434F-4305-BCB1-2A508D128FB5}"/>
    <cellStyle name="Note 2 2 6 2" xfId="11947" xr:uid="{1F322F89-0279-4CBF-A9E7-69F1A20C447B}"/>
    <cellStyle name="Note 2 2 6 2 2" xfId="13611" xr:uid="{3C189B3E-A2A3-4B14-8521-4069B3DEFC21}"/>
    <cellStyle name="Note 2 2 6 3" xfId="13610" xr:uid="{99C0140F-2AC3-4E36-9C37-F716E8941590}"/>
    <cellStyle name="Note 2 2 7" xfId="11948" xr:uid="{29EA75D6-1B7F-45A8-A8FE-38723C40672D}"/>
    <cellStyle name="Note 2 2 7 2" xfId="11949" xr:uid="{A6D09D3E-B624-4E3A-A530-C29335500345}"/>
    <cellStyle name="Note 2 2 7 2 2" xfId="13613" xr:uid="{62DCD4C8-BDC8-49A7-9025-21DB0B768860}"/>
    <cellStyle name="Note 2 2 7 3" xfId="13612" xr:uid="{08CDFB6A-3A63-4D59-B1EA-93FA8663623D}"/>
    <cellStyle name="Note 2 2 8" xfId="11950" xr:uid="{131629C4-41C2-4DC4-B6AA-DC27DE2C5114}"/>
    <cellStyle name="Note 2 2 8 2" xfId="11951" xr:uid="{CF2F51DE-7921-4224-8840-274CC2482A67}"/>
    <cellStyle name="Note 2 2 8 2 2" xfId="13615" xr:uid="{19B008F3-6E4E-4D6D-A510-690CF35CE59B}"/>
    <cellStyle name="Note 2 2 8 3" xfId="13614" xr:uid="{420BB6C9-33DA-40E0-852D-113034000842}"/>
    <cellStyle name="Note 2 2 9" xfId="11952" xr:uid="{A4E82D26-3988-4972-A830-745C28B0039C}"/>
    <cellStyle name="Note 2 2 9 2" xfId="11953" xr:uid="{53444F32-D292-42A3-B47E-1077E601330F}"/>
    <cellStyle name="Note 2 2 9 2 2" xfId="13617" xr:uid="{A07D3967-4C95-4B16-9B9D-03B587BC691D}"/>
    <cellStyle name="Note 2 2 9 3" xfId="13616" xr:uid="{9882A0EF-1554-4A6A-80F3-A65300219E5C}"/>
    <cellStyle name="Note 2 3" xfId="666" xr:uid="{29B45A32-8C7A-404A-A1F9-BD095AB48F55}"/>
    <cellStyle name="Note 2 3 2" xfId="11954" xr:uid="{D3AAC799-B861-494C-BCE7-3D75DD30C745}"/>
    <cellStyle name="Note 2 3 2 2" xfId="11955" xr:uid="{A6EF92C3-71EF-45A9-943B-C36410063F51}"/>
    <cellStyle name="Note 2 3 2 2 2" xfId="13619" xr:uid="{F4B7D5DE-25C6-4599-A961-0455EFABFF06}"/>
    <cellStyle name="Note 2 3 2 3" xfId="11956" xr:uid="{4EC99DE3-A475-4F64-8BF5-07CBD21312FE}"/>
    <cellStyle name="Note 2 3 2 3 2" xfId="13620" xr:uid="{87AC75A8-4A5D-42CC-8616-4755243C7661}"/>
    <cellStyle name="Note 2 3 2 4" xfId="13618" xr:uid="{E91A4300-0498-4A24-90E2-DB9562E24829}"/>
    <cellStyle name="Note 2 3 3" xfId="11957" xr:uid="{7725C655-D407-4228-A384-8EBED213AB9F}"/>
    <cellStyle name="Note 2 3 3 2" xfId="13621" xr:uid="{1A4C5E71-E923-41C3-BDF9-52B54CDF61F4}"/>
    <cellStyle name="Note 2 3 4" xfId="11958" xr:uid="{6A85B5F9-98BE-41C7-8DFA-451E7B3B7A3A}"/>
    <cellStyle name="Note 2 3 4 2" xfId="13622" xr:uid="{7932FC93-FAF9-47FD-BEAF-A9BE43F2681C}"/>
    <cellStyle name="Note 2 3 5" xfId="13498" xr:uid="{624C0CE3-057E-4121-AC39-1B70EE6387B3}"/>
    <cellStyle name="Note 2 4" xfId="667" xr:uid="{810636F7-E0D0-420D-B8D1-9334115DE971}"/>
    <cellStyle name="Note 2 4 2" xfId="11959" xr:uid="{E59778AE-483B-4148-8EF6-7537BBF1D5AC}"/>
    <cellStyle name="Note 2 4 2 2" xfId="11960" xr:uid="{073DC9CC-5ADA-41C1-9F52-C3B1555628BB}"/>
    <cellStyle name="Note 2 4 2 2 2" xfId="13624" xr:uid="{18872AB5-8B06-429C-B96C-FE7F57A53D4F}"/>
    <cellStyle name="Note 2 4 2 3" xfId="11961" xr:uid="{CD69CC71-5D7E-45F3-B8E4-B80DF85F8D80}"/>
    <cellStyle name="Note 2 4 2 3 2" xfId="13625" xr:uid="{E458DC86-3015-4849-B466-D0D876DA91D0}"/>
    <cellStyle name="Note 2 4 2 4" xfId="13623" xr:uid="{259F17E5-DB74-41D4-93E1-69777A3C25FA}"/>
    <cellStyle name="Note 2 4 3" xfId="11962" xr:uid="{93A43B9D-18C4-49A6-97BF-F5DB1BF9DBC3}"/>
    <cellStyle name="Note 2 4 3 2" xfId="13626" xr:uid="{A13FFD3F-439A-46F1-A87C-4F0E7F734662}"/>
    <cellStyle name="Note 2 4 4" xfId="11963" xr:uid="{1520A9FA-B44F-45D9-82FF-E034BF909F06}"/>
    <cellStyle name="Note 2 4 4 2" xfId="13627" xr:uid="{940DEB17-0316-42FA-ACF1-8448511E3261}"/>
    <cellStyle name="Note 2 4 5" xfId="13499" xr:uid="{E34D97A1-7608-4558-9D1C-34E27FC031BB}"/>
    <cellStyle name="Note 2 5" xfId="6559" xr:uid="{9BEE1BCC-335B-462B-B41D-E842D3F4663E}"/>
    <cellStyle name="Note 2 5 2" xfId="11964" xr:uid="{3698282D-FAE8-4C62-839F-DE58AD6DC4AB}"/>
    <cellStyle name="Note 2 5 2 2" xfId="13628" xr:uid="{55AAB275-26BD-4764-B881-62D75BA3677A}"/>
    <cellStyle name="Note 2 5 3" xfId="11965" xr:uid="{6C746A12-C188-4A00-86F4-1E0F5D8E0A3E}"/>
    <cellStyle name="Note 2 5 3 2" xfId="13629" xr:uid="{BB98E34F-8342-4B2F-AF89-1E58A65F8470}"/>
    <cellStyle name="Note 2 5 4" xfId="13523" xr:uid="{900641BD-4B6B-4C5A-92BE-9F2F6D721528}"/>
    <cellStyle name="Note 2 6" xfId="11966" xr:uid="{527F2BF9-5EBC-4FE3-9337-22498E805DF3}"/>
    <cellStyle name="Note 2 6 2" xfId="11967" xr:uid="{61272534-4CE5-43AF-A85E-D9B40C5BC5B4}"/>
    <cellStyle name="Note 2 6 2 2" xfId="13631" xr:uid="{712CB317-2BBB-4A25-91A6-2A274D63F0BD}"/>
    <cellStyle name="Note 2 6 3" xfId="13630" xr:uid="{10CB5910-6059-4CED-9842-63E251D0A639}"/>
    <cellStyle name="Note 2 7" xfId="11968" xr:uid="{2D55F66F-0ABD-42F9-BDD3-72F5BE73363D}"/>
    <cellStyle name="Note 2 7 2" xfId="11969" xr:uid="{EF76461E-1AD3-4622-98B4-AAA050382F37}"/>
    <cellStyle name="Note 2 7 2 2" xfId="13633" xr:uid="{D9A61673-ADFA-46AB-926D-A617FBDA99C6}"/>
    <cellStyle name="Note 2 7 3" xfId="13632" xr:uid="{16967420-4767-4BAD-9227-432470819B2D}"/>
    <cellStyle name="Note 2 8" xfId="11970" xr:uid="{56D1B6FB-3E60-4D9A-B2DC-0AF0F1A741D3}"/>
    <cellStyle name="Note 2 8 2" xfId="11971" xr:uid="{4FC17E1E-5AFF-46B9-9FB8-4AC7E2EFEDD3}"/>
    <cellStyle name="Note 2 8 2 2" xfId="13635" xr:uid="{4E6D80B0-7025-4FF2-BA87-B937EEAC9A78}"/>
    <cellStyle name="Note 2 8 3" xfId="13634" xr:uid="{98A998AC-2A65-4CCF-A25A-ECCE9F2F0C38}"/>
    <cellStyle name="Note 2 9" xfId="11972" xr:uid="{14413BFF-4204-4351-B7B1-A58AD17340F8}"/>
    <cellStyle name="Note 2 9 2" xfId="11973" xr:uid="{B4069A9F-946A-4F67-9776-09E7BE91EE02}"/>
    <cellStyle name="Note 2 9 2 2" xfId="13637" xr:uid="{6DAFE04E-E41C-42BD-94A7-C5431A51AD88}"/>
    <cellStyle name="Note 2 9 3" xfId="13636" xr:uid="{21464418-2981-4601-BAE5-9D72D2996EBB}"/>
    <cellStyle name="Note 20" xfId="1450" xr:uid="{CDD452F2-249B-4287-8D65-E905FF8A7B12}"/>
    <cellStyle name="Note 20 2" xfId="11974" xr:uid="{3480F681-C5AE-4015-836E-B02AEC7A61CD}"/>
    <cellStyle name="Note 20 2 2" xfId="11975" xr:uid="{17691DC7-7E1A-42B8-8811-FB0BE3E73003}"/>
    <cellStyle name="Note 20 2 3" xfId="11976" xr:uid="{E4665D2A-3E35-4166-BB1D-E063C7948CB4}"/>
    <cellStyle name="Note 20 3" xfId="11977" xr:uid="{90B1028B-BEAE-4C36-864E-EA63CA59126A}"/>
    <cellStyle name="Note 20 4" xfId="11978" xr:uid="{00C254F2-343C-4DD1-8633-9F8246555F4D}"/>
    <cellStyle name="Note 20 5" xfId="11979" xr:uid="{B786B169-524E-4539-B98F-B1ED21B1D064}"/>
    <cellStyle name="Note 20 6" xfId="7281" xr:uid="{908F8450-251E-4AF6-8BB7-EA572B3DF5D9}"/>
    <cellStyle name="Note 20 7" xfId="21538" xr:uid="{B4617879-CD95-447A-9661-936D9A2DBD31}"/>
    <cellStyle name="Note 21" xfId="1451" xr:uid="{4D36536F-BFDF-4615-8868-7069A4A649C0}"/>
    <cellStyle name="Note 21 2" xfId="11980" xr:uid="{E8189A4B-517C-4534-8CD9-9D4EA640F2C3}"/>
    <cellStyle name="Note 21 2 2" xfId="11981" xr:uid="{FA751FBA-9924-4B7B-AD2F-C0BDCDA11018}"/>
    <cellStyle name="Note 21 2 3" xfId="11982" xr:uid="{562ED628-F746-4C7E-B057-CB166BC5EF41}"/>
    <cellStyle name="Note 21 3" xfId="11983" xr:uid="{E1B7B379-22C3-4F1B-9EEE-B70BD83AC256}"/>
    <cellStyle name="Note 21 4" xfId="11984" xr:uid="{3B0B44AD-637B-4EBE-A329-E117FDD5A522}"/>
    <cellStyle name="Note 21 5" xfId="11985" xr:uid="{47CFCAF3-6D33-435E-9A08-7F2D5CC3DE34}"/>
    <cellStyle name="Note 21 6" xfId="7282" xr:uid="{3617E725-AD1E-4E3A-A251-851E02842D9C}"/>
    <cellStyle name="Note 21 7" xfId="21539" xr:uid="{4E749600-EE89-4136-AD9C-EF4541897B1D}"/>
    <cellStyle name="Note 22" xfId="1452" xr:uid="{1AC72BFE-D76E-484B-8064-ACBBB9693D0A}"/>
    <cellStyle name="Note 22 2" xfId="11986" xr:uid="{1AA63499-CF6F-40F1-ABC2-8B463B18D5C0}"/>
    <cellStyle name="Note 22 2 2" xfId="11987" xr:uid="{95A9A29C-0EBC-47E5-B25E-412F9097ECB9}"/>
    <cellStyle name="Note 22 2 3" xfId="11988" xr:uid="{81C22CFA-E510-42FD-B592-4E35A6D13814}"/>
    <cellStyle name="Note 22 3" xfId="11989" xr:uid="{D51671D4-55C5-4026-80DD-B1A0F330B68A}"/>
    <cellStyle name="Note 22 4" xfId="11990" xr:uid="{89F95B52-5CA5-472B-BA35-C2CE8926643C}"/>
    <cellStyle name="Note 22 5" xfId="11991" xr:uid="{C121271D-C8C8-4657-B858-F0EDBCA580C2}"/>
    <cellStyle name="Note 22 6" xfId="7283" xr:uid="{56095EB7-72DF-44CA-B5C9-8DEC005E3986}"/>
    <cellStyle name="Note 22 7" xfId="21540" xr:uid="{FC9A3D1E-8275-4FDF-8CB5-B4038A7FC623}"/>
    <cellStyle name="Note 23" xfId="1453" xr:uid="{F9738B81-BF9F-4D1F-B5F7-9C2AF7898F02}"/>
    <cellStyle name="Note 23 2" xfId="11992" xr:uid="{582B50E3-DB0A-4A32-B8EC-743A265E37FA}"/>
    <cellStyle name="Note 23 2 2" xfId="11993" xr:uid="{B06B56A3-43DD-474A-A3E5-3FAA91CE8D01}"/>
    <cellStyle name="Note 23 2 3" xfId="11994" xr:uid="{4440BAE6-866C-4BC8-A5BB-2DEA859C9C52}"/>
    <cellStyle name="Note 23 3" xfId="11995" xr:uid="{CCF79A36-3BC0-417A-84B1-D1A26C122137}"/>
    <cellStyle name="Note 23 4" xfId="11996" xr:uid="{2E52A52A-67B0-4CAA-99CE-6ED799B13951}"/>
    <cellStyle name="Note 23 5" xfId="11997" xr:uid="{4134FA91-F627-409C-8173-3398E84D83AC}"/>
    <cellStyle name="Note 23 6" xfId="7284" xr:uid="{3AE5026D-4EFC-491A-B2D7-3ED89D0499B0}"/>
    <cellStyle name="Note 23 7" xfId="21541" xr:uid="{C823120C-A547-4FFC-8768-8B2CD7430233}"/>
    <cellStyle name="Note 24" xfId="1454" xr:uid="{255711E3-9832-4E02-B457-9F6CABF341B7}"/>
    <cellStyle name="Note 24 2" xfId="11998" xr:uid="{93F94BFB-853D-4200-8EE9-47CB39A5AF06}"/>
    <cellStyle name="Note 24 2 2" xfId="11999" xr:uid="{092FC157-CE39-478A-AF15-E71971380ED5}"/>
    <cellStyle name="Note 24 2 3" xfId="12000" xr:uid="{8F08D565-1F6B-475D-9A6B-087535B81A9E}"/>
    <cellStyle name="Note 24 3" xfId="12001" xr:uid="{3ECBE15A-E504-4E9E-A27A-5CF695E41B49}"/>
    <cellStyle name="Note 24 4" xfId="12002" xr:uid="{5CDE9256-100D-4FFD-80D4-57155BBA1A69}"/>
    <cellStyle name="Note 24 5" xfId="12003" xr:uid="{E5429A8E-311B-44F7-8A11-295095B5FF57}"/>
    <cellStyle name="Note 24 6" xfId="7285" xr:uid="{8459821B-398D-426F-BAE0-3B56553BABF4}"/>
    <cellStyle name="Note 24 7" xfId="21542" xr:uid="{36EE4533-8A41-4A7D-9009-DDAE2020987F}"/>
    <cellStyle name="Note 25" xfId="1455" xr:uid="{49C604CB-3E3D-4CA6-AB7F-1DA4D15A4E4A}"/>
    <cellStyle name="Note 25 2" xfId="12004" xr:uid="{B0800DE7-AE9B-47D1-93D9-7E49164A3642}"/>
    <cellStyle name="Note 25 2 2" xfId="12005" xr:uid="{F3BDD5E2-0FDE-4AC9-AAE2-61EEBEEC7F17}"/>
    <cellStyle name="Note 25 2 3" xfId="12006" xr:uid="{5D6CBC1A-D63C-4A7D-95B2-AE1015563103}"/>
    <cellStyle name="Note 25 3" xfId="12007" xr:uid="{A1089390-483F-4163-A1A2-3716A51CDDBE}"/>
    <cellStyle name="Note 25 4" xfId="12008" xr:uid="{DD5F471D-40F5-4B06-AC4E-5B51528B825C}"/>
    <cellStyle name="Note 25 5" xfId="12009" xr:uid="{838FFCBF-EA0A-4DCB-A047-C01540B9A6BB}"/>
    <cellStyle name="Note 25 6" xfId="7286" xr:uid="{02F36BF9-10D0-43EF-9A09-AB6BE86539A1}"/>
    <cellStyle name="Note 25 7" xfId="21543" xr:uid="{C6180830-7D9E-4DC0-9C5D-450A3F9F2BB9}"/>
    <cellStyle name="Note 26" xfId="1456" xr:uid="{0E33A5C3-1074-401C-A73C-ECAFCB760DFF}"/>
    <cellStyle name="Note 26 2" xfId="12010" xr:uid="{3C9A1978-0071-480A-9522-ED5F2C48839D}"/>
    <cellStyle name="Note 26 2 2" xfId="12011" xr:uid="{2FB52BBA-79CD-45B0-8909-1DB26C054F37}"/>
    <cellStyle name="Note 26 2 3" xfId="12012" xr:uid="{929E70C5-57D9-4C33-BEEC-BF8401BD9F1D}"/>
    <cellStyle name="Note 26 3" xfId="12013" xr:uid="{76FB7C23-27BC-463B-AA53-029ED1C14ED6}"/>
    <cellStyle name="Note 26 4" xfId="12014" xr:uid="{2D0B8A1A-A18E-4E31-8380-86D53F35AD47}"/>
    <cellStyle name="Note 26 5" xfId="12015" xr:uid="{F3C3F0C6-102B-48F3-802A-98F2DA5B9F6E}"/>
    <cellStyle name="Note 26 6" xfId="7287" xr:uid="{7F7A0C3C-32EE-44E2-8734-A424F2ECD9EE}"/>
    <cellStyle name="Note 26 7" xfId="21544" xr:uid="{EEBCED63-7B4D-4A83-9735-8EA7D3028D7A}"/>
    <cellStyle name="Note 27" xfId="1457" xr:uid="{2FE76C12-1F9E-402B-850B-B9C62794C64B}"/>
    <cellStyle name="Note 27 2" xfId="12016" xr:uid="{2D1E0122-F348-4803-A701-0165A66A83EC}"/>
    <cellStyle name="Note 27 2 2" xfId="12017" xr:uid="{A2937F9B-A1F3-45AF-8854-4E294974D576}"/>
    <cellStyle name="Note 27 2 2 2" xfId="15661" xr:uid="{3F9EC018-9300-4388-ACD7-EFE35E816130}"/>
    <cellStyle name="Note 27 2 2 2 2" xfId="23408" xr:uid="{D50320D5-613F-4C26-A956-A57C955A0F25}"/>
    <cellStyle name="Note 27 2 2 3" xfId="22900" xr:uid="{49468CF5-99D5-46CE-A402-985531450CC3}"/>
    <cellStyle name="Note 27 2 3" xfId="15660" xr:uid="{52C0892C-17EC-41BC-AFBA-230A03952C0A}"/>
    <cellStyle name="Note 27 2 3 2" xfId="23407" xr:uid="{BAA54344-ECB1-48AE-BADB-D19BD1DCA705}"/>
    <cellStyle name="Note 27 2 4" xfId="22899" xr:uid="{FAEEF616-2FEA-4E34-8EB1-D38940383C59}"/>
    <cellStyle name="Note 27 3" xfId="12018" xr:uid="{91F357BF-8962-42F2-AAF3-3221AE1C200F}"/>
    <cellStyle name="Note 27 3 2" xfId="15662" xr:uid="{7923F39F-5C85-4583-81F2-50AB5D189A8B}"/>
    <cellStyle name="Note 27 3 2 2" xfId="23409" xr:uid="{76854A55-898F-44DA-8669-513B94427F32}"/>
    <cellStyle name="Note 27 3 3" xfId="22901" xr:uid="{50C8B64D-4EE3-48A2-8E15-E69F41F52687}"/>
    <cellStyle name="Note 27 4" xfId="7288" xr:uid="{1115B8CD-3D29-488F-AC3F-A777B54B4B17}"/>
    <cellStyle name="Note 27 4 2" xfId="22705" xr:uid="{08DB6260-1590-4DFF-BD88-C1A6C0FBB9E5}"/>
    <cellStyle name="Note 27 5" xfId="15471" xr:uid="{AA5D688D-A33A-4950-A89F-D8DE4BC44EF4}"/>
    <cellStyle name="Note 27 5 2" xfId="23233" xr:uid="{EE6E0538-7AF1-4BC0-974F-3FC31E6CC148}"/>
    <cellStyle name="Note 27 6" xfId="21545" xr:uid="{70E67E76-3ADB-46B3-92A0-AD12B628F529}"/>
    <cellStyle name="Note 28" xfId="1458" xr:uid="{A1611B14-2E17-4E88-ADD3-1C91BA4A093E}"/>
    <cellStyle name="Note 28 2" xfId="12019" xr:uid="{7FAB26DC-48AE-4C72-B4AA-2272832238D4}"/>
    <cellStyle name="Note 28 3" xfId="12020" xr:uid="{FABA48C2-AE8C-4FE7-8B5C-869E4123F2C0}"/>
    <cellStyle name="Note 28 4" xfId="13522" xr:uid="{D9023772-FFAF-48F9-81B1-CD42A4765713}"/>
    <cellStyle name="Note 28 5" xfId="6558" xr:uid="{D3751AE3-388A-47AB-9B50-DDB71192A5BC}"/>
    <cellStyle name="Note 28 6" xfId="21546" xr:uid="{08E9A84D-515A-47A9-8EEF-C011FC664AE9}"/>
    <cellStyle name="Note 29" xfId="1459" xr:uid="{F0F05619-A323-42DA-9A70-8086943E574E}"/>
    <cellStyle name="Note 29 2" xfId="12021" xr:uid="{A0DDA596-241C-4038-B06E-F3B3E4AEE66F}"/>
    <cellStyle name="Note 29 2 2" xfId="22902" xr:uid="{C3BA59B5-B217-4E00-98E4-F52CCCD7782D}"/>
    <cellStyle name="Note 29 3" xfId="15663" xr:uid="{A2691FA6-E937-436E-825F-EAC362BEB69D}"/>
    <cellStyle name="Note 29 3 2" xfId="23410" xr:uid="{F4D060DD-50EE-4DDF-8D9C-5EA1C75D32C9}"/>
    <cellStyle name="Note 29 4" xfId="21547" xr:uid="{A3B9E362-A9E6-4FBE-9B4C-4415CA96D5F3}"/>
    <cellStyle name="Note 3" xfId="668" xr:uid="{F328D67C-4C10-40FF-BF2E-B36FC3DA473E}"/>
    <cellStyle name="Note 3 10" xfId="5558" xr:uid="{0492E4EB-35A9-4B8E-9149-E818A1EEC101}"/>
    <cellStyle name="Note 3 10 2" xfId="13843" xr:uid="{9246C7B5-FF4D-415A-8F8B-01C71C1FBB76}"/>
    <cellStyle name="Note 3 11" xfId="13454" xr:uid="{1C3EB551-4D89-427C-A198-DE79E25C05DF}"/>
    <cellStyle name="Note 3 2" xfId="669" xr:uid="{3D2AD327-D673-423E-9759-15608ED5B169}"/>
    <cellStyle name="Note 3 2 2" xfId="12022" xr:uid="{5240907B-C6B9-41AA-BDA5-BC65D6ACCE3F}"/>
    <cellStyle name="Note 3 2 2 2" xfId="12023" xr:uid="{55E3656C-5CF1-42C5-8964-F2A04CE12700}"/>
    <cellStyle name="Note 3 2 2 3" xfId="12024" xr:uid="{E5519D6B-4609-45CA-AABC-054D8E4C0125}"/>
    <cellStyle name="Note 3 2 2 4" xfId="13638" xr:uid="{4D91A62B-3828-4337-93A9-A02274F9FCC3}"/>
    <cellStyle name="Note 3 2 3" xfId="12025" xr:uid="{12886652-C459-4E86-BF94-BE6E13DF1130}"/>
    <cellStyle name="Note 3 2 4" xfId="12026" xr:uid="{37180174-833C-439A-9B12-CA4E812A1A80}"/>
    <cellStyle name="Note 3 2 4 2" xfId="13639" xr:uid="{B6D2CEE6-CF27-470A-96FF-AC699DE6393C}"/>
    <cellStyle name="Note 3 2 5" xfId="12027" xr:uid="{39571D72-93E6-4126-AA5A-D9B95386B804}"/>
    <cellStyle name="Note 3 2 5 2" xfId="13640" xr:uid="{D1165347-5D9D-4464-BBC9-37E1A6CA4590}"/>
    <cellStyle name="Note 3 2 6" xfId="13500" xr:uid="{C6A50F46-4687-4FA8-9766-2CC707CA2606}"/>
    <cellStyle name="Note 3 3" xfId="670" xr:uid="{5E9B97DA-B730-439D-A352-EC77CC494ED7}"/>
    <cellStyle name="Note 3 3 2" xfId="12028" xr:uid="{9953CCB4-9268-4073-AD39-7389406E9AC1}"/>
    <cellStyle name="Note 3 3 2 2" xfId="12029" xr:uid="{D1A55D8C-6A84-4B16-A65B-16F96C543529}"/>
    <cellStyle name="Note 3 3 2 3" xfId="13641" xr:uid="{852E5430-B954-4F3E-A8D0-999B5D121744}"/>
    <cellStyle name="Note 3 3 3" xfId="12030" xr:uid="{B0EFB599-A252-4364-8F02-E2A4DFFD6BA2}"/>
    <cellStyle name="Note 3 3 3 2" xfId="13642" xr:uid="{EFCD8EA4-A134-49F3-80D1-D3FC986FAA2F}"/>
    <cellStyle name="Note 3 3 4" xfId="12031" xr:uid="{542B2A7C-B4BA-468C-B263-1BBCBFD50812}"/>
    <cellStyle name="Note 3 3 4 2" xfId="13643" xr:uid="{FFE594C7-0133-4C6B-AECE-7A48A0A2065D}"/>
    <cellStyle name="Note 3 3 5" xfId="13501" xr:uid="{25DF1C64-54C7-40F5-AB4F-12E84B1FC080}"/>
    <cellStyle name="Note 3 4" xfId="671" xr:uid="{5A82A7E5-D06B-44FB-B504-760F11D15E19}"/>
    <cellStyle name="Note 3 4 2" xfId="12032" xr:uid="{7353E8FE-DBC7-47B4-95A3-51D1114A3F30}"/>
    <cellStyle name="Note 3 4 2 2" xfId="12033" xr:uid="{00C0D869-62C0-4374-834C-4D62B336DCD1}"/>
    <cellStyle name="Note 3 4 2 2 2" xfId="13645" xr:uid="{5470D7A3-1802-4480-9267-8E30275E7270}"/>
    <cellStyle name="Note 3 4 2 3" xfId="13644" xr:uid="{6EE56193-5FDD-44B7-A880-38ECFB3D3B09}"/>
    <cellStyle name="Note 3 4 3" xfId="12034" xr:uid="{ECAF0207-2458-49BE-A360-E8EF7C157220}"/>
    <cellStyle name="Note 3 4 3 2" xfId="13646" xr:uid="{0D575F1C-C98A-4D99-8BEF-C3D922A3362A}"/>
    <cellStyle name="Note 3 4 4" xfId="13502" xr:uid="{000A0172-43B9-4F3E-B92A-2A0849593704}"/>
    <cellStyle name="Note 3 5" xfId="12035" xr:uid="{E0EE64D1-BD44-4202-8ED6-834091E7CA19}"/>
    <cellStyle name="Note 3 5 2" xfId="12036" xr:uid="{61CCD0F6-1B93-47F3-9E6C-6910DC587F87}"/>
    <cellStyle name="Note 3 5 3" xfId="12037" xr:uid="{7E9A42F5-6E64-405B-B90F-ADA0191FCB7F}"/>
    <cellStyle name="Note 3 5 4" xfId="13647" xr:uid="{CE7A728F-830C-4F6C-AF77-79B0ED4F208A}"/>
    <cellStyle name="Note 3 6" xfId="12038" xr:uid="{D514AEF7-89BE-41F5-8AE3-DC2A7EFAEA8F}"/>
    <cellStyle name="Note 3 7" xfId="12039" xr:uid="{0DA2B75E-5B38-4B3A-B703-2AC834850A89}"/>
    <cellStyle name="Note 3 8" xfId="12040" xr:uid="{4CE962CD-79F3-4C04-950B-8EBBD5744760}"/>
    <cellStyle name="Note 3 9" xfId="5933" xr:uid="{7941E4E9-1779-48C1-BD86-EEF99990BEC9}"/>
    <cellStyle name="Note 3 9 2" xfId="13482" xr:uid="{E63ACFE9-E42C-4DA8-8656-6EB1B5279279}"/>
    <cellStyle name="Note 30" xfId="1460" xr:uid="{6BAD71CB-F1C8-4848-9709-5D90CE519262}"/>
    <cellStyle name="Note 30 2" xfId="12041" xr:uid="{9BD6C9A0-8E3B-4018-BF5E-EE89E1C8FA66}"/>
    <cellStyle name="Note 30 2 2" xfId="22903" xr:uid="{B97F067B-C44F-46C3-816D-8717FA4C7FD6}"/>
    <cellStyle name="Note 30 3" xfId="15664" xr:uid="{033E5294-F38B-4901-AAF9-453E5EDF171A}"/>
    <cellStyle name="Note 30 3 2" xfId="23411" xr:uid="{85639691-D97C-4332-ABAB-FDD7AC633F98}"/>
    <cellStyle name="Note 30 4" xfId="21548" xr:uid="{89E5E733-0E84-40EF-A7A3-E73B24DF0B1D}"/>
    <cellStyle name="Note 31" xfId="1461" xr:uid="{41F31E28-D309-463D-AF69-E87E7D1FA4A7}"/>
    <cellStyle name="Note 31 2" xfId="12042" xr:uid="{06E99B28-4779-4B54-9D02-6A22868C069C}"/>
    <cellStyle name="Note 31 2 2" xfId="22904" xr:uid="{B19B6AD0-5166-46CF-9530-BF69DAEE5E10}"/>
    <cellStyle name="Note 31 3" xfId="15665" xr:uid="{6A3A174F-74D2-4156-B204-92ACF5A56D3A}"/>
    <cellStyle name="Note 31 3 2" xfId="23412" xr:uid="{C444424B-6744-48D5-9969-5E626B82571E}"/>
    <cellStyle name="Note 31 4" xfId="21549" xr:uid="{2AF41A7D-DF19-443B-AA93-ACBB5F64DA56}"/>
    <cellStyle name="Note 32" xfId="1462" xr:uid="{064EAAEA-63D0-40F1-947B-C38D2E8238D8}"/>
    <cellStyle name="Note 32 2" xfId="12043" xr:uid="{DBD47DB9-8711-4D5D-A46F-63A9E626772D}"/>
    <cellStyle name="Note 32 2 2" xfId="22905" xr:uid="{D75A4767-31F1-4C54-BDF0-1B7B03445B64}"/>
    <cellStyle name="Note 32 3" xfId="15666" xr:uid="{F82508B6-0F35-4CBE-BA43-87C40FD128A8}"/>
    <cellStyle name="Note 32 3 2" xfId="23413" xr:uid="{F562A5D3-AC37-408C-B900-7D7DF9013E71}"/>
    <cellStyle name="Note 32 4" xfId="21550" xr:uid="{2BEA5976-3411-42BD-AB55-B231448B4A40}"/>
    <cellStyle name="Note 33" xfId="1463" xr:uid="{3D87A044-2749-49C8-87A0-9AB8B56EECC6}"/>
    <cellStyle name="Note 33 2" xfId="12044" xr:uid="{D66C451E-8F37-4FAB-8380-EA4EE3F996E1}"/>
    <cellStyle name="Note 33 2 2" xfId="22906" xr:uid="{FF2800C6-8B12-4AE9-BCAE-28F93168631D}"/>
    <cellStyle name="Note 33 3" xfId="15667" xr:uid="{439F9F71-2541-4E86-8637-BC8B0DEBF330}"/>
    <cellStyle name="Note 33 3 2" xfId="23414" xr:uid="{E643E9C7-DA5D-46B0-8EA7-E02D53EF8CC9}"/>
    <cellStyle name="Note 33 4" xfId="21551" xr:uid="{4D4F9C10-74DF-4528-995B-F70DBDE488BC}"/>
    <cellStyle name="Note 34" xfId="1464" xr:uid="{A95C211D-B6D5-46B3-9D00-9597FE9CB856}"/>
    <cellStyle name="Note 34 2" xfId="13481" xr:uid="{AAC155A0-B428-4794-9D01-437233AEE050}"/>
    <cellStyle name="Note 34 3" xfId="5932" xr:uid="{56CA9761-D7D7-46F4-BBD6-CD7EE0877D4D}"/>
    <cellStyle name="Note 34 4" xfId="21552" xr:uid="{CD04619E-E9E6-4817-9B1D-EB454C5BA15A}"/>
    <cellStyle name="Note 35" xfId="1465" xr:uid="{75769C92-F477-4FAE-A201-B078C37F5CE5}"/>
    <cellStyle name="Note 35 2" xfId="21553" xr:uid="{993BFB6E-D587-4B25-8A9A-F6B8F21CF3EA}"/>
    <cellStyle name="Note 36" xfId="1466" xr:uid="{82C59A3F-62D0-49B7-8F9A-46580A19A7E0}"/>
    <cellStyle name="Note 36 2" xfId="21554" xr:uid="{EB4B5374-D846-44CF-8077-4A70FF3034EB}"/>
    <cellStyle name="Note 37" xfId="1467" xr:uid="{0C40C474-C5C8-46F2-82C9-A3EA3D5F9D19}"/>
    <cellStyle name="Note 37 2" xfId="21555" xr:uid="{E922EFE6-3349-4E08-918C-A55966609423}"/>
    <cellStyle name="Note 38" xfId="1468" xr:uid="{54389DD6-1015-4449-8464-1E3FE0953756}"/>
    <cellStyle name="Note 38 2" xfId="21556" xr:uid="{270DD7A0-B767-4F92-BB90-D32C3DBD390F}"/>
    <cellStyle name="Note 39" xfId="1469" xr:uid="{1A58E95F-545F-4DA5-95F1-BBF64A9BF4EC}"/>
    <cellStyle name="Note 39 2" xfId="21557" xr:uid="{53B25771-1DFA-4149-A660-A92062513A5B}"/>
    <cellStyle name="Note 4" xfId="1470" xr:uid="{928A60FC-BC91-4AAD-A73E-D209E4B95D06}"/>
    <cellStyle name="Note 4 2" xfId="4831" xr:uid="{7C5081FB-D778-4A50-9F7E-18612B7267DF}"/>
    <cellStyle name="Note 4 2 2" xfId="12046" xr:uid="{9B9CBB22-0054-4F44-A0DA-70D52C401F44}"/>
    <cellStyle name="Note 4 2 2 2" xfId="12047" xr:uid="{B8C0E15C-0943-48E2-BBC4-C100F61B7958}"/>
    <cellStyle name="Note 4 2 3" xfId="12048" xr:uid="{81257BA8-A2BF-4F05-AC97-4728D08FF71E}"/>
    <cellStyle name="Note 4 2 4" xfId="12049" xr:uid="{91FCA823-7D1F-4036-A34B-E09BCCE6F298}"/>
    <cellStyle name="Note 4 2 5" xfId="12045" xr:uid="{D4924364-1D00-4717-85AA-5771A1957632}"/>
    <cellStyle name="Note 4 3" xfId="12050" xr:uid="{BC2167E0-7440-487B-B534-44A5345F4EC2}"/>
    <cellStyle name="Note 4 3 2" xfId="12051" xr:uid="{3803E3AC-9004-43DE-95DB-E34EECB4CAD9}"/>
    <cellStyle name="Note 4 4" xfId="12052" xr:uid="{19D3393D-A154-45AC-A2D4-5A0B891D2ADD}"/>
    <cellStyle name="Note 4 5" xfId="12053" xr:uid="{12CACF0D-89E2-4EE3-9D22-B00E0E4AF41B}"/>
    <cellStyle name="Note 4 6" xfId="6560" xr:uid="{C5DEA1F8-F8F6-4745-AC85-74A0404CE244}"/>
    <cellStyle name="Note 4 7" xfId="13821" xr:uid="{DD8D3781-C8D4-4EE3-8C18-A72F17455569}"/>
    <cellStyle name="Note 40" xfId="1471" xr:uid="{83FC17D6-1EC3-4520-8622-682B08787CD6}"/>
    <cellStyle name="Note 40 2" xfId="21558" xr:uid="{710F4EC8-B27C-49AD-86ED-589A0F087A1D}"/>
    <cellStyle name="Note 41" xfId="1472" xr:uid="{B5002C73-BB96-49AF-807B-7F22D0BA6155}"/>
    <cellStyle name="Note 41 2" xfId="21559" xr:uid="{DC157FAD-67FC-4365-8A0A-64CCBC802FFC}"/>
    <cellStyle name="Note 42" xfId="1473" xr:uid="{16216C0D-90FA-451B-AC93-68E83901E27F}"/>
    <cellStyle name="Note 42 2" xfId="21560" xr:uid="{621AF219-A68E-4788-AE8C-6EB62AEA6007}"/>
    <cellStyle name="Note 43" xfId="1474" xr:uid="{4BE8B426-1F51-43D5-938B-F2A7EE3B6184}"/>
    <cellStyle name="Note 43 2" xfId="21561" xr:uid="{D751A362-67CB-4CCD-ACEE-2DB741B22D71}"/>
    <cellStyle name="Note 44" xfId="1475" xr:uid="{4604CAE8-0FA1-4B5A-8309-BD56B907E80C}"/>
    <cellStyle name="Note 44 2" xfId="21562" xr:uid="{9B045AD8-9D4F-42AA-AD56-F1F6C024AD88}"/>
    <cellStyle name="Note 45" xfId="1476" xr:uid="{8CCA172E-23BA-4BE2-ADA8-43E2F93EB1BE}"/>
    <cellStyle name="Note 45 2" xfId="21563" xr:uid="{AE2E1F13-5658-43A1-A88F-8F152510D9AF}"/>
    <cellStyle name="Note 46" xfId="1477" xr:uid="{5B0DD916-CDC8-4A22-889A-DEEEFF42D368}"/>
    <cellStyle name="Note 46 2" xfId="21564" xr:uid="{9F0A8B23-05CB-47C2-B1D6-DB926F08B42D}"/>
    <cellStyle name="Note 47" xfId="1478" xr:uid="{9B567AD6-3522-4C37-B33E-8A4DC89A81FB}"/>
    <cellStyle name="Note 47 2" xfId="21565" xr:uid="{120B9611-B032-4DEC-B92A-4EA664FA4FD7}"/>
    <cellStyle name="Note 48" xfId="1479" xr:uid="{60AA28FF-5F26-4F7C-804F-22A78C32A86C}"/>
    <cellStyle name="Note 48 2" xfId="21566" xr:uid="{241AD3AB-4A1E-4B90-BCD7-BFD9E39C8FA7}"/>
    <cellStyle name="Note 49" xfId="1480" xr:uid="{2580C2E2-509F-454F-A5B1-26BCD78BDB3D}"/>
    <cellStyle name="Note 49 2" xfId="21567" xr:uid="{9956493B-58D3-4894-B5EC-A01D2CFF40EE}"/>
    <cellStyle name="Note 5" xfId="1481" xr:uid="{F5DB5656-B4D2-400F-A047-A1CB1C1CDB09}"/>
    <cellStyle name="Note 5 2" xfId="4959" xr:uid="{0672E169-C38E-45E4-909C-D39BA697782B}"/>
    <cellStyle name="Note 5 2 2" xfId="12055" xr:uid="{8082B6D2-2B93-478C-8AF3-7494C4C506C3}"/>
    <cellStyle name="Note 5 2 2 2" xfId="12056" xr:uid="{14CC5BFE-F8C3-4628-89B8-62EB111F02EC}"/>
    <cellStyle name="Note 5 2 3" xfId="12057" xr:uid="{9F8C154E-4C36-4CD8-8C34-3B3550763711}"/>
    <cellStyle name="Note 5 2 4" xfId="12058" xr:uid="{0560D919-0B63-40B1-AA08-175B4CEDE421}"/>
    <cellStyle name="Note 5 2 5" xfId="12054" xr:uid="{64C0F743-0B7B-4243-B7FF-4B7CE5764ADE}"/>
    <cellStyle name="Note 5 2 6" xfId="22375" xr:uid="{BA3BEDB5-56C5-45B2-8F48-0152A11C221F}"/>
    <cellStyle name="Note 5 3" xfId="12059" xr:uid="{33A38A6F-78BA-41E8-B398-0B8828CEECA2}"/>
    <cellStyle name="Note 5 3 2" xfId="12060" xr:uid="{D35987F3-8470-46D8-B3EC-59685A186B23}"/>
    <cellStyle name="Note 5 4" xfId="12061" xr:uid="{A4D0DA28-A08D-487C-9B5D-74284E42B34A}"/>
    <cellStyle name="Note 5 5" xfId="12062" xr:uid="{D76D0209-56B2-4B9D-9C63-11FB753BC7FB}"/>
    <cellStyle name="Note 5 6" xfId="7289" xr:uid="{7C4B41C7-8B62-473D-AFA4-F49334A9CAA5}"/>
    <cellStyle name="Note 5 7" xfId="13830" xr:uid="{A4E6211F-076D-4291-A9A8-983F78D27B7D}"/>
    <cellStyle name="Note 5 7 2" xfId="22970" xr:uid="{88FA0771-6A07-49CA-92F1-D623C0EE3404}"/>
    <cellStyle name="Note 5 8" xfId="21568" xr:uid="{1DAE285C-05EF-4472-9D70-D847764A9CEA}"/>
    <cellStyle name="Note 50" xfId="1482" xr:uid="{E5FC36BC-CF22-4118-9713-DA56DA00AB6C}"/>
    <cellStyle name="Note 50 2" xfId="21569" xr:uid="{9D496A77-89AD-40E5-A60B-1827719F20E6}"/>
    <cellStyle name="Note 51" xfId="1483" xr:uid="{895510EB-C59E-4A95-A79D-72193407D519}"/>
    <cellStyle name="Note 51 2" xfId="21570" xr:uid="{7CDE0BC4-93BB-4CB4-B75A-876B6875164C}"/>
    <cellStyle name="Note 52" xfId="1484" xr:uid="{EE629A90-6516-4C57-9A86-0949376713B6}"/>
    <cellStyle name="Note 52 2" xfId="21571" xr:uid="{F8B22D61-F728-442D-B305-9F5187EF2EA0}"/>
    <cellStyle name="Note 53" xfId="1485" xr:uid="{A9F60209-1380-417A-AB2A-52A9B7BD4CD1}"/>
    <cellStyle name="Note 53 2" xfId="21572" xr:uid="{676DF16C-CD00-4942-87FE-CC8F9F5E80C3}"/>
    <cellStyle name="Note 54" xfId="1486" xr:uid="{A224D41C-FFFF-4AA6-9C6D-F71CC29A0BC6}"/>
    <cellStyle name="Note 54 2" xfId="21573" xr:uid="{7EEAF120-E3D7-464F-B64B-AAB021D6BCB6}"/>
    <cellStyle name="Note 55" xfId="1487" xr:uid="{4BD195B1-65C8-48D2-BAAC-EB11D3FD4342}"/>
    <cellStyle name="Note 55 2" xfId="21574" xr:uid="{76A59CBC-8ECD-4E34-8BC0-C5297B2C3C2B}"/>
    <cellStyle name="Note 56" xfId="1488" xr:uid="{9027C474-251F-42E0-8691-C2EA47D4F1DB}"/>
    <cellStyle name="Note 56 2" xfId="21575" xr:uid="{EF12EBDD-EDCC-4C47-8C6D-AE977D9C88DB}"/>
    <cellStyle name="Note 57" xfId="1489" xr:uid="{BABF9780-DB18-4098-9506-CB9FCB6D690D}"/>
    <cellStyle name="Note 57 2" xfId="21576" xr:uid="{CBEBE909-CAC7-440D-81BB-1748212C32CC}"/>
    <cellStyle name="Note 58" xfId="1490" xr:uid="{85A68F86-1B52-452D-BC80-315118DBB448}"/>
    <cellStyle name="Note 58 2" xfId="21577" xr:uid="{032321FC-188E-4109-BE8C-B7F531C0FA37}"/>
    <cellStyle name="Note 59" xfId="1491" xr:uid="{E50A3C50-D1AB-4924-B8A3-16C31DCA2598}"/>
    <cellStyle name="Note 59 2" xfId="21578" xr:uid="{2E9188B2-43A2-4D9E-B3EC-48F76CE22661}"/>
    <cellStyle name="Note 6" xfId="1492" xr:uid="{D28058F3-E6E8-410C-9C86-4E0CCA5A2606}"/>
    <cellStyle name="Note 6 2" xfId="4867" xr:uid="{E288E116-771D-4767-9DF9-87B97DFC9B2A}"/>
    <cellStyle name="Note 6 2 2" xfId="12064" xr:uid="{5C709CBA-C22B-4569-8D60-F5DF70F1DB28}"/>
    <cellStyle name="Note 6 2 2 2" xfId="12065" xr:uid="{A561D79B-C405-40E2-9698-3497D22A8C04}"/>
    <cellStyle name="Note 6 2 3" xfId="12066" xr:uid="{E387A146-C07B-4F58-A317-0C270833E7D2}"/>
    <cellStyle name="Note 6 2 4" xfId="12067" xr:uid="{B4B48AE1-FA32-4E36-9151-7B086C255376}"/>
    <cellStyle name="Note 6 2 5" xfId="12063" xr:uid="{11CAC81F-6AA5-4DBE-B48D-B1BFFDD5B742}"/>
    <cellStyle name="Note 6 2 6" xfId="22356" xr:uid="{9E5C0902-F1C7-4A77-850F-7AD945554670}"/>
    <cellStyle name="Note 6 3" xfId="12068" xr:uid="{FA29FB60-F2C8-4D16-A433-1EE87A9348AA}"/>
    <cellStyle name="Note 6 3 2" xfId="12069" xr:uid="{7526AA87-DB7D-4595-88A1-413860089185}"/>
    <cellStyle name="Note 6 4" xfId="12070" xr:uid="{8CEC4CC1-397C-4D9D-9283-C944060F3C83}"/>
    <cellStyle name="Note 6 5" xfId="12071" xr:uid="{24AB52E7-3E45-4C61-A4E1-49F391C97591}"/>
    <cellStyle name="Note 6 6" xfId="7290" xr:uid="{AE24BBA5-3C8D-4D35-B54F-F265ED1CD08D}"/>
    <cellStyle name="Note 6 7" xfId="13825" xr:uid="{9C02DC2F-A846-4430-86E2-CB936427FFDC}"/>
    <cellStyle name="Note 6 7 2" xfId="22969" xr:uid="{AAAF1B9B-2E2B-4F3E-BA8F-D0234552E59A}"/>
    <cellStyle name="Note 6 8" xfId="21579" xr:uid="{EE2EF061-8465-400E-9596-5F50C6BB0FEA}"/>
    <cellStyle name="Note 60" xfId="1493" xr:uid="{CE681388-4A30-4E65-8CE2-15C37BC509EC}"/>
    <cellStyle name="Note 60 2" xfId="21580" xr:uid="{41A2FD6B-41F0-41EE-B00C-1E6B589E66E1}"/>
    <cellStyle name="Note 61" xfId="1494" xr:uid="{6EBF12A5-D710-4316-9C0D-854AA5AFAB2A}"/>
    <cellStyle name="Note 61 2" xfId="21581" xr:uid="{EAA09678-90AC-483F-85EF-FFCA88AE3831}"/>
    <cellStyle name="Note 62" xfId="1495" xr:uid="{304D0A3B-F063-438E-A1FE-62C02CC3E20A}"/>
    <cellStyle name="Note 62 2" xfId="21582" xr:uid="{01ECA20E-5DA7-495A-89CE-BF9631891DA9}"/>
    <cellStyle name="Note 63" xfId="1496" xr:uid="{DF6F06CD-5EBE-433E-A8C8-CD24CE5AA02E}"/>
    <cellStyle name="Note 63 2" xfId="21583" xr:uid="{7D32CE5E-5310-469F-9E40-35E3876FC7A0}"/>
    <cellStyle name="Note 64" xfId="1497" xr:uid="{BF739619-0055-4E9D-90B5-0CA0DDE5ECD6}"/>
    <cellStyle name="Note 64 2" xfId="21584" xr:uid="{9A762686-EA8E-434C-B209-76FB8BA0DFE1}"/>
    <cellStyle name="Note 65" xfId="1498" xr:uid="{A56075D7-B759-444A-8C5A-3A4B862ECFF1}"/>
    <cellStyle name="Note 65 2" xfId="21585" xr:uid="{37AABA76-B4D4-4C2D-ACFA-6058778B016D}"/>
    <cellStyle name="Note 66" xfId="1499" xr:uid="{5E8D52CF-D9E6-4CB4-8F17-A7F9919B5B7F}"/>
    <cellStyle name="Note 66 2" xfId="21586" xr:uid="{23DC9CC0-C910-4AB3-A568-EBC91A9C633C}"/>
    <cellStyle name="Note 67" xfId="1500" xr:uid="{4086C3B2-60D4-48EA-B3A1-E4F1AD0EBDEB}"/>
    <cellStyle name="Note 67 2" xfId="21587" xr:uid="{C58D441E-3958-4471-94DD-FEF85EA2092A}"/>
    <cellStyle name="Note 68" xfId="1501" xr:uid="{9976CBD6-391A-435D-916B-5F76ECC9E998}"/>
    <cellStyle name="Note 68 2" xfId="21588" xr:uid="{49C7CF56-77B8-4F09-A2EB-2C24CB5BEC52}"/>
    <cellStyle name="Note 69" xfId="1502" xr:uid="{BCC21806-2914-4547-BE20-9A274BABF931}"/>
    <cellStyle name="Note 69 2" xfId="21589" xr:uid="{A3B19767-61BB-490A-9E28-1901DCFC1470}"/>
    <cellStyle name="Note 7" xfId="1503" xr:uid="{FFE8E035-38F0-42F3-8082-93D42EA2A3FA}"/>
    <cellStyle name="Note 7 2" xfId="12072" xr:uid="{6BB1E6DB-4285-4031-A9E5-239614E3C671}"/>
    <cellStyle name="Note 7 2 2" xfId="12073" xr:uid="{345CF01D-D79C-4642-B284-97EB07C9BCF7}"/>
    <cellStyle name="Note 7 2 3" xfId="12074" xr:uid="{1D18D0CC-8519-46F8-BFE6-5E32E4D50099}"/>
    <cellStyle name="Note 7 3" xfId="12075" xr:uid="{BAE66520-827B-4599-BCD6-C83C87E3FE38}"/>
    <cellStyle name="Note 7 4" xfId="12076" xr:uid="{36D8E22F-03C0-48C3-9D37-90119D8738D6}"/>
    <cellStyle name="Note 7 5" xfId="12077" xr:uid="{92CAFB9A-6A0E-402B-BE41-62DD5058B250}"/>
    <cellStyle name="Note 7 6" xfId="7291" xr:uid="{11C989DE-8904-455D-AE5E-123A965A86F1}"/>
    <cellStyle name="Note 7 7" xfId="21590" xr:uid="{1B30BCCD-D036-4FC5-97E2-506E881FC379}"/>
    <cellStyle name="Note 70" xfId="1504" xr:uid="{8010412F-8B89-4E56-8BDA-8007ECB5205D}"/>
    <cellStyle name="Note 70 2" xfId="21591" xr:uid="{1879A0BD-6A84-4947-A6F3-619910B1DF10}"/>
    <cellStyle name="Note 71" xfId="1505" xr:uid="{0E23DFB8-528E-4CAA-9429-C667715FD0FC}"/>
    <cellStyle name="Note 71 2" xfId="21592" xr:uid="{CD3A02A6-F3E8-471E-BFCF-DBFBFC422C2A}"/>
    <cellStyle name="Note 72" xfId="1506" xr:uid="{25873482-09B6-4674-B714-0C33EBED45D9}"/>
    <cellStyle name="Note 72 2" xfId="21593" xr:uid="{C2F62987-212D-43A1-8C2F-49A46F94D2BB}"/>
    <cellStyle name="Note 73" xfId="1507" xr:uid="{06E7A803-41C8-497F-8F21-BA07006FDC18}"/>
    <cellStyle name="Note 73 2" xfId="21594" xr:uid="{1814BC2A-8473-4932-B06D-E48A51150799}"/>
    <cellStyle name="Note 74" xfId="1508" xr:uid="{7061C560-81F7-4831-9E00-FA9539606A06}"/>
    <cellStyle name="Note 74 2" xfId="21595" xr:uid="{D34C0767-65E1-45B3-8074-AF5DABE6EBFC}"/>
    <cellStyle name="Note 75" xfId="1509" xr:uid="{5660D279-C989-4A80-96D1-93FC1108BA5F}"/>
    <cellStyle name="Note 75 2" xfId="21596" xr:uid="{6AEE7A7C-7B31-4595-B119-7F8FBC96879F}"/>
    <cellStyle name="Note 76" xfId="1510" xr:uid="{5596615D-89FF-4DF4-A305-CE1D72A01F79}"/>
    <cellStyle name="Note 76 2" xfId="21597" xr:uid="{662A5879-49E8-4869-AE3E-E6D414BF68D5}"/>
    <cellStyle name="Note 77" xfId="1511" xr:uid="{F1774911-6F30-49B4-9B1B-91EECAA6BCC5}"/>
    <cellStyle name="Note 77 2" xfId="21598" xr:uid="{782F9515-9538-4CAA-8909-4BB281F18900}"/>
    <cellStyle name="Note 78" xfId="1512" xr:uid="{FA380CE5-52FF-448C-9D0E-597359380229}"/>
    <cellStyle name="Note 78 2" xfId="21599" xr:uid="{E4D73A1D-1FDA-48A4-B61B-C8F901E29B79}"/>
    <cellStyle name="Note 79" xfId="1513" xr:uid="{428A523B-D4CA-4148-976B-CB0BA33289FA}"/>
    <cellStyle name="Note 79 2" xfId="21600" xr:uid="{D0DB8EF4-342F-48B1-8859-73C058FDD504}"/>
    <cellStyle name="Note 8" xfId="1514" xr:uid="{FAA62EF9-903C-47C3-8643-F567924F7BED}"/>
    <cellStyle name="Note 8 2" xfId="12078" xr:uid="{4143A114-2CA8-407F-B018-D7CA4A25AAEF}"/>
    <cellStyle name="Note 8 2 2" xfId="12079" xr:uid="{B325F1A7-F3A9-45EB-B119-07DE07A1E846}"/>
    <cellStyle name="Note 8 2 3" xfId="12080" xr:uid="{00E9C03C-B5D6-415D-AEF5-6067B3528880}"/>
    <cellStyle name="Note 8 3" xfId="12081" xr:uid="{E7FB3AE3-C8E9-4EDF-AEE9-3B976A9FBCDF}"/>
    <cellStyle name="Note 8 4" xfId="12082" xr:uid="{AFDC870A-BD4F-416C-BC05-3691735F27CE}"/>
    <cellStyle name="Note 8 5" xfId="12083" xr:uid="{795E6C1B-97EC-43ED-A7BC-8880F7A0198D}"/>
    <cellStyle name="Note 8 6" xfId="7292" xr:uid="{69B43D25-8443-4115-A5DF-18DA96B92E5E}"/>
    <cellStyle name="Note 8 7" xfId="21601" xr:uid="{5AE21F40-A224-49E9-9418-E71EDDAF4963}"/>
    <cellStyle name="Note 80" xfId="1515" xr:uid="{4328675A-623A-4FCD-89CD-40CDB538B0CB}"/>
    <cellStyle name="Note 80 2" xfId="21602" xr:uid="{B5194F7D-8AAB-41F9-A658-B71BF13B8D2D}"/>
    <cellStyle name="Note 81" xfId="1516" xr:uid="{17342916-5350-476A-82C9-7CC3C1B757CE}"/>
    <cellStyle name="Note 81 2" xfId="21603" xr:uid="{8A194144-F2E5-416B-8228-E9680C05C8DB}"/>
    <cellStyle name="Note 82" xfId="4286" xr:uid="{38F43540-45B0-4115-98F3-054C4B3781A7}"/>
    <cellStyle name="Note 82 2" xfId="22303" xr:uid="{5B3CB3F0-69CC-4756-AC33-3DDEF11CAD48}"/>
    <cellStyle name="Note 83" xfId="4287" xr:uid="{6364E922-AAB4-48B3-A83C-165ED4A3FE8C}"/>
    <cellStyle name="Note 83 2" xfId="22304" xr:uid="{0946879D-BA45-46A3-A441-5B49E5CDF90B}"/>
    <cellStyle name="Note 84" xfId="4288" xr:uid="{425121BA-F7A6-4967-B35E-6F00C2445DCB}"/>
    <cellStyle name="Note 84 2" xfId="22305" xr:uid="{5033CA0F-8364-4FEE-AC51-6B0FF9075B41}"/>
    <cellStyle name="Note 85" xfId="4289" xr:uid="{1F7FFF88-FD89-450E-BDA6-742EAF22CDF8}"/>
    <cellStyle name="Note 85 2" xfId="22306" xr:uid="{720883F2-CB1D-4899-B34C-B73FDFF62886}"/>
    <cellStyle name="Note 86" xfId="4290" xr:uid="{F7DA4C51-3218-43B3-9A39-85C2F9929944}"/>
    <cellStyle name="Note 86 2" xfId="22307" xr:uid="{B05CE695-3529-41A7-A718-0F59B1771197}"/>
    <cellStyle name="Note 87" xfId="4291" xr:uid="{522A5EC5-99AE-46B0-B238-89A9570FC703}"/>
    <cellStyle name="Note 87 2" xfId="22308" xr:uid="{E58104D4-1270-44E1-AFAD-7DBE71CC6E90}"/>
    <cellStyle name="Note 88" xfId="4292" xr:uid="{7D5F12D8-825C-4A13-9B72-6F22BFBF38EF}"/>
    <cellStyle name="Note 88 2" xfId="22309" xr:uid="{6E045B69-8FF4-46BB-BC2C-78FB9A6E9C34}"/>
    <cellStyle name="Note 89" xfId="4293" xr:uid="{9D2D3683-475B-4413-9594-6A51D64B9D93}"/>
    <cellStyle name="Note 89 2" xfId="22310" xr:uid="{BAF336C5-CD86-4256-87B8-1865DC88791F}"/>
    <cellStyle name="Note 9" xfId="1517" xr:uid="{CBFBA70F-744C-4186-BF6A-10E9FE7B8CF2}"/>
    <cellStyle name="Note 9 2" xfId="12084" xr:uid="{30979CB9-958E-4F5B-ABD0-6489CAF80F52}"/>
    <cellStyle name="Note 9 2 2" xfId="12085" xr:uid="{869C5919-9E6C-4FCF-A58C-B2E9E1A1241C}"/>
    <cellStyle name="Note 9 2 3" xfId="12086" xr:uid="{D4BD312A-4CC1-43AB-AF57-3938EF519951}"/>
    <cellStyle name="Note 9 3" xfId="12087" xr:uid="{7741B294-24AB-4A0A-ADBF-833FF7CD135F}"/>
    <cellStyle name="Note 9 4" xfId="12088" xr:uid="{2B7ED971-DFD3-45C8-98F4-D0581125E3F2}"/>
    <cellStyle name="Note 9 5" xfId="12089" xr:uid="{BA352088-7E75-4C10-9834-26D2A95AFF1C}"/>
    <cellStyle name="Note 9 6" xfId="7293" xr:uid="{5B6DB517-C062-4A18-B8E8-E04A46E92353}"/>
    <cellStyle name="Note 9 7" xfId="21604" xr:uid="{32A3F429-B255-4A2F-826B-5AB7412AA296}"/>
    <cellStyle name="Note 90" xfId="4294" xr:uid="{9E8C234B-5E52-4D16-91EA-E2318D1D1F8E}"/>
    <cellStyle name="Note 90 2" xfId="22311" xr:uid="{FF0E926D-20F0-43DF-BD8B-E059B5514143}"/>
    <cellStyle name="Note 91" xfId="13355" xr:uid="{6C03E9A6-5813-496D-80B8-97EC7008C2E5}"/>
    <cellStyle name="Note 91 2" xfId="22940" xr:uid="{730926AE-8C61-45A1-9098-921010B6A487}"/>
    <cellStyle name="Note 92" xfId="15707" xr:uid="{A777E3C3-D981-4169-8A7D-2D3D98467DB9}"/>
    <cellStyle name="Note 92 2" xfId="23437" xr:uid="{95DD5D41-B620-4DC9-BA6B-93150D921484}"/>
    <cellStyle name="NUMBER" xfId="12090" xr:uid="{216F6F3E-58CC-456F-A563-167E2CACB200}"/>
    <cellStyle name="Number - 0 decimal places" xfId="12091" xr:uid="{23F32D81-1798-48D6-91A1-C9966183284E}"/>
    <cellStyle name="Number - 2 decimal places" xfId="12092" xr:uid="{23946ACA-CC47-40EB-93FD-332FE190E276}"/>
    <cellStyle name="Œ…‹æØ‚è [0.00]_ƒ}ƒXƒ^i“¾ˆÓæj" xfId="5559" xr:uid="{3DF13FF9-5785-4762-9CFB-7B5CC79F710F}"/>
    <cellStyle name="Œ…‹æØ‚è_ƒ}ƒXƒ^i“¾ˆÓæj" xfId="5560" xr:uid="{074149C5-C4C6-40B6-8652-D88EA2727405}"/>
    <cellStyle name="oft Excel]_x000d__x000a_Comment=open=/f ‚ðw’è‚·‚é‚ÆAƒ†[ƒU[’è‹`ŠÖ”‚ðŠÖ”“\‚è•t‚¯‚Ìˆê——‚É“o˜^‚·‚é‚±‚Æ‚ª‚Å‚«‚Ü‚·B_x000d__x000a_Maximized" xfId="672" xr:uid="{1DE4000E-E808-4BAA-9585-895403CDD571}"/>
    <cellStyle name="oft Excel]_x000d__x000a_Comment=open=/f ‚ðw’è‚·‚é‚ÆAƒ†[ƒU[’è‹`ŠÖ”‚ðŠÖ”“\‚è•t‚¯‚Ìˆê——‚É“o˜^‚·‚é‚±‚Æ‚ª‚Å‚«‚Ü‚·B_x000d__x000a_Maximized 2" xfId="6215" xr:uid="{73750740-880C-4985-AE95-952C9815EA23}"/>
    <cellStyle name="oft Excel]_x000d__x000a_Comment=open=/f ‚ðw’è‚·‚é‚ÆAƒ†[ƒU[’è‹`ŠÖ”‚ðŠÖ”“\‚è•t‚¯‚Ìˆê——‚É“o˜^‚·‚é‚±‚Æ‚ª‚Å‚«‚Ü‚·B_x000d__x000a_Maximized 3" xfId="5934" xr:uid="{0CD88FA6-FDB6-45C2-95A0-F3FE648FC589}"/>
    <cellStyle name="oft Excel]_x000d__x000a_Comment=open=/f ‚ðw’è‚·‚é‚ÆAƒ†[ƒU[’è‹`ŠÖ”‚ðŠÖ”“\‚è•t‚¯‚Ìˆê——‚É“o˜^‚·‚é‚±‚Æ‚ª‚Å‚«‚Ü‚·B_x000d__x000a_Maximized 4" xfId="5561" xr:uid="{4DD1B478-B31D-4ABA-93F4-C2A36F0623A3}"/>
    <cellStyle name="oft Excel]_x000d__x000a_Comment=The open=/f lines load custom functions into the Paste Function list._x000d__x000a_Maximized=3_x000d__x000a_Basics=1_x000d__x000a_A" xfId="673" xr:uid="{F365616D-B229-4348-85E2-855E20BBDACC}"/>
    <cellStyle name="oft Excel]_x000d__x000a_Comment=The open=/f lines load custom functions into the Paste Function list._x000d__x000a_Maximized=3_x000d__x000a_Basics=1_x000d__x000a_A 2" xfId="6216" xr:uid="{DE05AED7-3F6C-4EEA-B748-21BBC9733BE2}"/>
    <cellStyle name="oft Mail]_x000d__x000a_NextOnMoveDelete=1_x000d__x000a_CustomInitHandler=_x000d__x000a_DemosEnabled=1_x000d__x000a_WG=0_x000d__x000a_Login=slwong_x000d__x000a_MAPIHELP=C:\MSMAIL\MSMAIL.HL" xfId="12093" xr:uid="{6253206A-4402-47D1-AD6C-C6B78BAC2622}"/>
    <cellStyle name="oft Mail]_x000d__x000a_NextOnMoveDelete=1_x000d__x000a_CustomInitHandler=_x000d__x000a_DemosEnabled=1_x000d__x000a_WG=0_x000d__x000a_Login=slwong_x000d__x000a_MAPIHELP=C:\MSMAIL\MSMAIL.HL 2" xfId="12094" xr:uid="{9DFF3C85-5491-4290-A8DB-50FFDF624438}"/>
    <cellStyle name="oft Mail]_x000d__x000a_NextOnMoveDelete=1_x000d__x000a_CustomInitHandler=_x000d__x000a_DemosEnabled=1_x000d__x000a_WG=0_x000d__x000a_Login=slwong_x000d__x000a_MAPIHELP=C:\MSMAIL\MSMAIL.HL_1a FND-InfoRqd-YA2010 - Brenda" xfId="12095" xr:uid="{D9AF20A1-9FC6-494B-A306-13C10433784A}"/>
    <cellStyle name="_x0004_omma_laroux_1_PLDT_Term loan &amp; PP-(YT)" xfId="5562" xr:uid="{41583BC4-4572-4D10-84E9-BD27BD46F230}"/>
    <cellStyle name="OPS FORM" xfId="7294" xr:uid="{D4AD3123-CF36-49D0-8BE5-05EB93E9ABFF}"/>
    <cellStyle name="OPS FORM 2" xfId="12096" xr:uid="{3277FCF4-9125-45D3-94DB-FD7A148E45CE}"/>
    <cellStyle name="OPS FORM 3" xfId="12097" xr:uid="{7F45D116-EFF0-46F0-80A6-0D14CECFDDCB}"/>
    <cellStyle name="Output" xfId="19" builtinId="21" customBuiltin="1"/>
    <cellStyle name="Output 10" xfId="4295" xr:uid="{7A2C4D05-96FA-4B3D-9ED8-2A3BCCC6C370}"/>
    <cellStyle name="Output 10 2" xfId="12098" xr:uid="{8773BC4A-4E8D-4CD6-B0BF-F29158E967B2}"/>
    <cellStyle name="Output 10 3" xfId="12099" xr:uid="{0EBA303B-16ED-4AAF-B7C9-EB7C5628E754}"/>
    <cellStyle name="Output 10 4" xfId="7295" xr:uid="{63BEDB77-DFF0-4D29-AD8A-4052DC7AEF18}"/>
    <cellStyle name="Output 11" xfId="4296" xr:uid="{5188ACEC-FB33-4C94-9195-BFA59EBE96EA}"/>
    <cellStyle name="Output 11 2" xfId="12100" xr:uid="{53F635CF-1D6D-4018-BFF9-B0DCE99C9EED}"/>
    <cellStyle name="Output 11 3" xfId="12101" xr:uid="{0E33628C-0798-47E1-8C5B-010861E0EF1F}"/>
    <cellStyle name="Output 11 4" xfId="7296" xr:uid="{03E96173-D4E3-4CB1-8EA0-D39D124D1F10}"/>
    <cellStyle name="Output 12" xfId="4297" xr:uid="{EB324E49-A2B4-4E2B-B0BC-60F5269BCAF3}"/>
    <cellStyle name="Output 12 2" xfId="12102" xr:uid="{8657EAF4-75FB-4000-8C69-70961679F499}"/>
    <cellStyle name="Output 12 3" xfId="12103" xr:uid="{63CDE6A4-0856-4C64-B102-54B3251A9458}"/>
    <cellStyle name="Output 12 4" xfId="7297" xr:uid="{C5C4A47D-F650-4277-B137-F8B3EA3BA524}"/>
    <cellStyle name="Output 13" xfId="4298" xr:uid="{091A1E3C-B48E-426A-BEEE-A5E6166D89C8}"/>
    <cellStyle name="Output 13 2" xfId="12104" xr:uid="{17206B45-103D-4717-8110-7DBFA78E8321}"/>
    <cellStyle name="Output 13 3" xfId="12105" xr:uid="{35EB20EC-00FC-49EC-ACEC-F1539CAC9B3D}"/>
    <cellStyle name="Output 13 4" xfId="7298" xr:uid="{B1ABCC16-8338-4AF5-8269-83DFBFFF617B}"/>
    <cellStyle name="Output 14" xfId="4299" xr:uid="{F00D7C66-FE74-457C-B54A-EA0A9016734C}"/>
    <cellStyle name="Output 14 2" xfId="12106" xr:uid="{A58E686C-FE33-49AC-A5AD-81D108612332}"/>
    <cellStyle name="Output 14 3" xfId="12107" xr:uid="{DB952962-31FA-49F2-9091-9F971B3F8AFE}"/>
    <cellStyle name="Output 14 4" xfId="7299" xr:uid="{B5C4E639-167B-4163-9E20-3D239061CBF0}"/>
    <cellStyle name="Output 15" xfId="4300" xr:uid="{3428CEF6-ABAD-40F1-B696-7836F30AE8D4}"/>
    <cellStyle name="Output 15 2" xfId="12108" xr:uid="{08743D72-DC8F-4DFE-8AA1-45DACBC6C20C}"/>
    <cellStyle name="Output 15 3" xfId="12109" xr:uid="{E71BC0F3-512E-49F0-81A5-AD21F0F7A842}"/>
    <cellStyle name="Output 15 4" xfId="7300" xr:uid="{01BDE9E0-5CCC-4B54-8751-AFD261AD9A42}"/>
    <cellStyle name="Output 16" xfId="4301" xr:uid="{24DA9CAB-D3CE-47CB-8F0B-64521D66E2AC}"/>
    <cellStyle name="Output 16 2" xfId="12110" xr:uid="{8AD0774B-131C-4C36-9F8C-6CDF0B692EBA}"/>
    <cellStyle name="Output 16 3" xfId="12111" xr:uid="{5D3DE41C-5088-41D5-A28A-BC51765F6729}"/>
    <cellStyle name="Output 16 4" xfId="7301" xr:uid="{3E8CFBD2-6AD6-47F5-B980-47BAE6276E07}"/>
    <cellStyle name="Output 17" xfId="4302" xr:uid="{06A30B22-B26B-414A-BEA7-1BA44BBC879D}"/>
    <cellStyle name="Output 17 2" xfId="12112" xr:uid="{B9030B8D-52F9-47F8-8E6C-33947ED7EAFB}"/>
    <cellStyle name="Output 17 3" xfId="12113" xr:uid="{C8131314-EB01-469B-98E8-99E4A494F0AB}"/>
    <cellStyle name="Output 17 4" xfId="7302" xr:uid="{4C0AD325-47FB-4A25-BA83-D6F32EB383C6}"/>
    <cellStyle name="Output 18" xfId="4303" xr:uid="{BE1EF423-A160-4BEB-8C6B-3ED88A6B8554}"/>
    <cellStyle name="Output 18 2" xfId="12114" xr:uid="{C2BF4086-DE3F-45BC-8246-B1753BECF668}"/>
    <cellStyle name="Output 18 3" xfId="12115" xr:uid="{87FD9D7B-4ADD-44B8-A35F-E1D305ED7A73}"/>
    <cellStyle name="Output 19" xfId="4304" xr:uid="{66F580BA-C008-4E74-9E01-C44A0266FD9A}"/>
    <cellStyle name="Output 19 2" xfId="13524" xr:uid="{6AB9FFA1-3B13-4B6B-8652-E61BA6AC5EE1}"/>
    <cellStyle name="Output 19 3" xfId="6562" xr:uid="{E35D0DBF-69EB-4264-88FD-C02C3D079BAA}"/>
    <cellStyle name="Output 2" xfId="1518" xr:uid="{98E8D28A-AE71-4697-9E13-D84DEB978788}"/>
    <cellStyle name="Output 2 10" xfId="12116" xr:uid="{C06FC6E2-4170-4B6D-9899-76685996176B}"/>
    <cellStyle name="Output 2 10 2" xfId="12117" xr:uid="{409F76BE-352C-402C-B140-01A90EA5A7FD}"/>
    <cellStyle name="Output 2 10 2 2" xfId="13649" xr:uid="{C551E61B-E7F5-4DE2-99B2-0B3DA4441637}"/>
    <cellStyle name="Output 2 10 3" xfId="13648" xr:uid="{C9E75B05-8C61-41F2-9A25-D6A6FE72A7DC}"/>
    <cellStyle name="Output 2 11" xfId="12118" xr:uid="{7597C845-8790-4EFA-803F-3EE5C0E375D0}"/>
    <cellStyle name="Output 2 12" xfId="12119" xr:uid="{18694BA1-B541-42A6-B960-8BC87787406D}"/>
    <cellStyle name="Output 2 13" xfId="5563" xr:uid="{220CDBD2-A9F2-4908-91D9-051CC61F6CB9}"/>
    <cellStyle name="Output 2 14" xfId="13822" xr:uid="{BE370BAC-3463-4D2C-BCD7-EF52105D9555}"/>
    <cellStyle name="Output 2 2" xfId="4832" xr:uid="{2C25E34E-BD31-44BE-9FD1-9AA48A473522}"/>
    <cellStyle name="Output 2 2 2" xfId="12121" xr:uid="{4C788BDA-5491-49F8-BEEE-95964216715A}"/>
    <cellStyle name="Output 2 2 2 2" xfId="13651" xr:uid="{81E2FBFF-D0F4-4AEA-A666-897C194E69C2}"/>
    <cellStyle name="Output 2 2 3" xfId="13650" xr:uid="{A98EB76B-E596-4932-A121-7DF4FB277446}"/>
    <cellStyle name="Output 2 2 4" xfId="12120" xr:uid="{B9863969-5CD2-4233-B2C3-A4671EECE39C}"/>
    <cellStyle name="Output 2 3" xfId="12122" xr:uid="{C3C5A135-810B-43E7-A1AB-EA005D5E3C17}"/>
    <cellStyle name="Output 2 3 2" xfId="12123" xr:uid="{E27EA3FB-1316-42B4-BCB8-6833B7D52F8E}"/>
    <cellStyle name="Output 2 3 2 2" xfId="13653" xr:uid="{05CE28DD-901F-4BE3-AE14-407ABBBC7DD1}"/>
    <cellStyle name="Output 2 3 3" xfId="13652" xr:uid="{B473A28E-34B2-4779-B2F9-8C7468570092}"/>
    <cellStyle name="Output 2 4" xfId="12124" xr:uid="{F6DBB932-4206-496C-A2B2-126484FB38AD}"/>
    <cellStyle name="Output 2 4 2" xfId="12125" xr:uid="{8647AE69-E0AC-4294-9714-5630A650065F}"/>
    <cellStyle name="Output 2 4 2 2" xfId="13655" xr:uid="{D5193E8E-1DAF-410A-A722-DA6FDB118532}"/>
    <cellStyle name="Output 2 4 3" xfId="13654" xr:uid="{05F77DAD-AF27-40F7-A980-33C4F355CD7A}"/>
    <cellStyle name="Output 2 5" xfId="12126" xr:uid="{5F372016-2EC3-44F2-8E53-9C7DC3EED2DE}"/>
    <cellStyle name="Output 2 5 2" xfId="12127" xr:uid="{CF8A86B5-66DE-4D93-B379-D6F476F5ADDB}"/>
    <cellStyle name="Output 2 5 2 2" xfId="13657" xr:uid="{1AD5FF33-E870-4956-83B8-D8BD8D27AC08}"/>
    <cellStyle name="Output 2 5 3" xfId="13656" xr:uid="{DCA2BCB5-ED44-45E0-A164-0828C031119F}"/>
    <cellStyle name="Output 2 6" xfId="12128" xr:uid="{20BB355B-B78F-4EE7-A553-4AA5871D5776}"/>
    <cellStyle name="Output 2 6 2" xfId="12129" xr:uid="{A88F7B7B-600B-4FA8-8CD5-07BA40D7336B}"/>
    <cellStyle name="Output 2 6 2 2" xfId="13659" xr:uid="{30C10670-B08A-4B2D-8866-0B7A3C2D301D}"/>
    <cellStyle name="Output 2 6 3" xfId="13658" xr:uid="{88368932-30E4-474E-8807-9EFB67B3DC8D}"/>
    <cellStyle name="Output 2 7" xfId="12130" xr:uid="{6EA762EA-E315-4BF2-9034-F0DB2817A45D}"/>
    <cellStyle name="Output 2 7 2" xfId="12131" xr:uid="{539F964B-3FE3-403C-8A12-C51725993621}"/>
    <cellStyle name="Output 2 7 2 2" xfId="13661" xr:uid="{22D4D6BB-28B4-455B-9B77-48EC1F2FC27B}"/>
    <cellStyle name="Output 2 7 3" xfId="13660" xr:uid="{D057ECF3-3E98-49A2-B85D-F124542B71BA}"/>
    <cellStyle name="Output 2 8" xfId="12132" xr:uid="{C41C953A-F0E9-491E-87D6-66BB39547296}"/>
    <cellStyle name="Output 2 8 2" xfId="12133" xr:uid="{CC785B3B-36C3-4C32-A228-9900763D9F95}"/>
    <cellStyle name="Output 2 8 2 2" xfId="13663" xr:uid="{A0D4BFED-0B98-47D9-8BEB-CE2EE2088387}"/>
    <cellStyle name="Output 2 8 3" xfId="13662" xr:uid="{3D57A189-5BE2-41C6-898C-838D482D8E3D}"/>
    <cellStyle name="Output 2 9" xfId="12134" xr:uid="{6B1737E1-4C17-40AB-8AEB-42691A52AFA8}"/>
    <cellStyle name="Output 2 9 2" xfId="12135" xr:uid="{671F516D-6726-429E-8910-F9678136C5BB}"/>
    <cellStyle name="Output 2 9 2 2" xfId="13665" xr:uid="{3D78C314-42E6-4A36-B6F5-643892B08025}"/>
    <cellStyle name="Output 2 9 3" xfId="13664" xr:uid="{DA1CE65E-B57B-4878-BE82-6D621CBDF7AA}"/>
    <cellStyle name="Output 20" xfId="4305" xr:uid="{5FA91A39-0618-4F98-B5BD-61D215F88E81}"/>
    <cellStyle name="Output 20 2" xfId="13483" xr:uid="{11FF7465-3452-4363-9313-67EEC452B227}"/>
    <cellStyle name="Output 20 3" xfId="5935" xr:uid="{6FD875E9-9882-46A7-8468-E55220959C28}"/>
    <cellStyle name="Output 21" xfId="4306" xr:uid="{9AC3F455-71F4-4C47-80E7-B32B926846CD}"/>
    <cellStyle name="Output 22" xfId="4307" xr:uid="{AA8D4CC2-45F2-44FA-B252-4A47E54B9E73}"/>
    <cellStyle name="Output 23" xfId="4308" xr:uid="{AE9B00A8-E8F4-4684-9667-2BF4C0E129DC}"/>
    <cellStyle name="Output 24" xfId="4309" xr:uid="{3A9B2294-E8B9-4123-87B7-8067C77D650C}"/>
    <cellStyle name="Output 25" xfId="4310" xr:uid="{6F6BE2CB-089C-4D38-BA70-97731543FA8B}"/>
    <cellStyle name="Output 26" xfId="4311" xr:uid="{3CF77B79-2365-4D4E-898A-848969C12B70}"/>
    <cellStyle name="Output 27" xfId="4312" xr:uid="{EDB072CB-A8C8-440D-AC23-306F44B4AC57}"/>
    <cellStyle name="Output 28" xfId="4313" xr:uid="{20971EEC-972B-48B4-8C70-0752ADFF33EF}"/>
    <cellStyle name="Output 29" xfId="4314" xr:uid="{31D64B2C-AD37-4D37-8FED-B43455146B0C}"/>
    <cellStyle name="Output 3" xfId="4315" xr:uid="{96D72091-686F-46A8-B52C-249193543EAD}"/>
    <cellStyle name="Output 3 2" xfId="4960" xr:uid="{A20A50B5-402B-4ADD-BF09-08FB50B6303B}"/>
    <cellStyle name="Output 3 2 2" xfId="12136" xr:uid="{DD50AD58-EDDE-411F-ACFD-FABB18ABF3F1}"/>
    <cellStyle name="Output 3 3" xfId="12137" xr:uid="{BDDEFFAB-F849-4EB4-914A-469A20313AD9}"/>
    <cellStyle name="Output 3 4" xfId="7303" xr:uid="{E68952FE-CE96-4928-B7AB-7FD12CBD6E2E}"/>
    <cellStyle name="Output 3 5" xfId="13831" xr:uid="{EE9BFE19-9AEF-40FE-A060-192EC700AD1F}"/>
    <cellStyle name="Output 30" xfId="4316" xr:uid="{17B89D8C-D710-4FD7-8D7D-349891AFB710}"/>
    <cellStyle name="Output 31" xfId="4317" xr:uid="{DFE54F1D-92B2-44E0-81F5-F25F46EC0B65}"/>
    <cellStyle name="Output 32" xfId="4318" xr:uid="{40C39676-4926-43A4-81F1-B13D9E30487C}"/>
    <cellStyle name="Output 33" xfId="4319" xr:uid="{FE77314E-92DE-445C-8E16-D7E4FF022BD2}"/>
    <cellStyle name="Output 34" xfId="4320" xr:uid="{BFA25511-DB82-4E4A-91CF-5BE2F520F5FF}"/>
    <cellStyle name="Output 35" xfId="4321" xr:uid="{5D146FA5-D768-400C-8F2A-48DFBDF84EBC}"/>
    <cellStyle name="Output 36" xfId="4322" xr:uid="{C9AC0303-42FE-4EE1-8B35-0E7F78BB3343}"/>
    <cellStyle name="Output 37" xfId="4323" xr:uid="{A7B4AB75-275B-4EFF-BF20-78C1F9312B8A}"/>
    <cellStyle name="Output 38" xfId="4324" xr:uid="{E121A9CD-3CDC-4611-98D2-F8393ED4DCA6}"/>
    <cellStyle name="Output 39" xfId="4325" xr:uid="{DB95404F-5246-4AA0-A47B-DD1BCC3B5F5B}"/>
    <cellStyle name="Output 4" xfId="4326" xr:uid="{2361FC52-456D-4716-ABB6-48ED576D35CA}"/>
    <cellStyle name="Output 4 2" xfId="4866" xr:uid="{D5097279-66AE-453E-950C-C9DFDA5A8C38}"/>
    <cellStyle name="Output 4 2 2" xfId="12138" xr:uid="{03999DA2-8798-40C9-A393-216DD94A1638}"/>
    <cellStyle name="Output 4 3" xfId="12139" xr:uid="{6C80FCD9-7C92-4C4B-B6B9-6FE2B95C34BA}"/>
    <cellStyle name="Output 4 4" xfId="7304" xr:uid="{79FAA691-C64F-4EA4-8DD0-0ABD986EA737}"/>
    <cellStyle name="Output 4 5" xfId="13824" xr:uid="{6AC67E4E-FBB4-4EA4-9A6A-39711E061CF7}"/>
    <cellStyle name="Output 40" xfId="4327" xr:uid="{22CE726E-A8B9-4A45-9E54-AF288B90A7E0}"/>
    <cellStyle name="Output 41" xfId="4328" xr:uid="{B6279FC2-9564-40A9-AFE2-594860F512C5}"/>
    <cellStyle name="Output 42" xfId="4329" xr:uid="{FBB98A39-8441-42A5-B7FB-E236E29ED8AD}"/>
    <cellStyle name="Output 43" xfId="4330" xr:uid="{933974E8-BE16-4D45-B239-17E79F22B656}"/>
    <cellStyle name="Output 44" xfId="4331" xr:uid="{8A3B4527-E841-43DC-9E14-7B9F735ECB77}"/>
    <cellStyle name="Output 45" xfId="4332" xr:uid="{2C4DA526-AB77-4ED2-8FD7-7BC8229DDE18}"/>
    <cellStyle name="Output 46" xfId="4333" xr:uid="{2E0CBECD-AE21-4362-8854-AF5CF06094CC}"/>
    <cellStyle name="Output 47" xfId="4334" xr:uid="{002F318C-9B40-4A57-82FD-C32877AEAC63}"/>
    <cellStyle name="Output 48" xfId="4335" xr:uid="{46F43004-F991-41EA-972C-067FD921A1D3}"/>
    <cellStyle name="Output 49" xfId="4336" xr:uid="{238D9732-6294-4044-9B48-33C50CE29CA4}"/>
    <cellStyle name="Output 5" xfId="4337" xr:uid="{9A110E8E-7434-4952-8860-496A20F49936}"/>
    <cellStyle name="Output 5 2" xfId="12140" xr:uid="{81A8B6FB-3A38-4ECE-A228-D8326037DFF8}"/>
    <cellStyle name="Output 5 3" xfId="12141" xr:uid="{D7871895-845A-45C5-AED4-6CAFCA77B936}"/>
    <cellStyle name="Output 5 4" xfId="7305" xr:uid="{0D2BB5CC-5F16-423C-A397-D274C000BE2E}"/>
    <cellStyle name="Output 50" xfId="4338" xr:uid="{36C095AD-0175-4DBF-8632-DBA74FAA3784}"/>
    <cellStyle name="Output 51" xfId="4339" xr:uid="{D3F9C829-C697-4D03-945A-186C45507534}"/>
    <cellStyle name="Output 52" xfId="4340" xr:uid="{9912CEB2-0CD1-4FB3-977E-A5EAD33A5420}"/>
    <cellStyle name="Output 53" xfId="4341" xr:uid="{8D8D7123-1F73-4C9B-9A9E-BC24AA7A6B92}"/>
    <cellStyle name="Output 54" xfId="4342" xr:uid="{9B50995D-A4E4-4643-90A6-A424F46E0680}"/>
    <cellStyle name="Output 55" xfId="4343" xr:uid="{25E05A2C-96D1-421A-86AC-8EF1A52E32BB}"/>
    <cellStyle name="Output 56" xfId="4344" xr:uid="{22A71158-2DF4-492C-B20A-829CE264D8F6}"/>
    <cellStyle name="Output 57" xfId="4345" xr:uid="{A0A5B4E1-B1EC-4CD4-A4A8-EDE946437711}"/>
    <cellStyle name="Output 58" xfId="4346" xr:uid="{5A126024-E904-42D4-94E7-52EC2CF76792}"/>
    <cellStyle name="Output 59" xfId="4347" xr:uid="{390A987D-C6F6-4518-9233-02BD4F4BAF1A}"/>
    <cellStyle name="Output 6" xfId="4348" xr:uid="{27C429C7-3885-4C1B-B6F1-BFBB7B6F5DDF}"/>
    <cellStyle name="Output 6 2" xfId="12142" xr:uid="{C3AA1FD5-26F3-4044-9C20-26EEB1BEA753}"/>
    <cellStyle name="Output 6 3" xfId="12143" xr:uid="{EB45FC4F-2841-4774-AD0F-6E3F5E499B24}"/>
    <cellStyle name="Output 6 4" xfId="7306" xr:uid="{771D49B9-17E2-4E9D-8C8D-417EB7C99F58}"/>
    <cellStyle name="Output 60" xfId="4349" xr:uid="{4A45F195-943C-441A-8E21-282744CAA5C7}"/>
    <cellStyle name="Output 61" xfId="4350" xr:uid="{37F0520E-9A8F-4D71-AB4A-0D7AB59B5776}"/>
    <cellStyle name="Output 62" xfId="4351" xr:uid="{869EB7C6-F938-4565-A940-81D7DE15B128}"/>
    <cellStyle name="Output 63" xfId="4352" xr:uid="{CBFB4E64-9810-4C46-B913-A25BDC445F4F}"/>
    <cellStyle name="Output 64" xfId="4353" xr:uid="{E2D01A9B-5DF8-481D-B1D7-463EC545221A}"/>
    <cellStyle name="Output 65" xfId="4354" xr:uid="{A4D7C2DC-2F7C-4CFA-AB2B-F6D0F7BA0FC8}"/>
    <cellStyle name="Output 66" xfId="4355" xr:uid="{FA429AA4-2D81-4377-A25F-F6F216F9FD28}"/>
    <cellStyle name="Output 67" xfId="4356" xr:uid="{E650A6A3-148F-4B5C-9F45-3975F795DB5D}"/>
    <cellStyle name="Output 68" xfId="4357" xr:uid="{BD2A7680-CF47-4156-99E2-047DC7D39C8A}"/>
    <cellStyle name="Output 69" xfId="4358" xr:uid="{D06C350C-130C-4FCF-8DB8-5CD5EF14102E}"/>
    <cellStyle name="Output 7" xfId="4359" xr:uid="{DAF73FC1-EC79-4DA3-B61F-9867B348BC1D}"/>
    <cellStyle name="Output 7 2" xfId="12144" xr:uid="{9822E71A-528E-47EA-8178-E20086422AB1}"/>
    <cellStyle name="Output 7 3" xfId="12145" xr:uid="{BCC57B35-81B9-46CF-8762-95EDD3476EBF}"/>
    <cellStyle name="Output 7 4" xfId="7307" xr:uid="{C5014D86-7A99-484D-A1FB-098AB3443C89}"/>
    <cellStyle name="Output 70" xfId="4360" xr:uid="{51E270E6-0B67-4C19-835A-F25D890FDAAD}"/>
    <cellStyle name="Output 71" xfId="4361" xr:uid="{171B5881-752C-49AF-93A9-F6940B116900}"/>
    <cellStyle name="Output 72" xfId="4362" xr:uid="{1A6BEEDC-3D09-4630-8AD4-E1B2709194FF}"/>
    <cellStyle name="Output 73" xfId="4363" xr:uid="{1ECCB29F-526C-4714-8B6B-2C2DDE44B84B}"/>
    <cellStyle name="Output 74" xfId="4364" xr:uid="{6683C51F-C7B8-45AF-B14F-C8DF49A68966}"/>
    <cellStyle name="Output 75" xfId="4365" xr:uid="{1277F366-8149-4CA6-80D5-EB08DFBC0894}"/>
    <cellStyle name="Output 76" xfId="4366" xr:uid="{263118FA-216E-4D39-AD57-9FA74D351402}"/>
    <cellStyle name="Output 77" xfId="4367" xr:uid="{C9C8F30E-B60E-491E-89AD-6CF5978DCE64}"/>
    <cellStyle name="Output 78" xfId="4368" xr:uid="{E95EFB42-1EFB-4411-8045-F10321C81329}"/>
    <cellStyle name="Output 79" xfId="4369" xr:uid="{36EC86B8-6926-41F3-94EC-368B50E90A4D}"/>
    <cellStyle name="Output 8" xfId="4370" xr:uid="{F09A3919-4F5A-4D0E-99B5-80FB09A91690}"/>
    <cellStyle name="Output 8 2" xfId="12146" xr:uid="{00A310A6-A062-4A99-B909-F31C843A95D8}"/>
    <cellStyle name="Output 8 3" xfId="12147" xr:uid="{45FCE8F4-D373-4197-8555-5C2C94EC359F}"/>
    <cellStyle name="Output 8 4" xfId="7308" xr:uid="{45BF3496-8436-4202-96FB-CC1582ADFE4A}"/>
    <cellStyle name="Output 80" xfId="4371" xr:uid="{177A7B54-DF6E-4C1D-A335-8D486DC081C3}"/>
    <cellStyle name="Output 81" xfId="4372" xr:uid="{97750820-EC1C-41BB-8BC5-97CDF9519512}"/>
    <cellStyle name="Output 82" xfId="4373" xr:uid="{58251858-35AC-4C27-9CDC-E72B0F0C51DC}"/>
    <cellStyle name="Output 83" xfId="4374" xr:uid="{8C3C8F39-E7F8-4A03-8830-1B6A1C397990}"/>
    <cellStyle name="Output 84" xfId="4375" xr:uid="{AC7EFAAF-A829-4252-8497-6450A02163CE}"/>
    <cellStyle name="Output 85" xfId="4376" xr:uid="{8710AD80-F4B9-40D5-9EDE-8D4D55177C48}"/>
    <cellStyle name="Output 86" xfId="4377" xr:uid="{11D5A193-F344-482C-81F1-7106BD491F36}"/>
    <cellStyle name="Output 87" xfId="4378" xr:uid="{647F5FF1-8769-4181-BA99-A933C74B62C3}"/>
    <cellStyle name="Output 88" xfId="4379" xr:uid="{7FBCCC54-C8DD-4260-8C55-D717366712BB}"/>
    <cellStyle name="Output 9" xfId="4380" xr:uid="{483A468F-9C74-414F-AFE1-666B3E48E3E5}"/>
    <cellStyle name="Output 9 2" xfId="12148" xr:uid="{50B28EC5-EE68-4A77-8C91-371F52A1CDA9}"/>
    <cellStyle name="Output 9 3" xfId="12149" xr:uid="{06ADA38F-DA99-4C21-89E1-1D33A97383F4}"/>
    <cellStyle name="Output 9 4" xfId="7309" xr:uid="{C68F28E5-F651-4324-B761-F914C15D674C}"/>
    <cellStyle name="Output Amounts" xfId="12150" xr:uid="{1A94F532-A6F1-4EAE-96F5-31E12A5A03F4}"/>
    <cellStyle name="Output Column Headings" xfId="12151" xr:uid="{E8D39237-19F8-40E4-B6D3-94F9CA4D86AC}"/>
    <cellStyle name="Output Line Items" xfId="12152" xr:uid="{C1263272-372C-48A5-97EB-D1EE9E816880}"/>
    <cellStyle name="Output Report Heading" xfId="12153" xr:uid="{526D4FA2-D885-42C6-9041-2107291EDCA0}"/>
    <cellStyle name="Output Report Title" xfId="12154" xr:uid="{9A4059C9-A392-4358-8B90-8225332381E4}"/>
    <cellStyle name="Page Number" xfId="674" xr:uid="{A2028E9A-5D1D-494A-B596-CC5047114031}"/>
    <cellStyle name="Page Number 2" xfId="12155" xr:uid="{8995A4C3-D421-4FBC-A02D-19250F81F112}"/>
    <cellStyle name="Page Number 3" xfId="12156" xr:uid="{50FB6DF8-B374-48F5-AC29-9B846231CE7C}"/>
    <cellStyle name="paint" xfId="12157" xr:uid="{CC9328A1-105B-4A36-B79B-DFD53AA07358}"/>
    <cellStyle name="Pattern" xfId="5564" xr:uid="{5E5B501D-7809-43CA-92DA-A10303BA8FB8}"/>
    <cellStyle name="pcdos" xfId="5565" xr:uid="{0E64F314-BFC4-4E04-8F1D-C5AC4F7D13D6}"/>
    <cellStyle name="per.style" xfId="12158" xr:uid="{9E7F8DA1-9898-413F-843B-7131AB0DCFB6}"/>
    <cellStyle name="Percent (0%)" xfId="675" xr:uid="{B9A708AA-5013-4DD3-926E-BE6B9148E9FA}"/>
    <cellStyle name="Percent (0.0%)" xfId="676" xr:uid="{C692E258-7C90-4D4B-80B4-F7F2C8B5A539}"/>
    <cellStyle name="Percent (0.00%)" xfId="677" xr:uid="{7FFE223E-736D-440B-8E18-B1EF6351961A}"/>
    <cellStyle name="Percent [0%]" xfId="12159" xr:uid="{D17BDA29-948A-45E4-B538-AA1475EC4FC2}"/>
    <cellStyle name="Percent [0.00%]" xfId="12160" xr:uid="{76F82BCC-1BFB-4087-84FA-C8BA2C9B2D51}"/>
    <cellStyle name="Percent [0]" xfId="678" xr:uid="{C34A8CE2-B374-4289-943D-9B94C468AB96}"/>
    <cellStyle name="Percent [0] 2" xfId="679" xr:uid="{53B9E542-835B-4E5B-A63E-6EA69611FA84}"/>
    <cellStyle name="Percent [0] 3" xfId="680" xr:uid="{9CEAE2CD-C529-448D-8722-9EFA8AD0D8A6}"/>
    <cellStyle name="Percent [0] 4" xfId="681" xr:uid="{4D0F5D58-68CC-4313-BF28-837B82C95325}"/>
    <cellStyle name="Percent [0] 5" xfId="5936" xr:uid="{1F0D06B7-31FC-4335-810C-6793682F8407}"/>
    <cellStyle name="Percent [0] 6" xfId="5567" xr:uid="{436B34C5-3428-4720-9A37-E0A557C934FA}"/>
    <cellStyle name="Percent [00]" xfId="682" xr:uid="{9C2CAB62-C71C-4DAE-BEC3-080FAD8A1486}"/>
    <cellStyle name="Percent [00] 2" xfId="683" xr:uid="{0A34FCCE-DA65-4755-830D-91487BD35051}"/>
    <cellStyle name="Percent [00] 3" xfId="684" xr:uid="{23B753E3-4A81-4DB7-8DB0-954C1A2B8454}"/>
    <cellStyle name="Percent [00] 4" xfId="685" xr:uid="{05980A82-3089-4692-9CB1-C7208E49E2D6}"/>
    <cellStyle name="Percent [00] 5" xfId="5937" xr:uid="{50431886-5C69-40FD-BFEF-2839CEFC1CA2}"/>
    <cellStyle name="Percent [00] 6" xfId="5568" xr:uid="{0AD5AF74-9C55-4424-BD15-D95F3A84586E}"/>
    <cellStyle name="Percent [2]" xfId="686" xr:uid="{129DDE73-A058-4110-A342-00F6D6711068}"/>
    <cellStyle name="Percent [2] 2" xfId="687" xr:uid="{EA8F38F7-98FB-4A47-B5FC-61B0CE05C2D3}"/>
    <cellStyle name="Percent [2] 2 2" xfId="6219" xr:uid="{20ED7721-5A82-4904-A4DF-A7E3F60728ED}"/>
    <cellStyle name="Percent [2] 3" xfId="688" xr:uid="{BEB66D82-EA61-4DDA-89B7-05F63EF1691D}"/>
    <cellStyle name="Percent [2] 3 2" xfId="6220" xr:uid="{BBC2C94F-8F29-4107-B186-3DC494BD0781}"/>
    <cellStyle name="Percent [2] 4" xfId="6218" xr:uid="{A2BD9918-9E28-4809-9A56-759D7F5389BC}"/>
    <cellStyle name="Percent [2] 5" xfId="5938" xr:uid="{91963C76-8FA5-4B2F-ACCC-C7AF37CCF196}"/>
    <cellStyle name="Percent [2]_ADF55-06" xfId="689" xr:uid="{C961A94B-4E3C-41E4-BC23-74A1016EE695}"/>
    <cellStyle name="Percent 10" xfId="690" xr:uid="{B877C0FA-B149-4B6C-8385-8EBA715B73C3}"/>
    <cellStyle name="Percent 10 2" xfId="4834" xr:uid="{370237C0-282F-4B18-8583-06B8AE1A1753}"/>
    <cellStyle name="Percent 10 2 2" xfId="6221" xr:uid="{AF5FC869-191F-4A09-9512-86BD7A0E5B4D}"/>
    <cellStyle name="Percent 10 2 2 2" xfId="22567" xr:uid="{E2EAC680-4376-4B2C-8901-68FDA5BF8F49}"/>
    <cellStyle name="Percent 10 3" xfId="5939" xr:uid="{872A5F61-E8C6-4938-AFA5-E2B026785DB6}"/>
    <cellStyle name="Percent 10 3 2" xfId="22538" xr:uid="{F61F6C26-968E-46A4-8510-11553D1494AD}"/>
    <cellStyle name="Percent 10 4" xfId="5569" xr:uid="{263DCB4A-41D5-484B-B3FE-764C31C06877}"/>
    <cellStyle name="Percent 10 5" xfId="21103" xr:uid="{AC33054C-DEFB-46B7-935C-B54342DEEE46}"/>
    <cellStyle name="Percent 100" xfId="13347" xr:uid="{9DFC3C83-3B5D-47AC-A0F4-01A33197B6CD}"/>
    <cellStyle name="Percent 101" xfId="13333" xr:uid="{A3026E92-0DAB-4D44-A70C-C523557F6AB8}"/>
    <cellStyle name="Percent 102" xfId="13326" xr:uid="{EAF9AE6C-CCF1-444A-80DC-8F282082D3D8}"/>
    <cellStyle name="Percent 103" xfId="13798" xr:uid="{D93C1C68-4DFC-41C9-B382-022BEE4C7CB5}"/>
    <cellStyle name="Percent 104" xfId="13779" xr:uid="{669443F1-7E3E-404B-94F2-C300603DD188}"/>
    <cellStyle name="Percent 105" xfId="13799" xr:uid="{A9ABE330-031C-462A-8E85-D9EEF83AF777}"/>
    <cellStyle name="Percent 106" xfId="13782" xr:uid="{F76B8CC0-030C-4EB6-BDCA-E94CA6317B38}"/>
    <cellStyle name="Percent 107" xfId="13780" xr:uid="{FD0841AD-9787-4881-8A24-CCCE118C76C4}"/>
    <cellStyle name="Percent 108" xfId="13797" xr:uid="{73FF8EF2-377A-4C78-A5D8-B2EF71A81730}"/>
    <cellStyle name="Percent 109" xfId="13776" xr:uid="{95BF20CB-F23A-45AF-943F-0479FA2AAFD3}"/>
    <cellStyle name="Percent 11" xfId="691" xr:uid="{A0122351-1952-4F7D-A823-008B958FB99C}"/>
    <cellStyle name="Percent 11 2" xfId="4835" xr:uid="{E0ED3A8B-9F1E-4AF1-A5D3-2C05F0599DC1}"/>
    <cellStyle name="Percent 11 2 2" xfId="6222" xr:uid="{5EEE2492-B95A-46FB-8054-B35052EBEF8F}"/>
    <cellStyle name="Percent 11 2 2 2" xfId="22568" xr:uid="{D9BD64C1-6E32-43B5-9B76-B2C401D344C6}"/>
    <cellStyle name="Percent 11 3" xfId="5940" xr:uid="{B8B9DC7E-94C1-4292-A821-200962F5E525}"/>
    <cellStyle name="Percent 11 3 2" xfId="22539" xr:uid="{B7A5A002-85B0-4186-B985-8C223369D77B}"/>
    <cellStyle name="Percent 11 4" xfId="5570" xr:uid="{12514F5E-0608-48EE-A9E6-A5CCF0D84262}"/>
    <cellStyle name="Percent 11 5" xfId="13378" xr:uid="{BE2E9B5D-8E6E-421D-8299-5ABBC3073C0A}"/>
    <cellStyle name="Percent 11 6" xfId="21104" xr:uid="{0A237FC3-CC8E-4F59-A2C5-CF72E37D5440}"/>
    <cellStyle name="Percent 110" xfId="13808" xr:uid="{2BF2DD86-DB7D-49E4-80ED-AB403B911769}"/>
    <cellStyle name="Percent 111" xfId="13805" xr:uid="{8C9B8C6A-9113-4BA9-918C-290B670D6153}"/>
    <cellStyle name="Percent 112" xfId="13816" xr:uid="{CD60B490-AC7C-48B6-8AD5-DB4E3B571746}"/>
    <cellStyle name="Percent 113" xfId="13871" xr:uid="{04282545-AE18-4BFB-8110-C36B14E1FDDD}"/>
    <cellStyle name="Percent 114" xfId="13867" xr:uid="{9EBC62EC-A8D6-40F4-A04F-852D6C5B34B0}"/>
    <cellStyle name="Percent 115" xfId="13823" xr:uid="{0ADC5A30-EDF2-4A53-9A51-FD2E6730303D}"/>
    <cellStyle name="Percent 116" xfId="13397" xr:uid="{22E56B95-A707-4C09-8EEE-A30689AAC830}"/>
    <cellStyle name="Percent 117" xfId="13410" xr:uid="{2E755347-4A07-41DD-B112-CD59B0C2823D}"/>
    <cellStyle name="Percent 118" xfId="13972" xr:uid="{AC695D18-C95E-4FD4-87F5-E44BCD965D77}"/>
    <cellStyle name="Percent 119" xfId="13394" xr:uid="{50B3601C-E138-4003-9518-9A4F9914E679}"/>
    <cellStyle name="Percent 12" xfId="692" xr:uid="{3ED1C87D-CC2F-41FE-9A5E-D0E0EC3CFD33}"/>
    <cellStyle name="Percent 12 2" xfId="4836" xr:uid="{0271EAD7-046F-4095-8E42-28D1A8F6F63E}"/>
    <cellStyle name="Percent 12 2 2" xfId="5572" xr:uid="{986F042A-871B-44D1-AB88-890A39D60293}"/>
    <cellStyle name="Percent 12 3" xfId="7310" xr:uid="{25DCD276-9C6F-4E6A-A9D5-D934475E4573}"/>
    <cellStyle name="Percent 12 4" xfId="6142" xr:uid="{54FF0683-DA29-41AF-A369-B0EC6F10846C}"/>
    <cellStyle name="Percent 12 5" xfId="5571" xr:uid="{FB13B85E-244D-468D-85D4-94697DF20BCC}"/>
    <cellStyle name="Percent 120" xfId="14535" xr:uid="{915FD728-F1BC-4F43-A1BB-376F14EC5BAF}"/>
    <cellStyle name="Percent 121" xfId="13391" xr:uid="{CED25090-CB4A-4AEB-95FE-70AE389BB69E}"/>
    <cellStyle name="Percent 122" xfId="13412" xr:uid="{A28729DF-41E0-4D1B-BACE-A55B197963A7}"/>
    <cellStyle name="Percent 123" xfId="13385" xr:uid="{2161164F-73DB-4214-A9F1-84242E5C160C}"/>
    <cellStyle name="Percent 124" xfId="5075" xr:uid="{DC1774AB-5676-45B2-B686-AD990EAF8409}"/>
    <cellStyle name="Percent 124 2" xfId="22385" xr:uid="{9C5FB907-6AD2-4646-8CC3-97C5E69B4C72}"/>
    <cellStyle name="Percent 125" xfId="5243" xr:uid="{606F94E1-1BFE-4522-8E26-2258591A5A78}"/>
    <cellStyle name="Percent 125 2" xfId="22391" xr:uid="{D4391EDA-0C8D-4F09-AEC4-3B62A11E7C25}"/>
    <cellStyle name="Percent 126" xfId="15207" xr:uid="{62B6138A-4281-4ACD-9765-FE701E0964B1}"/>
    <cellStyle name="Percent 126 2" xfId="22980" xr:uid="{347BD2FF-EC26-41AD-9215-C890BDCA9FC6}"/>
    <cellStyle name="Percent 127" xfId="15691" xr:uid="{ED38A161-9AF8-468F-A304-7031F11E722E}"/>
    <cellStyle name="Percent 127 2" xfId="23432" xr:uid="{470A26A3-E2C7-413A-8061-8E50BEF6C286}"/>
    <cellStyle name="Percent 128" xfId="15199" xr:uid="{B96BA823-2AE4-4DD4-B0BC-6C1A8067EFC1}"/>
    <cellStyle name="Percent 128 2" xfId="22975" xr:uid="{799AE983-F5C4-429C-8448-C4301B9C67FD}"/>
    <cellStyle name="Percent 129" xfId="15201" xr:uid="{D6938EE1-C2FE-4A32-9A47-73C7C8F549A8}"/>
    <cellStyle name="Percent 129 2" xfId="22976" xr:uid="{4621D12D-3295-410C-BFBE-06E3F7ED9B54}"/>
    <cellStyle name="Percent 13" xfId="693" xr:uid="{533D2791-9038-40F4-90B0-2646838A26FD}"/>
    <cellStyle name="Percent 13 10" xfId="12161" xr:uid="{EFF4A626-4AEF-44FA-A02F-54DE9BF8D9FD}"/>
    <cellStyle name="Percent 13 10 2" xfId="12162" xr:uid="{1C944BD3-25C9-458C-87F1-73CD46F4694A}"/>
    <cellStyle name="Percent 13 10 2 2" xfId="15669" xr:uid="{FEE1208D-E23D-4F1A-BC19-A6CF0B889034}"/>
    <cellStyle name="Percent 13 10 2 2 2" xfId="23416" xr:uid="{37819A3D-CBF8-47BC-9033-84C882F00880}"/>
    <cellStyle name="Percent 13 10 2 3" xfId="22908" xr:uid="{A7384972-B25C-49A5-AF6D-4E757ECDCF06}"/>
    <cellStyle name="Percent 13 10 3" xfId="15668" xr:uid="{E3B09088-84F7-4BA5-9B36-CE7E80B98DEA}"/>
    <cellStyle name="Percent 13 10 3 2" xfId="23415" xr:uid="{721604E5-2F62-4EE3-8608-CDDD7B30A222}"/>
    <cellStyle name="Percent 13 10 4" xfId="22907" xr:uid="{1CC5C7AC-BE57-4257-B1B9-F93FD5BE2E76}"/>
    <cellStyle name="Percent 13 11" xfId="12163" xr:uid="{676BC1F9-D9EF-4289-AEA9-5E1C655F312A}"/>
    <cellStyle name="Percent 13 11 2" xfId="15670" xr:uid="{158C15B2-4E7F-4191-B766-4E12BE2F8C03}"/>
    <cellStyle name="Percent 13 11 2 2" xfId="23417" xr:uid="{2517CCA0-84C5-4D15-9702-68B73751E92C}"/>
    <cellStyle name="Percent 13 11 3" xfId="22909" xr:uid="{7F6D2CF4-2040-426D-ACEB-23D6D28DEE1F}"/>
    <cellStyle name="Percent 13 12" xfId="12164" xr:uid="{A326B4D6-2BEF-4065-923F-29808844F509}"/>
    <cellStyle name="Percent 13 13" xfId="6143" xr:uid="{493B65D8-A220-491E-8336-2A584CCB88A2}"/>
    <cellStyle name="Percent 13 14" xfId="5573" xr:uid="{83D35665-AF9D-484B-AEE3-41B1587C935C}"/>
    <cellStyle name="Percent 13 2" xfId="4838" xr:uid="{8BB44D38-262B-4131-A9BF-23042FB3E81F}"/>
    <cellStyle name="Percent 13 2 2" xfId="12165" xr:uid="{73457811-DAD8-49C2-A40E-B89D15A8DC89}"/>
    <cellStyle name="Percent 13 2 2 2" xfId="15671" xr:uid="{19641F4C-ECFD-42D2-A3DE-55E7FB5F3AB4}"/>
    <cellStyle name="Percent 13 2 2 2 2" xfId="23418" xr:uid="{0006D4B4-AC14-4D9B-96E0-4212CD7FA589}"/>
    <cellStyle name="Percent 13 2 2 3" xfId="22910" xr:uid="{A19C9BF2-BF29-4F1C-A15A-90F8D7B1008F}"/>
    <cellStyle name="Percent 13 2 3" xfId="7443" xr:uid="{84022A19-8CE8-4A5E-AC4E-36D48FD17D00}"/>
    <cellStyle name="Percent 13 2 3 2" xfId="15479" xr:uid="{8DF9EDE5-A10C-466B-A558-0234E224A349}"/>
    <cellStyle name="Percent 13 2 3 2 2" xfId="23241" xr:uid="{55A25090-EB18-4CB0-8116-8242D52A72D4}"/>
    <cellStyle name="Percent 13 2 3 3" xfId="22713" xr:uid="{CBE1D7CC-D2DE-403A-8336-97FCCC59E852}"/>
    <cellStyle name="Percent 13 3" xfId="4837" xr:uid="{1FF70B89-930C-4CC2-A43D-FE8EB48ED9A5}"/>
    <cellStyle name="Percent 13 3 2" xfId="12166" xr:uid="{FBAADCF9-483F-4229-9FF1-35D1962390BD}"/>
    <cellStyle name="Percent 13 3 2 2" xfId="15672" xr:uid="{5B3FC187-CCF4-4573-8F46-1785702C88AD}"/>
    <cellStyle name="Percent 13 3 2 2 2" xfId="23419" xr:uid="{700987B8-0032-4E5E-8D1C-4BA157150463}"/>
    <cellStyle name="Percent 13 3 2 3" xfId="22911" xr:uid="{FF7B6645-3F0F-4531-A841-532051BCAC64}"/>
    <cellStyle name="Percent 13 3 3" xfId="7444" xr:uid="{7E6C7DAC-FC20-46D8-AA18-066BAAC92ECC}"/>
    <cellStyle name="Percent 13 3 3 2" xfId="22714" xr:uid="{C7E62338-1FAC-468F-B4EE-2989B805DF67}"/>
    <cellStyle name="Percent 13 3 4" xfId="15480" xr:uid="{C9CF2840-FF6A-4B5A-B0C4-5E7F22444B7D}"/>
    <cellStyle name="Percent 13 3 4 2" xfId="23242" xr:uid="{DB47DD8F-D025-4158-B155-4BD744C14C94}"/>
    <cellStyle name="Percent 13 4" xfId="7445" xr:uid="{5D35FA49-5875-4DBF-A1E6-1EEF0E3CB220}"/>
    <cellStyle name="Percent 13 4 2" xfId="12167" xr:uid="{70F080C9-29D0-490A-A80A-AD9E7D33E765}"/>
    <cellStyle name="Percent 13 4 2 2" xfId="15673" xr:uid="{EF299019-972B-49BB-ADE6-95E9C691AB13}"/>
    <cellStyle name="Percent 13 4 2 2 2" xfId="23420" xr:uid="{E0DEE249-4DE4-4737-A673-8647850B733F}"/>
    <cellStyle name="Percent 13 4 2 3" xfId="22912" xr:uid="{E189BEDE-E499-4B16-BD34-0AA58A48247D}"/>
    <cellStyle name="Percent 13 4 3" xfId="15481" xr:uid="{FFD21B28-EAA6-40A7-8B13-0ABAC015E74E}"/>
    <cellStyle name="Percent 13 4 3 2" xfId="23243" xr:uid="{D39C6AE4-9DEA-4E05-B7BF-B2267D96F05B}"/>
    <cellStyle name="Percent 13 4 4" xfId="22715" xr:uid="{EF7C20C2-C819-4EB1-A36B-C7141B9A70A1}"/>
    <cellStyle name="Percent 13 5" xfId="7446" xr:uid="{15053A44-2826-40B1-A5A7-3EBFB50F4075}"/>
    <cellStyle name="Percent 13 5 2" xfId="12168" xr:uid="{D898E096-7EB3-44E7-B57F-D5F2A06623EF}"/>
    <cellStyle name="Percent 13 5 2 2" xfId="15674" xr:uid="{4555926D-2660-4F0A-AB33-5AB1667CF708}"/>
    <cellStyle name="Percent 13 5 2 2 2" xfId="23421" xr:uid="{7623B9FB-43C2-4ACC-8026-498B291EC5A1}"/>
    <cellStyle name="Percent 13 5 2 3" xfId="22913" xr:uid="{2AA77741-7BE3-4B48-814A-919A6AE4D861}"/>
    <cellStyle name="Percent 13 5 3" xfId="15482" xr:uid="{C01808D1-D55D-48EB-A71F-70951266C5D9}"/>
    <cellStyle name="Percent 13 5 3 2" xfId="23244" xr:uid="{68180584-516A-4379-888D-D783743C8C26}"/>
    <cellStyle name="Percent 13 5 4" xfId="22716" xr:uid="{8AB3850C-08C3-4251-8093-7D7459E22C56}"/>
    <cellStyle name="Percent 13 6" xfId="7447" xr:uid="{ED88F725-FC49-445D-AD6C-E656FB12E4C2}"/>
    <cellStyle name="Percent 13 6 2" xfId="12169" xr:uid="{411756BC-0BC3-444A-B84F-E234E5A0FD88}"/>
    <cellStyle name="Percent 13 6 2 2" xfId="15675" xr:uid="{6E348FE6-9A90-48BA-BBB9-BCFCC64DD978}"/>
    <cellStyle name="Percent 13 6 2 2 2" xfId="23422" xr:uid="{3D7291AE-7607-407A-BA62-355538B0C681}"/>
    <cellStyle name="Percent 13 6 2 3" xfId="22914" xr:uid="{76169A85-F0B1-404A-8FFC-E586AE3607EF}"/>
    <cellStyle name="Percent 13 6 3" xfId="15483" xr:uid="{76FA889D-7D62-4E02-A638-F20EFD9FC0CD}"/>
    <cellStyle name="Percent 13 6 3 2" xfId="23245" xr:uid="{2A10F8EC-7CF3-4B70-B333-5482C572FB64}"/>
    <cellStyle name="Percent 13 6 4" xfId="22717" xr:uid="{09B1D272-A504-4393-A351-51D12590304A}"/>
    <cellStyle name="Percent 13 7" xfId="7448" xr:uid="{76C22C63-027A-4B8A-ACF3-A402B693EC31}"/>
    <cellStyle name="Percent 13 7 2" xfId="12170" xr:uid="{5593B488-AF3E-4E8C-8D34-D9D03695AE60}"/>
    <cellStyle name="Percent 13 7 2 2" xfId="15676" xr:uid="{FEE69E54-6A1F-43A3-A31F-A9D8EA862D77}"/>
    <cellStyle name="Percent 13 7 2 2 2" xfId="23423" xr:uid="{62CC6AE9-8B53-47E0-AB71-817AD9F391D9}"/>
    <cellStyle name="Percent 13 7 2 3" xfId="22915" xr:uid="{2EFF3820-85DA-40BC-9F45-DA2AC8B86E93}"/>
    <cellStyle name="Percent 13 7 3" xfId="15484" xr:uid="{76A4D2D1-14FC-466D-AEB8-CDC5F0CF1025}"/>
    <cellStyle name="Percent 13 7 3 2" xfId="23246" xr:uid="{85DC4E5E-F5F8-4B59-95E8-F5C1766C7E3B}"/>
    <cellStyle name="Percent 13 7 4" xfId="22718" xr:uid="{EB6C2208-9AF3-4843-B6DB-483A73ADD6BA}"/>
    <cellStyle name="Percent 13 8" xfId="6580" xr:uid="{0D1FB6B1-9A62-494F-BA11-CC06CB21193C}"/>
    <cellStyle name="Percent 13 8 2" xfId="12171" xr:uid="{8CD4988C-D74D-439D-8B28-44AE4D8282FC}"/>
    <cellStyle name="Percent 13 8 2 2" xfId="15677" xr:uid="{67511FC5-5D14-4392-97EE-5A3A4012AE43}"/>
    <cellStyle name="Percent 13 8 2 2 2" xfId="23424" xr:uid="{01E262CC-A820-47D2-85A9-F704E60EE547}"/>
    <cellStyle name="Percent 13 8 2 3" xfId="22916" xr:uid="{576373E8-78A4-46FA-86B9-E216CF41223E}"/>
    <cellStyle name="Percent 13 8 3" xfId="15455" xr:uid="{EDF84A59-B49A-4AB6-81B3-B1AF8FDE2BCA}"/>
    <cellStyle name="Percent 13 8 3 2" xfId="23218" xr:uid="{C1D0F2EE-21B6-4088-9040-600FCB7766AD}"/>
    <cellStyle name="Percent 13 8 4" xfId="22690" xr:uid="{05FE3A39-8BB1-4846-A6F9-38F0556E7723}"/>
    <cellStyle name="Percent 13 9" xfId="12172" xr:uid="{05D320C8-B065-4D1D-B8D9-7BED3B6719BD}"/>
    <cellStyle name="Percent 13 9 2" xfId="12173" xr:uid="{63F135B1-D25D-4161-9A17-15F3A86C7D28}"/>
    <cellStyle name="Percent 13 9 2 2" xfId="15679" xr:uid="{6E46D36C-327C-4C1F-9099-840BED5E494E}"/>
    <cellStyle name="Percent 13 9 2 2 2" xfId="23426" xr:uid="{18B469C0-2203-42F8-A50B-F0ECE6D3FF97}"/>
    <cellStyle name="Percent 13 9 2 3" xfId="22918" xr:uid="{E48F7459-0DF1-4CF9-AEDC-3AC83903C21E}"/>
    <cellStyle name="Percent 13 9 3" xfId="15678" xr:uid="{35B456B0-7D22-4FD1-8322-E9CAD97CE90C}"/>
    <cellStyle name="Percent 13 9 3 2" xfId="23425" xr:uid="{92406546-A806-4ED3-9C24-010E732AD032}"/>
    <cellStyle name="Percent 13 9 4" xfId="22917" xr:uid="{38BB4A04-1C30-4A79-8C67-7277D055384B}"/>
    <cellStyle name="Percent 130" xfId="15336" xr:uid="{BF6ADB50-9658-4C34-8DBD-F82CC8A248DF}"/>
    <cellStyle name="Percent 130 2" xfId="23099" xr:uid="{8A631BA8-8897-4F7F-AF09-E747F7EBBFD9}"/>
    <cellStyle name="Percent 131" xfId="15546" xr:uid="{833FAAD7-BD71-450E-8CDC-A56C8A78BCED}"/>
    <cellStyle name="Percent 131 2" xfId="23297" xr:uid="{77BDCFE2-694F-4599-8256-558294B8B082}"/>
    <cellStyle name="Percent 132" xfId="20972" xr:uid="{AFDF392A-1ACD-4A26-9AB5-4567CDA6642E}"/>
    <cellStyle name="Percent 133" xfId="20970" xr:uid="{07A5E190-B27B-414B-8B25-8D256A67B49D}"/>
    <cellStyle name="Percent 14" xfId="694" xr:uid="{B64F650D-0192-4EA0-A227-193E94A2A110}"/>
    <cellStyle name="Percent 14 2" xfId="12174" xr:uid="{FC3BAEAE-D1E2-4885-9BB2-2BB1125C04A6}"/>
    <cellStyle name="Percent 14 2 2" xfId="15680" xr:uid="{EAADE91C-35D3-4738-BC85-2428B2B5EBEF}"/>
    <cellStyle name="Percent 14 2 2 2" xfId="23427" xr:uid="{64C19450-934F-45FB-AC6A-A420E0858A7C}"/>
    <cellStyle name="Percent 14 2 3" xfId="22919" xr:uid="{93BA31D9-F62A-4C8B-84F6-1CD297F57B41}"/>
    <cellStyle name="Percent 14 3" xfId="12175" xr:uid="{37B777F0-BC57-4445-94B5-217C58B67297}"/>
    <cellStyle name="Percent 14 3 2" xfId="15681" xr:uid="{ED0A7B83-C5C2-4644-939A-EEF886DBCD39}"/>
    <cellStyle name="Percent 14 3 2 2" xfId="23428" xr:uid="{A30A6C25-6C30-4DFC-9361-5C840938595E}"/>
    <cellStyle name="Percent 14 3 3" xfId="22920" xr:uid="{1F0EB733-871C-442A-9611-D6DF89A93B2A}"/>
    <cellStyle name="Percent 14 4" xfId="12176" xr:uid="{1A2CC28B-AA47-4857-81CB-D2EF9960DB2B}"/>
    <cellStyle name="Percent 14 4 2" xfId="15682" xr:uid="{120B7A64-32E5-4712-A27A-831B26D65BB1}"/>
    <cellStyle name="Percent 14 4 2 2" xfId="23429" xr:uid="{A037A08D-6BC1-4955-9B01-58008307A43C}"/>
    <cellStyle name="Percent 14 4 3" xfId="22921" xr:uid="{EC85D85B-40E6-4046-B8E0-9CBDA8F33904}"/>
    <cellStyle name="Percent 14 5" xfId="6135" xr:uid="{259EE450-7BE3-4297-8BAE-E3B3920172EF}"/>
    <cellStyle name="Percent 14 6" xfId="5574" xr:uid="{71DD3838-04C2-41D8-89BE-4CB36C451F37}"/>
    <cellStyle name="Percent 14 7" xfId="5071" xr:uid="{20FE3594-C532-47B3-B191-5BEC183065F5}"/>
    <cellStyle name="Percent 15" xfId="4833" xr:uid="{760BE43F-774C-4086-93D6-B307A27B6299}"/>
    <cellStyle name="Percent 15 2" xfId="5575" xr:uid="{B9FCD93E-9C29-4815-803A-EA9B5ED55317}"/>
    <cellStyle name="Percent 16" xfId="5576" xr:uid="{805637FB-04BF-4212-9AB6-A2362B67788F}"/>
    <cellStyle name="Percent 17" xfId="5577" xr:uid="{C490AB0B-7BA7-4E45-BE30-211C4B3D43D0}"/>
    <cellStyle name="Percent 18" xfId="5578" xr:uid="{C5992A5D-C939-4E4D-817A-08226ED03670}"/>
    <cellStyle name="Percent 19" xfId="5579" xr:uid="{7339FC72-E351-4D45-974E-891B17E2FD5F}"/>
    <cellStyle name="Percent 2" xfId="9" xr:uid="{5FF6328A-6635-4F47-A542-93253F7497F1}"/>
    <cellStyle name="Percent 2 2" xfId="57" xr:uid="{6CBE8D0D-8C2C-4587-A6D8-BB85CF545C4F}"/>
    <cellStyle name="Percent 2 2 2" xfId="696" xr:uid="{EF8BE667-0343-44CC-A48C-3BBCDB195A31}"/>
    <cellStyle name="Percent 2 2 2 2" xfId="12177" xr:uid="{CDE73160-6D51-4354-91BF-DAFD927C5755}"/>
    <cellStyle name="Percent 2 2 3" xfId="12178" xr:uid="{FA8E2F9F-D4EC-49AA-BF3E-6AA019B9C24F}"/>
    <cellStyle name="Percent 2 2 4" xfId="12179" xr:uid="{54B05126-8C14-464A-B515-DA7D88D98644}"/>
    <cellStyle name="Percent 2 3" xfId="697" xr:uid="{3982CC76-AA05-4ABA-9368-75B41B4C1894}"/>
    <cellStyle name="Percent 2 3 2" xfId="4840" xr:uid="{C11D69CE-D38A-49AB-B540-EC38C0EC03DB}"/>
    <cellStyle name="Percent 2 3 2 2" xfId="6259" xr:uid="{36461EF2-D9DC-4D26-B038-211CA3CC670D}"/>
    <cellStyle name="Percent 2 3 3" xfId="12180" xr:uid="{EBF12A4B-0C3A-4249-A0A5-07E106DA653A}"/>
    <cellStyle name="Percent 2 3 4" xfId="5581" xr:uid="{5B8B5D81-2FE1-4A3C-950E-489BB0FC3D48}"/>
    <cellStyle name="Percent 2 4" xfId="698" xr:uid="{D38A06DF-E6FF-4C48-92E0-3988B775600A}"/>
    <cellStyle name="Percent 2 4 2" xfId="4841" xr:uid="{ACFDDE33-2FBC-4F73-A1D1-670B5251F148}"/>
    <cellStyle name="Percent 2 4 2 2" xfId="12181" xr:uid="{A9EDC53B-371E-4111-AB76-5B802F9ADDC8}"/>
    <cellStyle name="Percent 2 4 2 3" xfId="22354" xr:uid="{A4EA691A-AA44-4BE2-9489-FEBF6DE4D9F1}"/>
    <cellStyle name="Percent 2 4 3" xfId="12182" xr:uid="{3BCAEA83-355B-4968-8ECC-77A60525B490}"/>
    <cellStyle name="Percent 2 4 4" xfId="6079" xr:uid="{749D0FB8-E371-475C-AEF0-AD023BA4EA28}"/>
    <cellStyle name="Percent 2 4 5" xfId="13455" xr:uid="{5CC4327F-4D40-4901-A758-8097EBC8CEDF}"/>
    <cellStyle name="Percent 2 5" xfId="4646" xr:uid="{B42BB0FC-C533-4348-A1F8-1592863FDB24}"/>
    <cellStyle name="Percent 2 5 2" xfId="4962" xr:uid="{F5B54F04-EB15-47B1-A983-A874F9561475}"/>
    <cellStyle name="Percent 2 5 2 2" xfId="12183" xr:uid="{D8DFE100-599E-427B-B395-2D514FAC99FF}"/>
    <cellStyle name="Percent 2 5 2 3" xfId="22376" xr:uid="{A5C0EAA7-790A-4FEA-9A7E-44B9D8D62C1E}"/>
    <cellStyle name="Percent 2 5 3" xfId="6578" xr:uid="{68B2502B-7DF0-448D-B292-B1EE966EE5CA}"/>
    <cellStyle name="Percent 2 6" xfId="695" xr:uid="{BFD96EFA-4829-466E-8DC6-FEC08723B1B2}"/>
    <cellStyle name="Percent 2 6 2" xfId="4861" xr:uid="{E1BBFF19-A379-49D7-9D5A-342CAD2D9B3A}"/>
    <cellStyle name="Percent 2 6 2 2" xfId="12185" xr:uid="{FAB1BACD-2218-45AD-ABFE-6ECEF5B98EC0}"/>
    <cellStyle name="Percent 2 6 2 3" xfId="22355" xr:uid="{7AC0616E-267B-4664-90E2-F30899D015C1}"/>
    <cellStyle name="Percent 2 6 3" xfId="12184" xr:uid="{BC8659DA-A45F-4D19-B0A2-5168D335F72C}"/>
    <cellStyle name="Percent 2 7" xfId="4839" xr:uid="{4E6C57F6-6C1C-41EC-B955-CCA15DA28F98}"/>
    <cellStyle name="Percent 2 7 2" xfId="5580" xr:uid="{1A712BEA-B8AC-4702-B0AF-8E09F0A3BE3C}"/>
    <cellStyle name="Percent 2 7 3" xfId="22353" xr:uid="{DA76F6AF-3E7B-48FB-BFA6-B6A6CC90998D}"/>
    <cellStyle name="Percent 2 8" xfId="48" xr:uid="{9DEB4CD7-F87B-40EE-9E50-2A2867B59B1D}"/>
    <cellStyle name="Percent 2 8 2" xfId="21062" xr:uid="{64E11184-A503-4074-96F8-EEFD89301E18}"/>
    <cellStyle name="Percent 2_สรุปประเมินทรัพย์สิน_31ธค.54" xfId="4842" xr:uid="{D489FD96-C401-487C-B172-431097C1B11A}"/>
    <cellStyle name="Percent 20" xfId="5582" xr:uid="{49468C0F-2CFB-40CE-8E0A-4F4F1D419F6D}"/>
    <cellStyle name="Percent 21" xfId="5583" xr:uid="{BBFFBF9B-5958-47E6-A5F3-E85CFA03D4F3}"/>
    <cellStyle name="Percent 22" xfId="5584" xr:uid="{F4F3263B-BB0E-4CC8-AE8D-31654C6FCEA8}"/>
    <cellStyle name="Percent 23" xfId="5585" xr:uid="{2B898D9C-FEED-4648-88D9-C78245CB488D}"/>
    <cellStyle name="Percent 24" xfId="5586" xr:uid="{0FE5FBAE-F690-46C2-8876-986511D198ED}"/>
    <cellStyle name="Percent 25" xfId="5587" xr:uid="{E9E4E975-EE2C-4B98-873F-2C502ABC90DC}"/>
    <cellStyle name="Percent 26" xfId="5588" xr:uid="{A2583C60-3A2C-49CB-BAEE-CD84B94E65D0}"/>
    <cellStyle name="Percent 27" xfId="5589" xr:uid="{569EDF2C-2348-4EF0-A229-62ABA971F74C}"/>
    <cellStyle name="Percent 28" xfId="5590" xr:uid="{1CC4CE9F-848D-4AEE-A6EF-EFF91D994DFB}"/>
    <cellStyle name="Percent 29" xfId="5591" xr:uid="{2A703560-8E21-4ED0-A345-85C395E3480D}"/>
    <cellStyle name="Percent 3" xfId="59" xr:uid="{E39326A5-F0EF-4E48-922C-11B9CCECD6CC}"/>
    <cellStyle name="Percent 3 2" xfId="700" xr:uid="{70F6DD28-C8CF-4445-9324-A9693D296EE5}"/>
    <cellStyle name="Percent 3 2 2" xfId="4844" xr:uid="{7673CD3B-1FEF-4DA2-9577-0F4610952BC6}"/>
    <cellStyle name="Percent 3 2 2 2" xfId="5594" xr:uid="{3FB25965-8934-4984-BD76-518FFC9F0A58}"/>
    <cellStyle name="Percent 3 2 3" xfId="5593" xr:uid="{F0D7DAE1-90F4-4301-AF0D-B6A71B831D75}"/>
    <cellStyle name="Percent 3 3" xfId="701" xr:uid="{EF9005E6-3486-47B1-96A4-4CE7B098EDD8}"/>
    <cellStyle name="Percent 3 4" xfId="702" xr:uid="{A39E716F-1CC2-4712-900B-8004C704DB79}"/>
    <cellStyle name="Percent 3 5" xfId="699" xr:uid="{75DA4FF2-5735-416A-8F8F-A00C7816B0D0}"/>
    <cellStyle name="Percent 3 5 2" xfId="21105" xr:uid="{801EE33B-A966-488F-A486-982160B67B21}"/>
    <cellStyle name="Percent 3 6" xfId="4843" xr:uid="{8406A59C-584C-4967-83DB-48EBD0FEDEE5}"/>
    <cellStyle name="Percent 3 6 2" xfId="13414" xr:uid="{DAA2C0C4-7D8D-4465-96B4-DB5CCC89014F}"/>
    <cellStyle name="Percent 3 6 2 2" xfId="15722" xr:uid="{64E9D63D-9A25-498C-BEEC-2CF1AC762D87}"/>
    <cellStyle name="Percent 3 6 2 2 2" xfId="23452" xr:uid="{6DB01AC7-6270-4CE1-8885-11E12F033275}"/>
    <cellStyle name="Percent 3 6 2 3" xfId="22948" xr:uid="{E5770414-9E09-41EE-B766-2D895FF4A6A8}"/>
    <cellStyle name="Percent 3 6 3" xfId="13370" xr:uid="{B4AE76D3-03D0-4174-A135-E874DC90EED7}"/>
    <cellStyle name="Percent 3 6 4" xfId="12186" xr:uid="{4C6F6E0F-94E2-4086-985B-35DF83B7D944}"/>
    <cellStyle name="Percent 3 6 4 2" xfId="22922" xr:uid="{E12C3A31-D16A-4A3C-9F42-140C4953C64C}"/>
    <cellStyle name="Percent 3 6 5" xfId="15683" xr:uid="{7C8FFCC6-70CE-4815-967F-0472B8A683E7}"/>
    <cellStyle name="Percent 3 6 5 2" xfId="23430" xr:uid="{B4B4BDC3-E20B-45A4-BC53-8F8D06119EA6}"/>
    <cellStyle name="Percent 3 7" xfId="5941" xr:uid="{484E4308-1C0C-40CA-AF24-D58662A0C022}"/>
    <cellStyle name="Percent 3 7 2" xfId="22540" xr:uid="{C391B6F4-EA5B-49E4-9302-B4C501D939EF}"/>
    <cellStyle name="Percent 3 8" xfId="5592" xr:uid="{50673E09-398C-428D-8512-8CA5DFF61249}"/>
    <cellStyle name="Percent 30" xfId="5595" xr:uid="{C5F028A5-AC81-4A55-A74C-B56A31EED90B}"/>
    <cellStyle name="Percent 31" xfId="5596" xr:uid="{45231ED8-B1B9-42A1-87B9-9141EF8C5356}"/>
    <cellStyle name="Percent 32" xfId="5597" xr:uid="{5A2E2D07-DC0F-48D4-982A-58CB82EDDACB}"/>
    <cellStyle name="Percent 33" xfId="5598" xr:uid="{D43A2856-5CF5-4BF8-8D2B-CD5F0D0D8CFB}"/>
    <cellStyle name="Percent 34" xfId="5599" xr:uid="{082A411E-36E1-4486-9D00-84F7B2D6D66B}"/>
    <cellStyle name="Percent 35" xfId="5600" xr:uid="{035A81B3-16A7-4737-85CF-D8FC99ED6338}"/>
    <cellStyle name="Percent 36" xfId="5601" xr:uid="{D889F795-6D96-4A6B-96AD-6D5499EAD432}"/>
    <cellStyle name="Percent 37" xfId="5602" xr:uid="{C6BE0097-C63C-4011-A768-D626E3558DC5}"/>
    <cellStyle name="Percent 38" xfId="5603" xr:uid="{2F8ACC56-D34C-4BE0-9DCF-C7F593B50DD3}"/>
    <cellStyle name="Percent 39" xfId="5604" xr:uid="{3D61C565-AF39-4FB1-8BE3-024DAE241755}"/>
    <cellStyle name="Percent 4" xfId="703" xr:uid="{CB6A6AD2-00C1-4ABD-85B8-9D4EF66F86D3}"/>
    <cellStyle name="Percent 4 2" xfId="704" xr:uid="{1F45546C-23C4-415F-ABCD-E59C2AF219E0}"/>
    <cellStyle name="Percent 4 2 2" xfId="21107" xr:uid="{67BBF498-CAEF-4B6D-BA92-E555F13014AF}"/>
    <cellStyle name="Percent 4 3" xfId="705" xr:uid="{6362B40D-AC85-4C23-97E9-DD02F4893DAB}"/>
    <cellStyle name="Percent 4 3 2" xfId="21108" xr:uid="{433CC1EB-143F-48D7-BCF2-A456F298C6D3}"/>
    <cellStyle name="Percent 4 4" xfId="706" xr:uid="{FFFE4930-4D8F-4E02-90F5-B21800345720}"/>
    <cellStyle name="Percent 4 4 2" xfId="21109" xr:uid="{D484ED06-C2E7-4C81-A743-2103CEA75604}"/>
    <cellStyle name="Percent 4 5" xfId="4845" xr:uid="{F220C31C-013C-43F5-A57B-88219C241238}"/>
    <cellStyle name="Percent 4 5 2" xfId="12187" xr:uid="{75FE50F9-0D26-4359-91B8-126CAA1C5021}"/>
    <cellStyle name="Percent 4 6" xfId="5942" xr:uid="{F864DD0C-EA0E-4F92-9F0A-4C8CC302943B}"/>
    <cellStyle name="Percent 4 6 2" xfId="22541" xr:uid="{CE432C5A-D0FC-4C1C-BF69-69E354C7393B}"/>
    <cellStyle name="Percent 4 7" xfId="5605" xr:uid="{FBFD21B8-05E1-44B5-AB00-88303AF5E368}"/>
    <cellStyle name="Percent 4 8" xfId="21106" xr:uid="{BCFEFACC-2E79-477C-AFC7-BE125B79080E}"/>
    <cellStyle name="Percent 40" xfId="5606" xr:uid="{AB204726-C7AE-4AC2-ACD6-B28E8F303B18}"/>
    <cellStyle name="Percent 41" xfId="5607" xr:uid="{35256F32-E444-4B10-BEEB-C7BD5C13CEC3}"/>
    <cellStyle name="Percent 42" xfId="5608" xr:uid="{D0B8CAF0-187B-4EEF-AB45-EEE9860D4D95}"/>
    <cellStyle name="Percent 43" xfId="5609" xr:uid="{FE1A2158-3C77-4F6B-B27E-F211B6871373}"/>
    <cellStyle name="Percent 44" xfId="5610" xr:uid="{BE51460C-5D7A-4A3C-BAF7-469DF14FCE6E}"/>
    <cellStyle name="Percent 45" xfId="5611" xr:uid="{3A104FD1-7BC4-4AED-813F-A5405B954B2E}"/>
    <cellStyle name="Percent 46" xfId="5612" xr:uid="{5C49C2AB-19AF-47AB-A19E-AADA4D6353FD}"/>
    <cellStyle name="Percent 47" xfId="5613" xr:uid="{7FC134DF-FC6F-4094-80DD-7E7D1A01449D}"/>
    <cellStyle name="Percent 48" xfId="5614" xr:uid="{7369E450-F88C-45DA-8F12-B6D15C754287}"/>
    <cellStyle name="Percent 49" xfId="5615" xr:uid="{EA8BAC59-6DCA-44FD-97C6-CEB490D01FA6}"/>
    <cellStyle name="Percent 5" xfId="707" xr:uid="{35D748D2-34E7-40A0-9007-316C42E71695}"/>
    <cellStyle name="Percent 5 2" xfId="708" xr:uid="{795E30A7-65A9-46B2-A76C-D084520A1781}"/>
    <cellStyle name="Percent 5 2 2" xfId="21110" xr:uid="{11DE9E65-96D5-4A20-BE3C-8F1B603F3607}"/>
    <cellStyle name="Percent 5 3" xfId="709" xr:uid="{0855FF17-71DA-49CB-8597-75A1BB9E1B0B}"/>
    <cellStyle name="Percent 5 3 2" xfId="21111" xr:uid="{325A5B39-CFDF-4043-A644-06962FFA29BA}"/>
    <cellStyle name="Percent 5 4" xfId="710" xr:uid="{28083875-2715-4525-A1B7-A9DE176E0437}"/>
    <cellStyle name="Percent 5 4 2" xfId="21112" xr:uid="{E9877D01-B57C-4E70-88A9-9B7D03B54339}"/>
    <cellStyle name="Percent 5 5" xfId="4846" xr:uid="{6042311A-5907-4C22-B1B4-0B5CE6EB9C68}"/>
    <cellStyle name="Percent 5 5 2" xfId="12188" xr:uid="{686BB0AB-0682-4C70-8491-1EDCB2FE22F7}"/>
    <cellStyle name="Percent 5 6" xfId="12189" xr:uid="{4008DE9C-BA7A-46FB-B3E0-C7DBE016E2EC}"/>
    <cellStyle name="Percent 5 7" xfId="5943" xr:uid="{35054B91-4BE3-4EC4-9C1A-C87D3EC47645}"/>
    <cellStyle name="Percent 5 8" xfId="5616" xr:uid="{83289DF7-9CE9-4E98-AF8F-71A18015139B}"/>
    <cellStyle name="Percent 5 8 2" xfId="22517" xr:uid="{BBABBD9F-73E4-4A12-8AD0-35E8AF0E3AEA}"/>
    <cellStyle name="Percent 5 9" xfId="13456" xr:uid="{BEDA2DB7-142C-45EA-A369-54CBA08583C5}"/>
    <cellStyle name="Percent 50" xfId="5617" xr:uid="{6A02F058-0C38-4499-BC97-0C58344F39E0}"/>
    <cellStyle name="Percent 51" xfId="5618" xr:uid="{E5A73DB5-4961-45F4-8FCE-752A7C46DF0B}"/>
    <cellStyle name="Percent 52" xfId="5619" xr:uid="{428BA1D6-14B1-4180-ACAC-74A2A0B209E3}"/>
    <cellStyle name="Percent 53" xfId="5620" xr:uid="{8AFF5D7B-3276-4F2C-8217-95E4855A50DB}"/>
    <cellStyle name="Percent 54" xfId="5621" xr:uid="{44B80727-5111-4EDD-99A1-C8534B970F9D}"/>
    <cellStyle name="Percent 55" xfId="5622" xr:uid="{19E31D9F-EBEA-43E8-A7A9-ADEEE10DFA5B}"/>
    <cellStyle name="Percent 56" xfId="5623" xr:uid="{11A6E175-3760-4A0B-9FFA-F040C2356C38}"/>
    <cellStyle name="Percent 57" xfId="5624" xr:uid="{63DBC517-C533-4C39-B30A-15332642A837}"/>
    <cellStyle name="Percent 58" xfId="5625" xr:uid="{8102F9E1-9BD1-4936-BE4D-B01073108AF7}"/>
    <cellStyle name="Percent 59" xfId="5626" xr:uid="{92620167-4ABF-4C64-A4F6-A1B7629E5DC3}"/>
    <cellStyle name="Percent 6" xfId="711" xr:uid="{499E2A8F-6C43-4075-8737-1B37CCD513C6}"/>
    <cellStyle name="Percent 6 2" xfId="4848" xr:uid="{5C751C2B-715B-4666-A2FD-52A783BCDD4D}"/>
    <cellStyle name="Percent 6 2 2" xfId="6223" xr:uid="{10BF3C45-4EC2-45A1-A1F8-4D7061FFBA5E}"/>
    <cellStyle name="Percent 6 2 2 2" xfId="22569" xr:uid="{C1151BEA-C579-4D4E-9B9B-59A331752CCC}"/>
    <cellStyle name="Percent 6 3" xfId="4847" xr:uid="{3C6E235A-875F-4BE4-B8C2-AF00EA894883}"/>
    <cellStyle name="Percent 6 3 2" xfId="12190" xr:uid="{C1A96AC3-58D1-4F05-AAB0-2BF43468DEA6}"/>
    <cellStyle name="Percent 6 4" xfId="5944" xr:uid="{FD51F965-D425-4B00-981F-3C2DE52E0712}"/>
    <cellStyle name="Percent 6 4 2" xfId="22542" xr:uid="{E3DA2D7E-1D3B-4AC9-9491-2C64003D02A8}"/>
    <cellStyle name="Percent 6 5" xfId="5627" xr:uid="{1C3D37E8-DDBB-46A2-AF2F-B64C09AE1AE5}"/>
    <cellStyle name="Percent 6 6" xfId="21113" xr:uid="{9B735DBD-CC6D-45B1-8B12-E93ED7FE4F22}"/>
    <cellStyle name="Percent 60" xfId="5628" xr:uid="{2EF0200B-D757-46C0-94EC-EEA3A46AC889}"/>
    <cellStyle name="Percent 61" xfId="5629" xr:uid="{4567B047-8AC6-44DB-BD0E-EF0C93243239}"/>
    <cellStyle name="Percent 62" xfId="5630" xr:uid="{B8DF157C-9DA9-4F4B-9F34-F4D97467E736}"/>
    <cellStyle name="Percent 63" xfId="5631" xr:uid="{C3A5A293-C711-4001-9707-FE4C74805569}"/>
    <cellStyle name="Percent 64" xfId="5632" xr:uid="{2EA312E5-CAE7-4D62-B92E-5A488DFA0317}"/>
    <cellStyle name="Percent 65" xfId="5633" xr:uid="{2CCE85C4-220C-4387-9E99-729A8716E32E}"/>
    <cellStyle name="Percent 66" xfId="5634" xr:uid="{88CB5EEE-43FB-433C-8A40-4D9567DF4A5D}"/>
    <cellStyle name="Percent 67" xfId="5635" xr:uid="{321C9F8D-1AD5-4C60-9859-A0F63CCDF08A}"/>
    <cellStyle name="Percent 68" xfId="5636" xr:uid="{AF4744CB-3004-4148-B8B4-9B916BAD2EE8}"/>
    <cellStyle name="Percent 69" xfId="5637" xr:uid="{767E6FB4-C044-4CCE-AD88-A299B065BD18}"/>
    <cellStyle name="Percent 7" xfId="712" xr:uid="{90505DBF-9D54-4DB7-9C4F-13E464836CA6}"/>
    <cellStyle name="Percent 7 2" xfId="4849" xr:uid="{98E869AD-4943-41C3-8F97-E7E66EBBB9A0}"/>
    <cellStyle name="Percent 7 2 2" xfId="6224" xr:uid="{45E49ED5-F157-4759-90D1-E33093380588}"/>
    <cellStyle name="Percent 7 3" xfId="5638" xr:uid="{22F88E92-9513-4820-8320-170E3F3A406A}"/>
    <cellStyle name="Percent 70" xfId="5639" xr:uid="{A99394AE-1424-4BDC-A900-7AE408AF0E40}"/>
    <cellStyle name="Percent 71" xfId="5640" xr:uid="{AA7169A1-EF82-449E-9536-791FC558FDD4}"/>
    <cellStyle name="Percent 72" xfId="5641" xr:uid="{F75AED73-D161-4834-BA21-FE4815BC953A}"/>
    <cellStyle name="Percent 73" xfId="5642" xr:uid="{1BD0260D-BCE3-43FB-AD15-81EB8C89C59A}"/>
    <cellStyle name="Percent 74" xfId="5643" xr:uid="{CFD2F51A-D495-4A0C-9F00-7F753EFC9388}"/>
    <cellStyle name="Percent 75" xfId="5644" xr:uid="{D15D65B8-69FA-4330-AAC8-9609F5C2E704}"/>
    <cellStyle name="Percent 76" xfId="5645" xr:uid="{7BE973E2-319E-4814-860B-1ADF7B790A2D}"/>
    <cellStyle name="Percent 77" xfId="5646" xr:uid="{9E391880-A236-46B0-9D48-2BDA62187157}"/>
    <cellStyle name="Percent 78" xfId="5647" xr:uid="{17A88EFE-D2E4-4DC5-84D5-B927CD2F219D}"/>
    <cellStyle name="Percent 79" xfId="5648" xr:uid="{619065FD-0F3C-48B8-BFBA-ED8EFEDB50D3}"/>
    <cellStyle name="Percent 8" xfId="713" xr:uid="{B59D2BD4-DDAE-47FF-A837-24BBAA77F4DB}"/>
    <cellStyle name="Percent 8 2" xfId="4850" xr:uid="{B0AFA7EB-5D80-4A19-BFF4-5525F7E8FDE5}"/>
    <cellStyle name="Percent 8 2 2" xfId="6225" xr:uid="{E0327407-8DC5-4EBC-BC11-95D98DABE016}"/>
    <cellStyle name="Percent 8 3" xfId="5649" xr:uid="{16BD87FB-728B-41C7-994D-22FDA67E3E21}"/>
    <cellStyle name="Percent 80" xfId="5650" xr:uid="{5179789A-D12F-4FB7-AC7A-B257332570BC}"/>
    <cellStyle name="Percent 81" xfId="5651" xr:uid="{BE557B37-17B4-4739-ADFC-B30AF62170F9}"/>
    <cellStyle name="Percent 82" xfId="5652" xr:uid="{54EEBBF9-50DB-4B25-8772-8D1705679F9D}"/>
    <cellStyle name="Percent 83" xfId="5653" xr:uid="{AE66AC13-1A95-4776-8A4D-BAD40A142BC3}"/>
    <cellStyle name="Percent 84" xfId="5654" xr:uid="{44BCBB8C-10B6-4C5D-8BAF-27A0C2D4F339}"/>
    <cellStyle name="Percent 85" xfId="5655" xr:uid="{813D638A-B134-43DD-8115-DEE41F020B7A}"/>
    <cellStyle name="Percent 86" xfId="5656" xr:uid="{7B11EE71-93A8-44D8-9333-DEACC463D312}"/>
    <cellStyle name="Percent 87" xfId="5657" xr:uid="{6EDA8410-9850-43DD-80DE-DBAE91150FF3}"/>
    <cellStyle name="Percent 88" xfId="6391" xr:uid="{801F20A2-D093-4424-B956-C90BF613A804}"/>
    <cellStyle name="Percent 88 2" xfId="13474" xr:uid="{5EFA2A64-60B6-472B-8817-9E33C965380B}"/>
    <cellStyle name="Percent 89" xfId="6217" xr:uid="{8A42A26E-6CB2-4C28-B6DE-33A48700C177}"/>
    <cellStyle name="Percent 9" xfId="714" xr:uid="{104ED7D5-C46B-45D8-966A-E4B7A95A7859}"/>
    <cellStyle name="Percent 9 2" xfId="4851" xr:uid="{7C0D2D18-B4BC-4991-87E8-D05FDD1F1DBD}"/>
    <cellStyle name="Percent 9 2 2" xfId="6226" xr:uid="{C9D68083-684F-4DE5-A990-6B7873A8B004}"/>
    <cellStyle name="Percent 9 2 2 2" xfId="22570" xr:uid="{645F0BD9-0C19-455F-A29B-14474E96A7CB}"/>
    <cellStyle name="Percent 9 3" xfId="5945" xr:uid="{FA6A141C-72DF-4CEC-8A9C-371AE9694B30}"/>
    <cellStyle name="Percent 9 3 2" xfId="22543" xr:uid="{F8441DE4-DF7D-4D5A-9D05-DE5F9D8AC70D}"/>
    <cellStyle name="Percent 9 4" xfId="5658" xr:uid="{F09DA974-26E5-4EDF-87A9-7F08D503FA80}"/>
    <cellStyle name="Percent 9 5" xfId="21114" xr:uid="{CEFEF530-235E-4D96-A74B-FCD1D0D3B529}"/>
    <cellStyle name="Percent 90" xfId="6246" xr:uid="{9825F65A-3077-40A1-8D93-6DDEAFF140F5}"/>
    <cellStyle name="Percent 91" xfId="6563" xr:uid="{450924E2-10F2-47BA-9016-CB05C32C6603}"/>
    <cellStyle name="Percent 92" xfId="6527" xr:uid="{5F0F3768-5ECC-455D-842A-5B5F8459A8F4}"/>
    <cellStyle name="Percent 93" xfId="6536" xr:uid="{701D9E6A-FEF2-40A9-813A-7F5BF59D8026}"/>
    <cellStyle name="Percent 93 2" xfId="13390" xr:uid="{9E0CAD52-E9D0-4E92-A3E4-FB4D98ADDDEB}"/>
    <cellStyle name="Percent 93 3" xfId="13363" xr:uid="{82FECA37-6558-4A1B-9C44-998D18175D3D}"/>
    <cellStyle name="Percent 94" xfId="7456" xr:uid="{03ACC548-B367-4B2F-AC67-4829F09C0385}"/>
    <cellStyle name="Percent 94 2" xfId="13477" xr:uid="{DC40DFAA-D5D6-4873-BA95-20723D5CC955}"/>
    <cellStyle name="Percent 94 2 2" xfId="15728" xr:uid="{3CCE6848-9628-4735-846E-A8FCE6A6563D}"/>
    <cellStyle name="Percent 94 2 2 2" xfId="23458" xr:uid="{78F507F5-9301-4665-B125-E356DDFBBD8E}"/>
    <cellStyle name="Percent 94 2 3" xfId="22957" xr:uid="{B78086F4-DF98-4B36-A93C-64742B42D977}"/>
    <cellStyle name="Percent 95" xfId="13318" xr:uid="{2AFB1F17-D60F-4E35-A086-2C38E1F3D843}"/>
    <cellStyle name="Percent 96" xfId="5566" xr:uid="{A2496C1A-77B2-4660-922D-9FE80EB6921C}"/>
    <cellStyle name="Percent 97" xfId="13328" xr:uid="{C7128D71-79BB-4E9A-8472-86D1C3F056EA}"/>
    <cellStyle name="Percent 98" xfId="13329" xr:uid="{286A4B00-AC53-4BEA-A9D1-2E709DF208C8}"/>
    <cellStyle name="Percent 99" xfId="13325" xr:uid="{126EC479-E6AE-4E9C-BF94-FE186E8368DB}"/>
    <cellStyle name="Percent1" xfId="12191" xr:uid="{5CF4254B-FD42-4AD6-ADE5-17A1715AB31C}"/>
    <cellStyle name="percentage" xfId="12192" xr:uid="{AC7C1B8D-2477-46BF-A7E1-E3B9C2114468}"/>
    <cellStyle name="Pink" xfId="12193" xr:uid="{A1738080-654E-4544-B13B-4E2607608242}"/>
    <cellStyle name="Pivot" xfId="12194" xr:uid="{499904D8-F031-47CA-AF6C-FD4BB4F85074}"/>
    <cellStyle name="PrePop Currency (0)" xfId="715" xr:uid="{5BB72480-81E9-44BA-9433-2A602FA01B19}"/>
    <cellStyle name="PrePop Currency (0) 2" xfId="716" xr:uid="{C570D908-4D56-44EB-9B95-5C7284A808ED}"/>
    <cellStyle name="PrePop Currency (0) 3" xfId="717" xr:uid="{C33B02A9-F533-476D-BB4C-7B6A748E2651}"/>
    <cellStyle name="PrePop Currency (0) 4" xfId="718" xr:uid="{49E23B8F-19D3-4771-89B0-DEF921A79922}"/>
    <cellStyle name="PrePop Currency (0) 5" xfId="5946" xr:uid="{B9959897-1A77-4D64-ABB2-600EA5F396EF}"/>
    <cellStyle name="PrePop Currency (0) 6" xfId="5659" xr:uid="{637A61B6-DB97-42DF-B3A8-60275790E273}"/>
    <cellStyle name="PrePop Currency (0)_1a FND-InfoRqd-YA2010 - Brenda" xfId="12195" xr:uid="{5C196DDC-6BBB-4D2A-B87E-059C91BD69B5}"/>
    <cellStyle name="PrePop Currency (2)" xfId="719" xr:uid="{896554E9-E166-4257-92AB-378AE1A85143}"/>
    <cellStyle name="PrePop Currency (2) 2" xfId="720" xr:uid="{E4AFBA74-F635-4899-A3D0-081D90A6D727}"/>
    <cellStyle name="PrePop Currency (2) 3" xfId="721" xr:uid="{0F212E10-F3F5-4724-8A2D-07526CC5D9FD}"/>
    <cellStyle name="PrePop Currency (2) 4" xfId="722" xr:uid="{F481ECFC-4CE7-4A0F-96E6-45D92C84F2F9}"/>
    <cellStyle name="PrePop Currency (2) 5" xfId="5947" xr:uid="{9FB07420-6C10-4ADC-A1CC-B8D3E0B9BA5F}"/>
    <cellStyle name="PrePop Currency (2) 6" xfId="5660" xr:uid="{9919EFAE-9D89-41BF-A134-11816376189A}"/>
    <cellStyle name="PrePop Units (0)" xfId="723" xr:uid="{325E6F4E-B992-4068-B7D9-C0414C687FAC}"/>
    <cellStyle name="PrePop Units (0) 2" xfId="724" xr:uid="{A1FCBF34-02B7-4E7C-9CA5-5ECF92D848AD}"/>
    <cellStyle name="PrePop Units (0) 3" xfId="725" xr:uid="{7DBFA376-4BC5-4247-97BB-BC5F0E6CD0E4}"/>
    <cellStyle name="PrePop Units (0) 4" xfId="726" xr:uid="{0D4E1270-0A36-4B10-A648-0DEC2EFA9C71}"/>
    <cellStyle name="PrePop Units (0) 5" xfId="5948" xr:uid="{9B78D273-0F74-499B-A632-D43F68DB4F1D}"/>
    <cellStyle name="PrePop Units (0) 6" xfId="5661" xr:uid="{909548F8-5B4C-479E-9229-11EB43567CEA}"/>
    <cellStyle name="PrePop Units (0)_1a FND-InfoRqd-YA2010 - Brenda" xfId="12196" xr:uid="{5E1C64F4-31CE-4A91-815A-C3C390389D74}"/>
    <cellStyle name="PrePop Units (1)" xfId="727" xr:uid="{57519C79-21E9-4B3F-B59A-903B4184E0A0}"/>
    <cellStyle name="PrePop Units (1) 2" xfId="728" xr:uid="{1E48B63E-4B53-42F0-B662-92D1E72C6BF2}"/>
    <cellStyle name="PrePop Units (1) 3" xfId="729" xr:uid="{249EE83B-57F8-49B9-8AB7-816B1CF6932F}"/>
    <cellStyle name="PrePop Units (1) 4" xfId="730" xr:uid="{BB7038EF-3228-4A60-9F7F-21D68E5DA0DE}"/>
    <cellStyle name="PrePop Units (1) 5" xfId="5949" xr:uid="{FEF13984-F85B-43B9-BB2E-789FE1F00D97}"/>
    <cellStyle name="PrePop Units (1) 6" xfId="5662" xr:uid="{DAA49F25-1FCE-4BD7-88E6-18F5E583AFAD}"/>
    <cellStyle name="PrePop Units (1)_1a FND-InfoRqd-YA2010 - Brenda" xfId="12197" xr:uid="{5E77FCEB-51FC-4058-96C6-4F105CBF59B6}"/>
    <cellStyle name="PrePop Units (2)" xfId="731" xr:uid="{2B1981A0-6101-476F-969C-C1B5E9B946C5}"/>
    <cellStyle name="PrePop Units (2) 2" xfId="732" xr:uid="{0E799DE1-0F21-47BF-8690-CE5EE3FE9F68}"/>
    <cellStyle name="PrePop Units (2) 3" xfId="733" xr:uid="{3D8C7DB4-9AB0-4BE7-BDE6-62BCA124BA01}"/>
    <cellStyle name="PrePop Units (2) 4" xfId="734" xr:uid="{B2DF8AF0-5905-4DED-A95A-D7E81CFE297D}"/>
    <cellStyle name="PrePop Units (2) 5" xfId="5950" xr:uid="{11C22510-B838-4C02-BC2C-D8B6634D2ECD}"/>
    <cellStyle name="PrePop Units (2) 6" xfId="5663" xr:uid="{FE274F86-CD8D-4BF5-AF96-DCEEA070A093}"/>
    <cellStyle name="pricing" xfId="735" xr:uid="{9FDDAEAB-8CEB-4940-9D3A-B6CD42E07090}"/>
    <cellStyle name="pricing 2" xfId="736" xr:uid="{D725965A-ED5D-4DD3-A4FE-C7122D3E8C07}"/>
    <cellStyle name="pricing 2 2" xfId="12198" xr:uid="{9895D6A7-67E5-45B8-AA4F-D524B8021B00}"/>
    <cellStyle name="pricing 2 3" xfId="12199" xr:uid="{D14FFF1D-80AA-4B07-9B80-C81021CAE6B8}"/>
    <cellStyle name="pricing 3" xfId="737" xr:uid="{88C00B8E-CB4E-4C89-938F-223D5FC7298A}"/>
    <cellStyle name="pricing 3 2" xfId="12200" xr:uid="{C953ECED-2F43-4D90-A786-2E8DE751E84A}"/>
    <cellStyle name="pricing 3 3" xfId="12201" xr:uid="{5A4483C3-563E-443B-97E7-40CE584581AB}"/>
    <cellStyle name="pricing 4" xfId="738" xr:uid="{26AC950D-B286-4FA3-A484-B071B981ED36}"/>
    <cellStyle name="pricing 4 2" xfId="12202" xr:uid="{CC90DC1A-4E8D-4E1B-A1B6-50EC48CF7FA1}"/>
    <cellStyle name="pricing 4 3" xfId="12203" xr:uid="{855DC2C2-9158-4739-9181-11901FFD6F31}"/>
    <cellStyle name="pricing 5" xfId="12204" xr:uid="{B403FF67-418F-4BF3-BF56-4BF6CCE989C8}"/>
    <cellStyle name="pricing 6" xfId="5951" xr:uid="{274EB4E8-B2AF-4236-9A5B-A00E1A1CFD6A}"/>
    <cellStyle name="pricing 7" xfId="5664" xr:uid="{F8C26B78-2674-4420-8F22-539E26B87FC6}"/>
    <cellStyle name="Profile" xfId="12205" xr:uid="{A4A46BD4-7A58-463A-A4AF-BF7D8886639D}"/>
    <cellStyle name="Profile 2" xfId="12206" xr:uid="{D28DF9FE-0310-4309-B962-A21BD66B03C6}"/>
    <cellStyle name="PSChar" xfId="739" xr:uid="{05995C4F-92E4-417F-B321-A66DC11A5BBF}"/>
    <cellStyle name="PSChar 2" xfId="740" xr:uid="{3F730F95-672B-4641-8F36-EF57D5C90465}"/>
    <cellStyle name="PSChar 2 2" xfId="12207" xr:uid="{F58E70FF-DC12-4FC3-9688-8992352D312E}"/>
    <cellStyle name="PSChar 2 3" xfId="12208" xr:uid="{436F92AD-A4A1-4533-824B-59B5394FC907}"/>
    <cellStyle name="PSChar 3" xfId="741" xr:uid="{BBCC6228-A18F-4982-BB24-86B218BDE3ED}"/>
    <cellStyle name="PSChar 3 2" xfId="12209" xr:uid="{183E06E9-4831-416D-BBA0-5169CC175D0B}"/>
    <cellStyle name="PSChar 3 3" xfId="12210" xr:uid="{251E2F59-2BBE-404B-8E2D-AB75A7A21112}"/>
    <cellStyle name="PSChar 4" xfId="742" xr:uid="{EEB5F584-5087-4F57-868A-079C626A2310}"/>
    <cellStyle name="PSChar 4 2" xfId="12211" xr:uid="{7E6CE2BD-6E64-4BFE-AFD8-412D855E4AE8}"/>
    <cellStyle name="PSChar 4 3" xfId="12212" xr:uid="{8F39DA5E-02D9-4897-A862-1E35E6941C1E}"/>
    <cellStyle name="PSChar 5" xfId="12213" xr:uid="{D2BCC2E1-6ED6-4B22-836B-BE6F963F7F44}"/>
    <cellStyle name="PSDate" xfId="743" xr:uid="{8733F09B-A5A0-4681-B299-F89F75AB165F}"/>
    <cellStyle name="PSHeading" xfId="744" xr:uid="{063E3AAB-1021-4B50-8CF6-5BE165973E5A}"/>
    <cellStyle name="PSHeading 2" xfId="12214" xr:uid="{3B660ED0-B9F5-477A-B53A-AF64C7042457}"/>
    <cellStyle name="PSHeading 3" xfId="5952" xr:uid="{003765AD-859D-4218-84D2-454A12663374}"/>
    <cellStyle name="PSHeading 4" xfId="5665" xr:uid="{E8E0D7FC-C723-4CF4-959A-510A5E07B971}"/>
    <cellStyle name="Q" xfId="745" xr:uid="{FC1555F0-6DFA-4764-A268-DC306C95C43C}"/>
    <cellStyle name="Q 2" xfId="12215" xr:uid="{BC2570AD-D7A3-4BEB-828C-67E748185E5E}"/>
    <cellStyle name="Q 3" xfId="12216" xr:uid="{790115C1-92AF-48B1-AF50-A642D3884B6A}"/>
    <cellStyle name="Q1" xfId="12217" xr:uid="{B920B071-E7C1-478A-BF9A-9E038EE5CDD5}"/>
    <cellStyle name="Q1 2" xfId="12218" xr:uid="{3E89860D-7A62-4B73-A69C-F853249E1075}"/>
    <cellStyle name="Quantity" xfId="746" xr:uid="{14F7EAA1-03E4-4865-887E-4D899F2064D4}"/>
    <cellStyle name="Quantity 2" xfId="747" xr:uid="{B396A5A1-5CA4-4AA1-A26D-9BD1AE5D1C74}"/>
    <cellStyle name="Quantity 2 2" xfId="6228" xr:uid="{F4C91105-F59A-4C25-8D73-97D0075FB0BB}"/>
    <cellStyle name="Quantity 3" xfId="748" xr:uid="{72823BF8-D2B8-47C9-9BA3-9945AE5352D4}"/>
    <cellStyle name="Quantity 3 2" xfId="6229" xr:uid="{55B829D9-DD38-42F6-BCF8-7A4C96838DA5}"/>
    <cellStyle name="Quantity 4" xfId="6227" xr:uid="{940152A0-85DF-4FD5-897E-656B7568DBAE}"/>
    <cellStyle name="Quantity_Abico_Conso_ Update" xfId="4852" xr:uid="{22A440BE-2F03-4D3C-80F8-3BC7B387B3BC}"/>
    <cellStyle name="Rate" xfId="5666" xr:uid="{7217210E-5FB3-4C9B-80F4-B213F9B7EEED}"/>
    <cellStyle name="Rate 2" xfId="12219" xr:uid="{44FAA0BB-C750-4D22-BD50-C5036F449D20}"/>
    <cellStyle name="Rate 2 2" xfId="13402" xr:uid="{8E15E086-B2D8-4407-A726-98A36B9D7459}"/>
    <cellStyle name="Rate 2 2 2" xfId="14007" xr:uid="{7FAAF955-A334-43FC-8BE7-C7D70A64376E}"/>
    <cellStyle name="Rate 3" xfId="12220" xr:uid="{48CAF524-0413-439D-B700-CC2EE28CA4E7}"/>
    <cellStyle name="Rate 3 2" xfId="13392" xr:uid="{9D73CD3B-AC58-4EBF-934A-4BF27EC82C11}"/>
    <cellStyle name="Rate 3 2 2" xfId="14014" xr:uid="{E3FD62EE-2406-4AC4-A514-8DA69390C2E7}"/>
    <cellStyle name="Reset  - Style4" xfId="12221" xr:uid="{59DD42E9-71AB-4C55-A5B0-88CA570B4176}"/>
    <cellStyle name="Reset  - Style7" xfId="12222" xr:uid="{9A0E8699-2036-4E41-999C-F8BFD04F4FA4}"/>
    <cellStyle name="Reset range style to defaults" xfId="5667" xr:uid="{3A592122-3B81-40DE-9FBA-B7E707527849}"/>
    <cellStyle name="Reset range style to defaults 2" xfId="12223" xr:uid="{491F0E9E-4C9D-46C1-8BE7-339CA2B95B4A}"/>
    <cellStyle name="Reset range style to defaults 2 2" xfId="13666" xr:uid="{B26B8C43-8999-442E-B6EE-3551696B3665}"/>
    <cellStyle name="Reset range style to defaults 3" xfId="12224" xr:uid="{CF411D22-70BB-4353-AA1C-6ABAE751595F}"/>
    <cellStyle name="Reset range style to defaults 3 2" xfId="13667" xr:uid="{487A2B4B-A5DD-471C-AC71-B71D82AC5F43}"/>
    <cellStyle name="Revenue(rev).xls]SEPT" xfId="12225" xr:uid="{510F3664-146C-4790-8304-1DC2071F5FD4}"/>
    <cellStyle name="Revenue(rev).xls]SEPT 2" xfId="12226" xr:uid="{BCF88481-F533-4966-A5CC-B170E737630A}"/>
    <cellStyle name="RevList" xfId="5668" xr:uid="{6B682ABB-6AB3-411C-AC9C-74C9577710EB}"/>
    <cellStyle name="rrency [0]_laroux_1" xfId="5669" xr:uid="{E0F51547-904F-41BB-A62E-BE60C1CB8DD3}"/>
    <cellStyle name="s" xfId="12227" xr:uid="{189D6BDA-D9DD-48BA-AA48-C5BABA3E315A}"/>
    <cellStyle name="s 2" xfId="12228" xr:uid="{98B27D9B-5D83-4C6B-AE74-1B2154D7C78F}"/>
    <cellStyle name="S)" xfId="12229" xr:uid="{28FA9751-B15F-49CC-A72D-DD0EB4FDDFC9}"/>
    <cellStyle name="s_1a FND-InfoRqd-YA2010 - Brenda" xfId="12230" xr:uid="{3DE46610-B107-4034-ABC5-E3B1AC2FE7D9}"/>
    <cellStyle name="S_Dairies SRM v12005" xfId="12231" xr:uid="{BAE30EFC-0BD3-4746-A90B-8CE2C34D5B40}"/>
    <cellStyle name="S_Dairies SRM v12005 2" xfId="12232" xr:uid="{0E967F3B-A9CD-4A43-B2F1-17FB7B26A049}"/>
    <cellStyle name="s_Team Briefing 2005" xfId="12233" xr:uid="{8167E941-16CB-4ABF-97E1-708B7BCA4563}"/>
    <cellStyle name="s_Team Briefing 2005 2" xfId="12234" xr:uid="{0EF6E062-B65B-4219-8FE4-5DBA7D937F4E}"/>
    <cellStyle name="s_Team Briefing 2005_1a FND-InfoRqd-YA2010 - Brenda" xfId="12235" xr:uid="{793B557D-DB18-4F66-9903-008CA7514072}"/>
    <cellStyle name="Salomon Logo" xfId="749" xr:uid="{AD002CC5-5467-46F6-BF2C-E49744021190}"/>
    <cellStyle name="Salomon Logo 2" xfId="12236" xr:uid="{82D5D715-5FAE-438D-96A9-905040907F64}"/>
    <cellStyle name="Salomon Logo 2 2" xfId="13400" xr:uid="{464950F9-6D94-4CFF-9BD4-48761486E3C2}"/>
    <cellStyle name="Salomon Logo 3" xfId="12237" xr:uid="{8374542A-48A4-4A1B-9E06-F6D6A3832DA4}"/>
    <cellStyle name="Salomon Logo 3 2" xfId="13371" xr:uid="{6D43940D-DBFD-41EC-B4B6-C9B322AD0998}"/>
    <cellStyle name="Salomon Logo 4" xfId="13401" xr:uid="{C3D9FE2D-EB02-453B-8B08-C7C232872FD0}"/>
    <cellStyle name="SAPBEXaggData" xfId="7311" xr:uid="{E4FCC6F9-445D-453B-8BA1-7DCFAE05547D}"/>
    <cellStyle name="SAPBEXaggData 2" xfId="12238" xr:uid="{D8E44527-DB95-4E6F-9ABD-9EB640194FF2}"/>
    <cellStyle name="SAPBEXaggData 2 2" xfId="12239" xr:uid="{E9DFB7A8-2ED0-43D4-B7B4-BBC7615B9A7B}"/>
    <cellStyle name="SAPBEXaggData 2 3" xfId="12240" xr:uid="{DD272AF6-79D8-4A08-8DAD-955E5AD14A05}"/>
    <cellStyle name="SAPBEXaggData 3" xfId="12241" xr:uid="{0E76242D-6E82-421E-AB3C-6DF32166BACD}"/>
    <cellStyle name="SAPBEXaggDataEmph" xfId="7312" xr:uid="{78480C4B-FE7E-49B3-A316-0DD4D168B9BD}"/>
    <cellStyle name="SAPBEXaggDataEmph 2" xfId="12242" xr:uid="{E8732271-3FCB-44A4-8343-28D2978F96C5}"/>
    <cellStyle name="SAPBEXaggItem" xfId="7313" xr:uid="{D767AD83-2EDE-4538-B692-D32592003646}"/>
    <cellStyle name="SAPBEXaggItem 2" xfId="12243" xr:uid="{3CDEF309-CC22-4AC2-A334-A2CB43D9463C}"/>
    <cellStyle name="SAPBEXaggItem 2 2" xfId="12244" xr:uid="{321004FF-9C3D-4167-BC72-BD90F6CADC65}"/>
    <cellStyle name="SAPBEXaggItem 2 3" xfId="12245" xr:uid="{DDBA268C-2829-4301-AB60-C8737DE39A00}"/>
    <cellStyle name="SAPBEXaggItem 3" xfId="12246" xr:uid="{B371BE10-4308-44BC-9A58-CBD3B80AB7BB}"/>
    <cellStyle name="SAPBEXaggItemX" xfId="7314" xr:uid="{8773F287-B54D-49F3-BD59-942FF1A4EB9D}"/>
    <cellStyle name="SAPBEXaggItemX 2" xfId="12247" xr:uid="{67ACD32A-3C2E-4E0C-A1C7-5D2E080AE141}"/>
    <cellStyle name="SAPBEXaggItemX 2 2" xfId="12248" xr:uid="{DAB5E307-00C7-4BBE-9B02-7A1BF83EF87F}"/>
    <cellStyle name="SAPBEXaggItemX 3" xfId="12249" xr:uid="{F1DD761C-1A46-4CB3-A94C-C602E3AE53DF}"/>
    <cellStyle name="SAPBEXaggItemX 4" xfId="12250" xr:uid="{6B25B406-16CD-4B06-916E-49BBF4ECA9E2}"/>
    <cellStyle name="SAPBEXchaText" xfId="7315" xr:uid="{30851039-8953-4D44-9868-0EE73432774A}"/>
    <cellStyle name="SAPBEXchaText 2" xfId="12251" xr:uid="{4C399E66-5541-46B2-BBD9-354AC86281E9}"/>
    <cellStyle name="SAPBEXchaText 2 2" xfId="12252" xr:uid="{CC24F900-6DA5-4E5D-967E-1BE7702B3586}"/>
    <cellStyle name="SAPBEXchaText 2 3" xfId="12253" xr:uid="{24F966B3-6DB8-4DB5-AD81-93AEAE0B0746}"/>
    <cellStyle name="SAPBEXexcBad7" xfId="7316" xr:uid="{58083564-3647-403B-A0FB-F47A01C5C332}"/>
    <cellStyle name="SAPBEXexcBad7 2" xfId="12254" xr:uid="{42D75962-C0BD-4552-B6E8-118205251009}"/>
    <cellStyle name="SAPBEXexcBad8" xfId="7317" xr:uid="{1B069180-BAA5-4553-8E09-77F1D8DC55A3}"/>
    <cellStyle name="SAPBEXexcBad8 2" xfId="12255" xr:uid="{6D321283-9B33-4F55-A90E-127C304FAF6C}"/>
    <cellStyle name="SAPBEXexcBad9" xfId="7318" xr:uid="{5C0928CF-CDA6-471B-B05B-360E23B9A133}"/>
    <cellStyle name="SAPBEXexcBad9 2" xfId="12256" xr:uid="{58E4B515-62D9-4A0C-807A-EC797FF3DE01}"/>
    <cellStyle name="SAPBEXexcCritical4" xfId="7319" xr:uid="{D1F5CDAA-E16B-41B3-BFD7-0889ED005BD9}"/>
    <cellStyle name="SAPBEXexcCritical4 2" xfId="12257" xr:uid="{20E1D3D8-49F4-445E-8F8C-5977B60F265F}"/>
    <cellStyle name="SAPBEXexcCritical5" xfId="7320" xr:uid="{0B80368C-7A3C-4810-AF47-BC33C22B4F2F}"/>
    <cellStyle name="SAPBEXexcCritical5 2" xfId="12258" xr:uid="{D50A180B-9B0E-4BA5-BE9E-C2D5EA4F463B}"/>
    <cellStyle name="SAPBEXexcCritical6" xfId="7321" xr:uid="{864E72B5-B33C-4D1D-8E70-D9776D2AB57D}"/>
    <cellStyle name="SAPBEXexcCritical6 2" xfId="12259" xr:uid="{1481C37C-F722-4085-B068-EDE2B21F8A76}"/>
    <cellStyle name="SAPBEXexcGood1" xfId="7322" xr:uid="{3C664D24-F9A2-4206-8F6F-A2FD67389AE2}"/>
    <cellStyle name="SAPBEXexcGood1 2" xfId="12260" xr:uid="{7E367242-BBD0-4E0F-9BBE-8543376146BF}"/>
    <cellStyle name="SAPBEXexcGood2" xfId="7323" xr:uid="{892A9506-B07E-4638-AE6E-2990174B3FF3}"/>
    <cellStyle name="SAPBEXexcGood2 2" xfId="12261" xr:uid="{D30386DE-AB5B-43D8-BBBE-523EEC3E525E}"/>
    <cellStyle name="SAPBEXexcGood3" xfId="7324" xr:uid="{A7CC79CE-4F83-4CCA-A559-FF9654BBCC19}"/>
    <cellStyle name="SAPBEXexcGood3 2" xfId="12262" xr:uid="{491891A9-22D5-418C-9956-A79CAF324E90}"/>
    <cellStyle name="SAPBEXfilterDrill" xfId="7325" xr:uid="{5919BA23-AF8D-41B3-9964-0167A0138AAD}"/>
    <cellStyle name="SAPBEXfilterDrill 2" xfId="13403" xr:uid="{4E79DCC2-AB47-45F1-96FE-920E1A1B011D}"/>
    <cellStyle name="SAPBEXfilterItem" xfId="7326" xr:uid="{1B5B552E-7423-43BA-A66C-A9FB021B3257}"/>
    <cellStyle name="SAPBEXfilterText" xfId="7327" xr:uid="{D7B338A3-7D5F-444A-8641-CBCA06DD4B99}"/>
    <cellStyle name="SAPBEXformats" xfId="7328" xr:uid="{543D21E5-288A-4B56-BB50-673A7A8822DA}"/>
    <cellStyle name="SAPBEXformats 2" xfId="12263" xr:uid="{5F6DBBE6-0810-460C-A597-0631595755FA}"/>
    <cellStyle name="SAPBEXheaderItem" xfId="7329" xr:uid="{53FA9DDA-D1DF-46F4-8B22-D41337CFF95B}"/>
    <cellStyle name="SAPBEXheaderText" xfId="7330" xr:uid="{D4627FAC-594D-49DC-A656-3EAD54E5873C}"/>
    <cellStyle name="SAPBEXHLevel0" xfId="7331" xr:uid="{E9072C21-202E-407A-80E9-D025806EEB59}"/>
    <cellStyle name="SAPBEXHLevel0 2" xfId="12264" xr:uid="{EB4C0E70-158D-4BA1-B633-4DE0B81510ED}"/>
    <cellStyle name="SAPBEXHLevel0 2 2" xfId="12265" xr:uid="{90CA4247-FD0A-45BE-8192-4A4D1D6B1B3A}"/>
    <cellStyle name="SAPBEXHLevel0 3" xfId="12266" xr:uid="{FC7F8D30-BBDE-40A3-8FEA-3538AEEB5420}"/>
    <cellStyle name="SAPBEXHLevel0 4" xfId="12267" xr:uid="{FE518B4D-CB87-4C7C-96A9-B52CEA00F2E7}"/>
    <cellStyle name="SAPBEXHLevel0X" xfId="7332" xr:uid="{1F043A14-192E-42A0-9F61-C03A225FDA06}"/>
    <cellStyle name="SAPBEXHLevel0X 2" xfId="12268" xr:uid="{6BAB9819-12ED-4BAB-AA78-0577F5D8BF6E}"/>
    <cellStyle name="SAPBEXHLevel0X 2 2" xfId="12269" xr:uid="{F6548869-56AF-43CD-8A38-B1DB8E158740}"/>
    <cellStyle name="SAPBEXHLevel0X 3" xfId="12270" xr:uid="{6C15CFDC-5F00-413D-B42A-119A75EC843D}"/>
    <cellStyle name="SAPBEXHLevel0X 4" xfId="12271" xr:uid="{DFFA8287-503E-4DA5-AEA9-75BCEF78D8CD}"/>
    <cellStyle name="SAPBEXHLevel1" xfId="7333" xr:uid="{70F72B62-D29E-4AF1-828E-56C665242201}"/>
    <cellStyle name="SAPBEXHLevel1 2" xfId="12272" xr:uid="{5F408CA9-BA74-4A89-A8B2-B329F3803A3E}"/>
    <cellStyle name="SAPBEXHLevel1 2 2" xfId="12273" xr:uid="{90E22A46-A6DF-4134-8791-273FBE58ED46}"/>
    <cellStyle name="SAPBEXHLevel1 3" xfId="12274" xr:uid="{00006317-C5D5-406B-85C7-4EFA2E41B780}"/>
    <cellStyle name="SAPBEXHLevel1 4" xfId="12275" xr:uid="{BA977F38-022D-4F0B-9B1A-E82FD20C6DD6}"/>
    <cellStyle name="SAPBEXHLevel1X" xfId="7334" xr:uid="{7E25AD47-D441-43F0-9A14-4413BACAC324}"/>
    <cellStyle name="SAPBEXHLevel1X 2" xfId="12276" xr:uid="{342B8401-422B-457E-85E4-CAAED065E287}"/>
    <cellStyle name="SAPBEXHLevel1X 2 2" xfId="12277" xr:uid="{1C46C628-2EE5-40AB-A2A3-7FCE85A6E20A}"/>
    <cellStyle name="SAPBEXHLevel1X 3" xfId="12278" xr:uid="{CDD8A38C-C0B2-472F-ABD0-191F3AE2453B}"/>
    <cellStyle name="SAPBEXHLevel1X 4" xfId="12279" xr:uid="{18A8CA57-52F7-4672-8C1C-A1E21A326B34}"/>
    <cellStyle name="SAPBEXHLevel2" xfId="7335" xr:uid="{F9FC85D0-6B6B-45FA-9624-816472CE6EED}"/>
    <cellStyle name="SAPBEXHLevel2 2" xfId="12280" xr:uid="{7E0A56CD-3EA8-41F1-91CC-2555CF38D8F5}"/>
    <cellStyle name="SAPBEXHLevel2 2 2" xfId="12281" xr:uid="{8BA8375D-0B83-46DB-885E-31A2304ECF47}"/>
    <cellStyle name="SAPBEXHLevel2 3" xfId="12282" xr:uid="{12940C6F-DD4E-448D-8E6C-F464D4DDAF0B}"/>
    <cellStyle name="SAPBEXHLevel2 4" xfId="12283" xr:uid="{3EBA7878-6D68-49E5-A5AC-FA95F9CC1B5E}"/>
    <cellStyle name="SAPBEXHLevel2X" xfId="7336" xr:uid="{EA36DDFB-3B04-47E0-B52B-B69BA8DE798B}"/>
    <cellStyle name="SAPBEXHLevel2X 2" xfId="12284" xr:uid="{8CBB7E6F-4428-4D1C-8BE8-3906B8791C8E}"/>
    <cellStyle name="SAPBEXHLevel2X 2 2" xfId="12285" xr:uid="{D5429D81-CEFD-4954-9297-2DB4650BDDC8}"/>
    <cellStyle name="SAPBEXHLevel2X 3" xfId="12286" xr:uid="{9FEC96F5-E2F2-4AEA-B92F-225AA2E1B9AB}"/>
    <cellStyle name="SAPBEXHLevel2X 4" xfId="12287" xr:uid="{0B474511-ABC9-4D82-9098-700771466291}"/>
    <cellStyle name="SAPBEXHLevel3" xfId="7337" xr:uid="{36C003D5-BA9D-4FA4-A5ED-A227816C0396}"/>
    <cellStyle name="SAPBEXHLevel3 2" xfId="12288" xr:uid="{25C148CC-5D30-415F-9061-9F106876D3ED}"/>
    <cellStyle name="SAPBEXHLevel3 2 2" xfId="12289" xr:uid="{3B44EC74-5F4F-4C98-A0D3-E3BE99BAA73E}"/>
    <cellStyle name="SAPBEXHLevel3 3" xfId="12290" xr:uid="{0E1DD167-4C40-48E1-97C1-F3785E4B046D}"/>
    <cellStyle name="SAPBEXHLevel3 4" xfId="12291" xr:uid="{78CEA198-79EF-4C79-BC4C-7DCBE588CB75}"/>
    <cellStyle name="SAPBEXHLevel3X" xfId="7338" xr:uid="{D9B7B39A-22DD-48D0-965D-F7D17B5FBE3F}"/>
    <cellStyle name="SAPBEXHLevel3X 2" xfId="12292" xr:uid="{F45B26DB-2357-4D39-94D9-9B7C3517B573}"/>
    <cellStyle name="SAPBEXHLevel3X 2 2" xfId="12293" xr:uid="{F57D50CE-F416-4CB8-9E21-632A65B2D3AA}"/>
    <cellStyle name="SAPBEXHLevel3X 3" xfId="12294" xr:uid="{EE21F371-3E41-48B0-A6B1-687F24FEA986}"/>
    <cellStyle name="SAPBEXHLevel3X 4" xfId="12295" xr:uid="{56AFBEBC-1245-4AB0-9378-C4F079245BE7}"/>
    <cellStyle name="SAPBEXinputData" xfId="12296" xr:uid="{ABD4696F-4EEC-4C1B-BF5B-04C6A61A0E25}"/>
    <cellStyle name="SAPBEXinputData 2" xfId="13396" xr:uid="{932AF76F-5B32-4310-91B3-4F42C5F8FAE4}"/>
    <cellStyle name="SAPBEXItemHeader" xfId="12297" xr:uid="{DD32A140-CF43-4A0A-B33A-431DCC518170}"/>
    <cellStyle name="SAPBEXItemHeader 2" xfId="12298" xr:uid="{78FF7071-FC4A-414B-A98B-D6C090252DF8}"/>
    <cellStyle name="SAPBEXItemHeader 3" xfId="12299" xr:uid="{CB2EEC5B-07FA-4418-A00B-7AC890C25640}"/>
    <cellStyle name="SAPBEXresData" xfId="7339" xr:uid="{16675CB7-F251-47C2-8928-9CB20199EE19}"/>
    <cellStyle name="SAPBEXresData 2" xfId="12300" xr:uid="{89E1E2D6-12F7-445B-8656-01074AA206AD}"/>
    <cellStyle name="SAPBEXresDataEmph" xfId="7340" xr:uid="{8C89FCC4-EC67-4BA3-BBDE-4787B347C1B0}"/>
    <cellStyle name="SAPBEXresDataEmph 2" xfId="12301" xr:uid="{50A0DFD5-39EC-4862-9830-3ACF2FCC99D7}"/>
    <cellStyle name="SAPBEXresItem" xfId="7341" xr:uid="{85CD30E2-1C86-4E5E-9E5E-9DB7FE82C62B}"/>
    <cellStyle name="SAPBEXresItem 2" xfId="12302" xr:uid="{438F9D50-CE9F-4BA4-94EC-27F35EB37818}"/>
    <cellStyle name="SAPBEXresItemX" xfId="7342" xr:uid="{43AD8A78-3669-4919-A4F6-BB01597F0741}"/>
    <cellStyle name="SAPBEXresItemX 2" xfId="12303" xr:uid="{6A9554C4-072A-4CCF-BC61-95842D4B0B43}"/>
    <cellStyle name="SAPBEXresItemX 2 2" xfId="12304" xr:uid="{CC4EF5E0-6BDA-441D-86C0-7FB0EF61239A}"/>
    <cellStyle name="SAPBEXresItemX 3" xfId="12305" xr:uid="{E98C160D-D136-429A-BF81-402B8DD4B412}"/>
    <cellStyle name="SAPBEXresItemX 4" xfId="12306" xr:uid="{E03392A4-CEA6-4B5E-BC8F-21BFB64539DD}"/>
    <cellStyle name="SAPBEXstdData" xfId="7343" xr:uid="{32FA511E-049E-452D-BED0-5DFD99868718}"/>
    <cellStyle name="SAPBEXstdData 2" xfId="12307" xr:uid="{55BC5320-A9C2-4955-AD9D-5D23A35B30C3}"/>
    <cellStyle name="SAPBEXstdData 2 2" xfId="12308" xr:uid="{9FC8A1CB-88AD-4E79-90F2-6763A5469BFC}"/>
    <cellStyle name="SAPBEXstdData 2 3" xfId="12309" xr:uid="{E13024FA-1A9C-4A84-9602-9FD4998711D1}"/>
    <cellStyle name="SAPBEXstdData 3" xfId="12310" xr:uid="{A3929DC1-C74A-4A77-B6D4-1BB25BD99829}"/>
    <cellStyle name="SAPBEXstdDataEmph" xfId="7344" xr:uid="{5416A14A-37C7-4909-92E4-7655F29702ED}"/>
    <cellStyle name="SAPBEXstdDataEmph 2" xfId="12311" xr:uid="{6A9E0258-6C0D-4EB8-979E-F4715AC77181}"/>
    <cellStyle name="SAPBEXstdItem" xfId="7345" xr:uid="{8E81889F-D352-4F5A-8425-E95C1100CBD6}"/>
    <cellStyle name="SAPBEXstdItem 2" xfId="12312" xr:uid="{7F215E64-8010-42FE-B27F-611C9321890C}"/>
    <cellStyle name="SAPBEXstdItem 2 2" xfId="12313" xr:uid="{0DE66F76-33B8-4B31-BAB8-FF1BD878AF92}"/>
    <cellStyle name="SAPBEXstdItem 2 3" xfId="12314" xr:uid="{F88DFA3A-2D85-4A66-BB52-A5BA2B0F18F8}"/>
    <cellStyle name="SAPBEXstdItem 3" xfId="12315" xr:uid="{23696731-7C67-48E9-93C5-78D583C6C140}"/>
    <cellStyle name="SAPBEXstdItemX" xfId="7346" xr:uid="{A75A5402-807B-4995-A899-F0EE9E81DC07}"/>
    <cellStyle name="SAPBEXstdItemX 2" xfId="12316" xr:uid="{F5503E71-7CC6-4A67-B926-CBE1DAC12580}"/>
    <cellStyle name="SAPBEXstdItemX 2 2" xfId="12317" xr:uid="{8D26E8A8-788F-4DD5-8587-032202E359A0}"/>
    <cellStyle name="SAPBEXstdItemX 3" xfId="12318" xr:uid="{6A19160D-959C-47E7-8C45-34D03981B334}"/>
    <cellStyle name="SAPBEXstdItemX 4" xfId="12319" xr:uid="{D5EE1180-49C6-4252-902C-2EBEEBD9F0CD}"/>
    <cellStyle name="SAPBEXtitle" xfId="750" xr:uid="{21069311-F59C-4E81-873C-90A54C246C79}"/>
    <cellStyle name="SAPBEXtitle 2" xfId="12320" xr:uid="{2D9D68E3-6CC7-4B4B-BF23-D67E7D0C7ADF}"/>
    <cellStyle name="SAPBEXtitle 3" xfId="5953" xr:uid="{3FC1F80C-A3BC-4C7E-B8DF-7433756433B9}"/>
    <cellStyle name="SAPBEXtitle 4" xfId="5670" xr:uid="{ADBFE35F-4A32-498A-8DD1-12062CA9BFF6}"/>
    <cellStyle name="SAPBEXunassignedItem" xfId="12321" xr:uid="{DBF034EB-54BE-4C37-9A07-3109A590CDC1}"/>
    <cellStyle name="SAPBEXunassignedItem 2" xfId="12322" xr:uid="{8913E99B-2ED8-4589-891B-652EA4539A9B}"/>
    <cellStyle name="SAPBEXunassignedItem 3" xfId="12323" xr:uid="{29BC0857-84B7-44C0-80EA-A20DFD2C1364}"/>
    <cellStyle name="SAPBEXundefined" xfId="7347" xr:uid="{6628A30A-0DAA-47D6-ADBF-8A4C1ED71D47}"/>
    <cellStyle name="SAPBEXundefined 2" xfId="12324" xr:uid="{02F15D90-2833-41F8-B8E6-9918532F2A79}"/>
    <cellStyle name="sbt2" xfId="12325" xr:uid="{CFA29D85-586F-4A06-8D45-859F8F17F6AA}"/>
    <cellStyle name="sbt2 2" xfId="12326" xr:uid="{242C8DC6-E4BE-4387-9FDA-AC2981253DE3}"/>
    <cellStyle name="sbt2 2 2" xfId="12327" xr:uid="{DDF33A40-F8E6-4498-9E05-D1F7322D42B1}"/>
    <cellStyle name="sbt2 2 3" xfId="12328" xr:uid="{7CFF3E91-A5A6-4071-8C2E-D3CD9C9A41E8}"/>
    <cellStyle name="sbt2 3" xfId="12329" xr:uid="{5C06C751-53FB-4C05-BAD1-0DCF8BF39B85}"/>
    <cellStyle name="sbt2 4" xfId="12330" xr:uid="{F832C3AA-888B-41D4-8EB3-527979A97056}"/>
    <cellStyle name="sbt2_1a FND-InfoRqd-YA2010 - Brenda" xfId="12331" xr:uid="{0E27FF27-6D18-4B69-B8BD-0773D9C27B96}"/>
    <cellStyle name="shade" xfId="12332" xr:uid="{9DF1DB08-E929-4A21-B0EC-1018FABB3A44}"/>
    <cellStyle name="Sheet Title" xfId="751" xr:uid="{A4BD460B-8179-4C01-921B-3D2AE4EBC4EC}"/>
    <cellStyle name="Sheet Title 2" xfId="12333" xr:uid="{56C7FDAE-98A1-48D5-900B-F9D37E68F83B}"/>
    <cellStyle name="Sheet Title 3" xfId="12334" xr:uid="{468DCD30-02A1-4850-9323-4765D52FE808}"/>
    <cellStyle name="SHEET2" xfId="5671" xr:uid="{43DBBC6C-B51A-4C49-950C-07926679DBD0}"/>
    <cellStyle name="small border line" xfId="752" xr:uid="{B66F3AB4-307A-4A87-ABEB-A57E9E59E986}"/>
    <cellStyle name="small border line 10" xfId="13991" xr:uid="{98C79174-78D7-4230-BA79-CA4C7535A24E}"/>
    <cellStyle name="small border line 10 2" xfId="14658" xr:uid="{2D6B5B0B-31F2-4F3A-846C-E36F0B664872}"/>
    <cellStyle name="small border line 10 2 2" xfId="16511" xr:uid="{4F54E4A4-A464-4CA2-952F-EC3F70D51F54}"/>
    <cellStyle name="small border line 10 2 3" xfId="17825" xr:uid="{7C18A600-7CAC-41E4-835F-E5BD02EAAB4C}"/>
    <cellStyle name="small border line 10 2 4" xfId="19128" xr:uid="{8C280736-955A-4601-88DD-7CA942DCBEA5}"/>
    <cellStyle name="small border line 10 2 5" xfId="20430" xr:uid="{356BF812-7C9B-42E4-AB78-B18D5623D383}"/>
    <cellStyle name="small border line 10 3" xfId="15847" xr:uid="{E8AC0C70-EEC9-4AA4-BDF6-0582721DAA31}"/>
    <cellStyle name="small border line 10 4" xfId="17165" xr:uid="{216C81AD-A135-4A62-93D1-A3DBC4CEB0D0}"/>
    <cellStyle name="small border line 10 5" xfId="18468" xr:uid="{C50F92F9-7623-4509-9058-F82D6ABC7904}"/>
    <cellStyle name="small border line 10 6" xfId="19770" xr:uid="{4DE7E41C-DCF7-4853-A823-FE35061190E3}"/>
    <cellStyle name="small border line 11" xfId="14008" xr:uid="{E69623C8-A9BA-4C57-A2C7-E3F7346813C7}"/>
    <cellStyle name="small border line 11 2" xfId="14674" xr:uid="{E5CB8E28-376C-4D21-B718-B1F8C204ABF2}"/>
    <cellStyle name="small border line 11 2 2" xfId="16527" xr:uid="{0E196514-3030-4A47-B84F-51C984D6D47B}"/>
    <cellStyle name="small border line 11 2 3" xfId="17841" xr:uid="{2DAFE0EB-649E-4BCE-8CFF-C9FC3E796F06}"/>
    <cellStyle name="small border line 11 2 4" xfId="19144" xr:uid="{FC96622A-CF34-4DBD-82A9-3743C7D56972}"/>
    <cellStyle name="small border line 11 2 5" xfId="20446" xr:uid="{18F6D65F-3F2E-4803-8549-FB36CAB93DC4}"/>
    <cellStyle name="small border line 11 3" xfId="15863" xr:uid="{19D9D708-0F9A-4FFF-8225-4493EBDD2DE3}"/>
    <cellStyle name="small border line 11 4" xfId="17181" xr:uid="{D596834D-FD40-4F1D-A3F4-7E29175E687F}"/>
    <cellStyle name="small border line 11 5" xfId="18484" xr:uid="{CBE53FAA-2DB2-4FDA-9E51-C68A8AC5213C}"/>
    <cellStyle name="small border line 11 6" xfId="19786" xr:uid="{2E2B9555-CAF4-473F-A97A-DBEEA81A5C28}"/>
    <cellStyle name="small border line 12" xfId="14021" xr:uid="{EDEB39C3-1E48-4D63-9C32-7943C9355AC1}"/>
    <cellStyle name="small border line 12 2" xfId="14686" xr:uid="{38383250-4D16-42E5-95F8-71A53796699C}"/>
    <cellStyle name="small border line 12 2 2" xfId="16539" xr:uid="{D0E0D49A-1A52-404D-BC69-103F3FA142CB}"/>
    <cellStyle name="small border line 12 2 3" xfId="17853" xr:uid="{5A8605FF-B88B-462D-B1C6-87F6C7FA936E}"/>
    <cellStyle name="small border line 12 2 4" xfId="19156" xr:uid="{97D3F0E6-E9D5-4E5F-ABE3-6CC6E897339F}"/>
    <cellStyle name="small border line 12 2 5" xfId="20458" xr:uid="{48CC8703-0469-49D5-8973-808E85453236}"/>
    <cellStyle name="small border line 12 3" xfId="15875" xr:uid="{67FE1B91-A101-493C-8E6E-D6C817956915}"/>
    <cellStyle name="small border line 12 4" xfId="17193" xr:uid="{86EE8093-FDE6-40E0-81C0-A7D8995AFEE3}"/>
    <cellStyle name="small border line 12 5" xfId="18496" xr:uid="{8B15D638-5F6A-4E0D-893E-A8112D28D0DB}"/>
    <cellStyle name="small border line 12 6" xfId="19798" xr:uid="{C807D1D0-FF0C-4D56-A31D-30E7941F782D}"/>
    <cellStyle name="small border line 13" xfId="14027" xr:uid="{BCB2F700-31E7-428B-A1F1-C7065FC294D8}"/>
    <cellStyle name="small border line 13 2" xfId="14692" xr:uid="{53E9D5F9-23A6-42E9-8BCB-A4218EF8DB8E}"/>
    <cellStyle name="small border line 13 2 2" xfId="16545" xr:uid="{FB91D189-2BFC-49A5-BFD2-AF95CA4BC93F}"/>
    <cellStyle name="small border line 13 2 3" xfId="17859" xr:uid="{A7DE7D94-B4F1-44A6-A187-0E30408E80C0}"/>
    <cellStyle name="small border line 13 2 4" xfId="19162" xr:uid="{EBCA7828-9D61-45C6-A387-A9B99B064B29}"/>
    <cellStyle name="small border line 13 2 5" xfId="20464" xr:uid="{570999D0-C1B1-4ED1-935C-29283C07DDEA}"/>
    <cellStyle name="small border line 13 3" xfId="15881" xr:uid="{FCE829F9-4546-4317-9B86-1B3B27CE020D}"/>
    <cellStyle name="small border line 13 4" xfId="17199" xr:uid="{AA9A2ABB-9E66-4BEC-8975-9BF6F27B28C7}"/>
    <cellStyle name="small border line 13 5" xfId="18502" xr:uid="{C42B30F3-60E9-4163-A373-E53ACD6AD3AE}"/>
    <cellStyle name="small border line 13 6" xfId="19804" xr:uid="{02B07B0C-00D6-4831-A9E1-9201734EC02D}"/>
    <cellStyle name="small border line 14" xfId="14536" xr:uid="{D62AFCF6-4E17-42E0-A082-9DF8694520C2}"/>
    <cellStyle name="small border line 14 2" xfId="16385" xr:uid="{264E68FE-0B17-4032-B491-2B61F6E26AD8}"/>
    <cellStyle name="small border line 14 3" xfId="17703" xr:uid="{ADD205F6-5E23-41DB-9EED-B02A0EB1682A}"/>
    <cellStyle name="small border line 14 4" xfId="19006" xr:uid="{15972926-4D04-4373-BBB8-16CAA3D1BB50}"/>
    <cellStyle name="small border line 14 5" xfId="20308" xr:uid="{BDE664F3-BB2E-4BE7-A233-A2FC56932ADF}"/>
    <cellStyle name="small border line 15" xfId="15325" xr:uid="{172A27C3-303C-42D8-AC91-C96C6C4E1C61}"/>
    <cellStyle name="small border line 16" xfId="15731" xr:uid="{CA3B0113-B771-4671-BEE0-6C3AC398912D}"/>
    <cellStyle name="small border line 17" xfId="15497" xr:uid="{EF6C457C-2E1D-4507-9723-84822CB6F9E2}"/>
    <cellStyle name="small border line 18" xfId="15611" xr:uid="{8CA45839-2F23-4C0F-B1BF-CD8FD8B32089}"/>
    <cellStyle name="small border line 2" xfId="12335" xr:uid="{B02C8B0F-DE91-4A67-8EC3-3A36C85F6A65}"/>
    <cellStyle name="small border line 2 10" xfId="14019" xr:uid="{527F9DEF-B58C-470F-AADF-FEFE3BF4207F}"/>
    <cellStyle name="small border line 2 10 2" xfId="14684" xr:uid="{6E7CCECD-2BC5-45C9-8BA9-DABDAB5FCAD7}"/>
    <cellStyle name="small border line 2 10 2 2" xfId="16537" xr:uid="{F29B2A2C-AA69-461A-9EC6-558961009761}"/>
    <cellStyle name="small border line 2 10 2 3" xfId="17851" xr:uid="{9779BA0E-F414-40D5-AAFC-D8AAECD476EF}"/>
    <cellStyle name="small border line 2 10 2 4" xfId="19154" xr:uid="{AADCAEE7-9D52-41CD-9FCD-0A4B6E26424A}"/>
    <cellStyle name="small border line 2 10 2 5" xfId="20456" xr:uid="{C4CCB840-39CF-4D10-ABB9-4A5B3A9A96DA}"/>
    <cellStyle name="small border line 2 10 3" xfId="15873" xr:uid="{F2971073-1BCF-4F5F-A073-C5B07EA8DF13}"/>
    <cellStyle name="small border line 2 10 4" xfId="17191" xr:uid="{3A5B9137-C339-435E-8F2B-1241DD6F12BB}"/>
    <cellStyle name="small border line 2 10 5" xfId="18494" xr:uid="{87EAC954-D65F-495E-81FA-6BD37068EA2B}"/>
    <cellStyle name="small border line 2 10 6" xfId="19796" xr:uid="{61D083B2-AB99-4885-B330-AE8F881A19B2}"/>
    <cellStyle name="small border line 2 11" xfId="13998" xr:uid="{1F461924-4746-4AA4-BC85-D72D80E3416E}"/>
    <cellStyle name="small border line 2 11 2" xfId="14665" xr:uid="{C56FF974-E9F7-46C9-83C8-964841976451}"/>
    <cellStyle name="small border line 2 11 2 2" xfId="16518" xr:uid="{B2AEE388-C727-42F8-9159-A2B52C25292B}"/>
    <cellStyle name="small border line 2 11 2 3" xfId="17832" xr:uid="{755C4AD4-E225-4DB5-8F51-B92541890954}"/>
    <cellStyle name="small border line 2 11 2 4" xfId="19135" xr:uid="{05203FA1-4450-4A6B-98F2-37A2501C2902}"/>
    <cellStyle name="small border line 2 11 2 5" xfId="20437" xr:uid="{D8AC9FFA-9746-4A1B-8D1E-31E0034DC2C6}"/>
    <cellStyle name="small border line 2 11 3" xfId="15854" xr:uid="{F7F8E425-5B64-42E3-B6E0-0CB900A4E845}"/>
    <cellStyle name="small border line 2 11 4" xfId="17172" xr:uid="{A3E00348-2270-4F48-95C9-18A5352CDC76}"/>
    <cellStyle name="small border line 2 11 5" xfId="18475" xr:uid="{9114A7E1-0AB5-49E8-9A99-F88B01EDE5AF}"/>
    <cellStyle name="small border line 2 11 6" xfId="19777" xr:uid="{1FBEEF1F-CB6E-4B53-90DE-B19117A0DCCF}"/>
    <cellStyle name="small border line 2 12" xfId="14537" xr:uid="{789D0276-3912-4156-87D4-C5454B660D1D}"/>
    <cellStyle name="small border line 2 12 2" xfId="16386" xr:uid="{5C3ABC7E-0178-47CE-9280-A801E2EEE531}"/>
    <cellStyle name="small border line 2 12 3" xfId="17704" xr:uid="{5798ACB8-C97A-44F7-BA3F-CDAA5B135D98}"/>
    <cellStyle name="small border line 2 12 4" xfId="19007" xr:uid="{D67350C7-DE36-436B-A592-EAE5B745EB5A}"/>
    <cellStyle name="small border line 2 12 5" xfId="20309" xr:uid="{ECCE904C-930C-4A0D-9285-7C093DE37C59}"/>
    <cellStyle name="small border line 2 13" xfId="15684" xr:uid="{1FA35D40-0E6C-4422-96CB-CA4757333FD1}"/>
    <cellStyle name="small border line 2 14" xfId="15507" xr:uid="{52E3B5DC-18D9-4766-A5C8-09736227B559}"/>
    <cellStyle name="small border line 2 15" xfId="15200" xr:uid="{157B1A22-2BD3-4F0C-B6DD-AAF0CB976675}"/>
    <cellStyle name="small border line 2 16" xfId="15529" xr:uid="{DF73FFE9-3FD8-46CE-927E-3CA29E88AFDC}"/>
    <cellStyle name="small border line 2 2" xfId="13869" xr:uid="{719045B1-7F9E-4AA6-80CA-A558E96E07AB}"/>
    <cellStyle name="small border line 2 2 10" xfId="14433" xr:uid="{A680D0E6-DE46-4708-A8BE-8E671AE3D21A}"/>
    <cellStyle name="small border line 2 2 10 2" xfId="15098" xr:uid="{4DDB2324-C0D1-42A4-A99A-D048A939FB19}"/>
    <cellStyle name="small border line 2 2 10 2 2" xfId="16951" xr:uid="{F767AEFF-2EA2-479E-8236-7F4A05C7C3B1}"/>
    <cellStyle name="small border line 2 2 10 2 3" xfId="18265" xr:uid="{600DBBC7-D8BC-4989-B213-A5FCB93C04AE}"/>
    <cellStyle name="small border line 2 2 10 2 4" xfId="19568" xr:uid="{C760CB0E-594C-4362-9BB0-44F1BB94F1C6}"/>
    <cellStyle name="small border line 2 2 10 2 5" xfId="20870" xr:uid="{D5944486-6FF2-4E86-B2B7-DB0CAD497922}"/>
    <cellStyle name="small border line 2 2 10 3" xfId="16287" xr:uid="{8B8936C9-D7AC-4432-84C6-92738994B949}"/>
    <cellStyle name="small border line 2 2 10 4" xfId="17605" xr:uid="{BAEDA1EE-19ED-4016-B8B8-3B849692F1B5}"/>
    <cellStyle name="small border line 2 2 10 5" xfId="18908" xr:uid="{424BD566-0C9B-4C17-9C89-050AB2BCC1CF}"/>
    <cellStyle name="small border line 2 2 10 6" xfId="20210" xr:uid="{D578361E-C7C7-4D26-98BD-98B385D91DE7}"/>
    <cellStyle name="small border line 2 2 11" xfId="14548" xr:uid="{11897D9B-6B45-44B5-9EA8-12F704107024}"/>
    <cellStyle name="small border line 2 2 11 2" xfId="16400" xr:uid="{CC52B752-568B-4043-A775-536727A8C555}"/>
    <cellStyle name="small border line 2 2 11 3" xfId="17715" xr:uid="{720A98D4-FB86-4502-8910-1E04B5013F18}"/>
    <cellStyle name="small border line 2 2 11 4" xfId="19018" xr:uid="{38339CE0-EEBC-4794-9B1E-9BE57DF0573B}"/>
    <cellStyle name="small border line 2 2 11 5" xfId="20320" xr:uid="{57C1DE67-CC64-4B3F-86E5-547538C638AA}"/>
    <cellStyle name="small border line 2 2 12" xfId="15737" xr:uid="{F5DF503E-3A5F-4E96-8DDF-E4D16D236A51}"/>
    <cellStyle name="small border line 2 2 13" xfId="17055" xr:uid="{C5CB16DD-94F7-4023-B962-6E5D1EBAAE89}"/>
    <cellStyle name="small border line 2 2 14" xfId="15689" xr:uid="{CC421881-6633-4660-8A38-61B0137E2120}"/>
    <cellStyle name="small border line 2 2 15" xfId="15487" xr:uid="{A547C219-1312-42A7-BF90-5933BA510899}"/>
    <cellStyle name="small border line 2 2 2" xfId="13932" xr:uid="{1BBDA578-A1CB-4CB5-9640-95D547D674B9}"/>
    <cellStyle name="small border line 2 2 2 10" xfId="18416" xr:uid="{053AA436-2CBB-437A-81F6-EF65EB44B6D3}"/>
    <cellStyle name="small border line 2 2 2 11" xfId="19718" xr:uid="{7939D9B3-DAD4-4FC0-9368-A1D92ACA6FD4}"/>
    <cellStyle name="small border line 2 2 2 2" xfId="14098" xr:uid="{8B28721D-469C-4E19-BDE4-5975FD498D93}"/>
    <cellStyle name="small border line 2 2 2 2 2" xfId="14763" xr:uid="{D2A68DF3-D296-43E0-865E-3E5B58F8075B}"/>
    <cellStyle name="small border line 2 2 2 2 2 2" xfId="16616" xr:uid="{C034F46F-5FFC-47EC-85BE-DE8FEEDABDAF}"/>
    <cellStyle name="small border line 2 2 2 2 2 3" xfId="17930" xr:uid="{0DBD59E8-D456-4075-8682-F30544845E2E}"/>
    <cellStyle name="small border line 2 2 2 2 2 4" xfId="19233" xr:uid="{D465E6FC-7911-4722-8B5A-AC8F8922487D}"/>
    <cellStyle name="small border line 2 2 2 2 2 5" xfId="20535" xr:uid="{47E15035-E467-4459-BF21-9DFDA07351E6}"/>
    <cellStyle name="small border line 2 2 2 2 3" xfId="15952" xr:uid="{1DF964AA-25DD-4BC3-8BA7-1CB6845B7A11}"/>
    <cellStyle name="small border line 2 2 2 2 4" xfId="17270" xr:uid="{8501E125-7527-4A80-A9F9-5F45FA002F97}"/>
    <cellStyle name="small border line 2 2 2 2 5" xfId="18573" xr:uid="{3EE1752E-3AAA-4125-9B0F-EC6EE6A6C9CD}"/>
    <cellStyle name="small border line 2 2 2 2 6" xfId="19875" xr:uid="{20FDABBF-36A7-4F8B-A22E-57190A2FF537}"/>
    <cellStyle name="small border line 2 2 2 3" xfId="14196" xr:uid="{44F9826C-0A32-4B27-A984-D87D9AC0ED56}"/>
    <cellStyle name="small border line 2 2 2 3 2" xfId="14861" xr:uid="{07F0D8A6-4D59-49A5-AC1B-79296ED693A3}"/>
    <cellStyle name="small border line 2 2 2 3 2 2" xfId="16714" xr:uid="{4F5274BE-CA10-435F-848A-E1716314674D}"/>
    <cellStyle name="small border line 2 2 2 3 2 3" xfId="18028" xr:uid="{D80C6786-4176-499B-9A65-DAAC905F06BE}"/>
    <cellStyle name="small border line 2 2 2 3 2 4" xfId="19331" xr:uid="{9648C9DA-A9AD-4CCE-A63D-B07DFD4B0C2A}"/>
    <cellStyle name="small border line 2 2 2 3 2 5" xfId="20633" xr:uid="{498C02A9-5C37-4F41-A695-17007E9D808D}"/>
    <cellStyle name="small border line 2 2 2 3 3" xfId="16050" xr:uid="{72DD5985-3816-4413-B743-D93A75AF8828}"/>
    <cellStyle name="small border line 2 2 2 3 4" xfId="17368" xr:uid="{8D5BB97E-6E6F-4CEF-9681-11A076D24088}"/>
    <cellStyle name="small border line 2 2 2 3 5" xfId="18671" xr:uid="{DF4D4B5C-1124-4C58-AD06-833225DCCE8F}"/>
    <cellStyle name="small border line 2 2 2 3 6" xfId="19973" xr:uid="{06678BD8-55D6-438B-99AA-B54E41A24876}"/>
    <cellStyle name="small border line 2 2 2 4" xfId="14295" xr:uid="{7A98F2F4-ACF7-457C-808D-78DE9A0CFF52}"/>
    <cellStyle name="small border line 2 2 2 4 2" xfId="14960" xr:uid="{49208F45-E1CB-4F7C-B10D-0DF6CD05898D}"/>
    <cellStyle name="small border line 2 2 2 4 2 2" xfId="16813" xr:uid="{FBF1B641-047F-4910-91D3-312B7D23939D}"/>
    <cellStyle name="small border line 2 2 2 4 2 3" xfId="18127" xr:uid="{45A152E0-31B7-4743-9B70-1A0457C415EA}"/>
    <cellStyle name="small border line 2 2 2 4 2 4" xfId="19430" xr:uid="{99D0E35D-9553-48C5-B54E-127D0EB423E9}"/>
    <cellStyle name="small border line 2 2 2 4 2 5" xfId="20732" xr:uid="{CCB8E41B-6B5B-424C-B764-C1B8BF4A1CF6}"/>
    <cellStyle name="small border line 2 2 2 4 3" xfId="16149" xr:uid="{55F10FED-0107-4EAD-8968-11B2DFB303A4}"/>
    <cellStyle name="small border line 2 2 2 4 4" xfId="17467" xr:uid="{A7AA547D-6CB1-485B-9843-133AA49CEB0A}"/>
    <cellStyle name="small border line 2 2 2 4 5" xfId="18770" xr:uid="{C84A9EEF-A6D6-4925-9210-7E62C187E552}"/>
    <cellStyle name="small border line 2 2 2 4 6" xfId="20072" xr:uid="{BBB18DB4-A553-4458-9B2E-9088B19F25BA}"/>
    <cellStyle name="small border line 2 2 2 5" xfId="14393" xr:uid="{33AB4F05-8E90-491F-BF0F-1CD330761A8A}"/>
    <cellStyle name="small border line 2 2 2 5 2" xfId="15058" xr:uid="{CA00BF55-8754-441C-8940-7EB1BAE0C6BD}"/>
    <cellStyle name="small border line 2 2 2 5 2 2" xfId="16911" xr:uid="{C5E452B7-4617-4D62-8906-0480E51D5409}"/>
    <cellStyle name="small border line 2 2 2 5 2 3" xfId="18225" xr:uid="{84470CB9-7C54-4E5E-BD53-D3D728B7CE44}"/>
    <cellStyle name="small border line 2 2 2 5 2 4" xfId="19528" xr:uid="{C7478BC9-B142-4497-8566-7C08BD428351}"/>
    <cellStyle name="small border line 2 2 2 5 2 5" xfId="20830" xr:uid="{BCB3767E-0EAE-412C-98B7-149BE917FF45}"/>
    <cellStyle name="small border line 2 2 2 5 3" xfId="16247" xr:uid="{B02192D2-E788-4FDA-BC66-07354653B464}"/>
    <cellStyle name="small border line 2 2 2 5 4" xfId="17565" xr:uid="{FBA4E451-742E-4D85-9195-D4F8FC338A08}"/>
    <cellStyle name="small border line 2 2 2 5 5" xfId="18868" xr:uid="{2CB1DCA9-8D44-49CF-9FC7-B57D2BA15714}"/>
    <cellStyle name="small border line 2 2 2 5 6" xfId="20170" xr:uid="{51EC1E3B-80FE-4416-A336-BE988AC399E1}"/>
    <cellStyle name="small border line 2 2 2 6" xfId="14491" xr:uid="{E98910C0-B6E6-45FE-A16D-E044A01A3FDE}"/>
    <cellStyle name="small border line 2 2 2 6 2" xfId="15156" xr:uid="{37D9E322-C29F-44CA-9B97-A1EC36382FD5}"/>
    <cellStyle name="small border line 2 2 2 6 2 2" xfId="17009" xr:uid="{C4DE06EB-BC6F-48DD-96A2-4187EF401591}"/>
    <cellStyle name="small border line 2 2 2 6 2 3" xfId="18323" xr:uid="{8EBC26E0-18B0-4834-ABF2-1926752DDE5D}"/>
    <cellStyle name="small border line 2 2 2 6 2 4" xfId="19626" xr:uid="{92F1822C-819F-476B-BC87-79F03F8F39F8}"/>
    <cellStyle name="small border line 2 2 2 6 2 5" xfId="20928" xr:uid="{58FE1E9C-6945-4A97-B04C-E86EEB7A2D53}"/>
    <cellStyle name="small border line 2 2 2 6 3" xfId="16345" xr:uid="{B48557F7-00F4-44E5-9AFC-CB8AD2C9021B}"/>
    <cellStyle name="small border line 2 2 2 6 4" xfId="17663" xr:uid="{F6203279-A2AA-449D-BC3D-5E31549DD367}"/>
    <cellStyle name="small border line 2 2 2 6 5" xfId="18966" xr:uid="{ABEC909E-30AF-425C-92CD-316F5CBD7733}"/>
    <cellStyle name="small border line 2 2 2 6 6" xfId="20268" xr:uid="{14221EFC-CC89-41C4-9D54-BB01D8E09054}"/>
    <cellStyle name="small border line 2 2 2 7" xfId="14606" xr:uid="{5CEBC4A9-A88D-450C-9990-9FE45D0779B9}"/>
    <cellStyle name="small border line 2 2 2 7 2" xfId="16458" xr:uid="{4479D0F0-D120-48BD-9825-38FC8FF15189}"/>
    <cellStyle name="small border line 2 2 2 7 3" xfId="17773" xr:uid="{545C04B0-29E0-4F5A-9A0E-0D0C09943C37}"/>
    <cellStyle name="small border line 2 2 2 7 4" xfId="19076" xr:uid="{FFE0C3D8-891A-49A6-B20D-33677D63FB97}"/>
    <cellStyle name="small border line 2 2 2 7 5" xfId="20378" xr:uid="{83E0DE76-1EE3-4D43-B365-732BEEA875B6}"/>
    <cellStyle name="small border line 2 2 2 8" xfId="15795" xr:uid="{E1C00342-D7E7-4F91-A0EE-EEFEF66486D2}"/>
    <cellStyle name="small border line 2 2 2 9" xfId="17113" xr:uid="{79C7AA66-495B-4697-BCD0-461E1D8D24B1}"/>
    <cellStyle name="small border line 2 2 3" xfId="13942" xr:uid="{6E2C2A60-0DE1-42F4-BD72-D941A695243A}"/>
    <cellStyle name="small border line 2 2 3 10" xfId="18426" xr:uid="{67DE0265-E4F3-4D6E-A53D-FC20E1070E3C}"/>
    <cellStyle name="small border line 2 2 3 11" xfId="19728" xr:uid="{FE9A3566-AECC-44B0-BCA7-C51062D9597E}"/>
    <cellStyle name="small border line 2 2 3 2" xfId="14108" xr:uid="{394251D5-550F-4B2F-BAF8-8A06A522DF24}"/>
    <cellStyle name="small border line 2 2 3 2 2" xfId="14773" xr:uid="{7906A35E-1E5D-4DDE-B73F-DB927365FF5C}"/>
    <cellStyle name="small border line 2 2 3 2 2 2" xfId="16626" xr:uid="{61A2DA5A-EA25-433B-8D63-151AD3FD78A0}"/>
    <cellStyle name="small border line 2 2 3 2 2 3" xfId="17940" xr:uid="{881503F1-7BD3-468E-955A-F95160002205}"/>
    <cellStyle name="small border line 2 2 3 2 2 4" xfId="19243" xr:uid="{96499782-9DA3-4037-AFBA-98C49FBAAA93}"/>
    <cellStyle name="small border line 2 2 3 2 2 5" xfId="20545" xr:uid="{622F67E5-A7BC-4D75-9AFF-5342C303DF07}"/>
    <cellStyle name="small border line 2 2 3 2 3" xfId="15962" xr:uid="{16831142-4D5C-455F-B6DE-D799531815C7}"/>
    <cellStyle name="small border line 2 2 3 2 4" xfId="17280" xr:uid="{7CA14401-EFD8-4433-B63E-2EFC69E22169}"/>
    <cellStyle name="small border line 2 2 3 2 5" xfId="18583" xr:uid="{0BEDF277-039C-41C5-A05F-FC16703082A8}"/>
    <cellStyle name="small border line 2 2 3 2 6" xfId="19885" xr:uid="{9C2CA1DE-BF56-4060-82E7-014726866FA5}"/>
    <cellStyle name="small border line 2 2 3 3" xfId="14206" xr:uid="{2551B3A2-943E-4FF0-A224-08682A25EC6E}"/>
    <cellStyle name="small border line 2 2 3 3 2" xfId="14871" xr:uid="{D1DBEA0D-8AF5-4FD4-B53E-614A6182AA5C}"/>
    <cellStyle name="small border line 2 2 3 3 2 2" xfId="16724" xr:uid="{32D8A412-588D-467D-805A-5D5EFF6EA981}"/>
    <cellStyle name="small border line 2 2 3 3 2 3" xfId="18038" xr:uid="{3C0F15E6-7D14-452E-96CA-579892880939}"/>
    <cellStyle name="small border line 2 2 3 3 2 4" xfId="19341" xr:uid="{B9E9D0AE-7F2C-4C91-853D-15A1C9BDF500}"/>
    <cellStyle name="small border line 2 2 3 3 2 5" xfId="20643" xr:uid="{89703ABC-795B-4BC3-9B58-281935860428}"/>
    <cellStyle name="small border line 2 2 3 3 3" xfId="16060" xr:uid="{6FD56D0D-6273-4EE4-A7B3-D335152255FC}"/>
    <cellStyle name="small border line 2 2 3 3 4" xfId="17378" xr:uid="{4BE3BD32-E7E9-4340-8B8B-888D979E7E8B}"/>
    <cellStyle name="small border line 2 2 3 3 5" xfId="18681" xr:uid="{663A8B46-473A-43AD-AB0A-08E6180B361B}"/>
    <cellStyle name="small border line 2 2 3 3 6" xfId="19983" xr:uid="{C395DD4E-E269-45DA-A93A-FCB0BBE8EC90}"/>
    <cellStyle name="small border line 2 2 3 4" xfId="14305" xr:uid="{645AD26B-675D-434F-8649-F20E5F86A847}"/>
    <cellStyle name="small border line 2 2 3 4 2" xfId="14970" xr:uid="{AF16AC0C-B984-4E64-B1C3-10F61B031E84}"/>
    <cellStyle name="small border line 2 2 3 4 2 2" xfId="16823" xr:uid="{A169068B-2733-41AB-9CD3-E948B2C9B3EE}"/>
    <cellStyle name="small border line 2 2 3 4 2 3" xfId="18137" xr:uid="{8A46108F-8FDE-44DE-909B-E2DF97FD64E5}"/>
    <cellStyle name="small border line 2 2 3 4 2 4" xfId="19440" xr:uid="{0524C8C5-B6DA-4FDF-8266-79A404EA5F58}"/>
    <cellStyle name="small border line 2 2 3 4 2 5" xfId="20742" xr:uid="{DA23EF60-D2CD-4851-94E3-834AEAC02AEF}"/>
    <cellStyle name="small border line 2 2 3 4 3" xfId="16159" xr:uid="{A53E74D9-74F0-41DE-8ADC-3AFA4EC6BA16}"/>
    <cellStyle name="small border line 2 2 3 4 4" xfId="17477" xr:uid="{CF70F48A-31BC-48E9-AF0D-1583AFB3BE41}"/>
    <cellStyle name="small border line 2 2 3 4 5" xfId="18780" xr:uid="{4DF6620C-3A4F-4730-98A9-0ABC96FDD1B2}"/>
    <cellStyle name="small border line 2 2 3 4 6" xfId="20082" xr:uid="{39B4D136-5DAA-40BE-B7C6-5ED4E1EDB138}"/>
    <cellStyle name="small border line 2 2 3 5" xfId="14403" xr:uid="{CCEF1FB8-68A4-4B6E-8B02-B645D2F3A0F7}"/>
    <cellStyle name="small border line 2 2 3 5 2" xfId="15068" xr:uid="{1C202938-48E6-4403-A019-3C7685C63233}"/>
    <cellStyle name="small border line 2 2 3 5 2 2" xfId="16921" xr:uid="{DAC0872A-DD22-4D87-B007-C3B4DCCE7AB4}"/>
    <cellStyle name="small border line 2 2 3 5 2 3" xfId="18235" xr:uid="{6F7E952E-3B2D-42DE-A1C3-484FC4ACDF42}"/>
    <cellStyle name="small border line 2 2 3 5 2 4" xfId="19538" xr:uid="{7FBB8943-BBDC-4EE2-B0BA-D8C549F3E274}"/>
    <cellStyle name="small border line 2 2 3 5 2 5" xfId="20840" xr:uid="{AE2C4FD9-8205-4D9F-83D9-AE0D2045FFC2}"/>
    <cellStyle name="small border line 2 2 3 5 3" xfId="16257" xr:uid="{B5DA4541-7ACA-4C48-950E-31E7611E73AB}"/>
    <cellStyle name="small border line 2 2 3 5 4" xfId="17575" xr:uid="{81623C93-6EB9-4CE5-B817-132B9AF51232}"/>
    <cellStyle name="small border line 2 2 3 5 5" xfId="18878" xr:uid="{9784304C-6186-437F-BA16-C5150C4668F6}"/>
    <cellStyle name="small border line 2 2 3 5 6" xfId="20180" xr:uid="{EC32100D-8178-4CC8-8A05-BF0CDD531CF3}"/>
    <cellStyle name="small border line 2 2 3 6" xfId="14501" xr:uid="{D534EC43-008D-4041-A91D-4EF15D6D7326}"/>
    <cellStyle name="small border line 2 2 3 6 2" xfId="15166" xr:uid="{E211A1DF-C0C0-49AC-8266-3CFFDCD9F53B}"/>
    <cellStyle name="small border line 2 2 3 6 2 2" xfId="17019" xr:uid="{294378F3-55F3-425A-8D75-13F94DEEBC97}"/>
    <cellStyle name="small border line 2 2 3 6 2 3" xfId="18333" xr:uid="{57000048-EFD9-4195-A908-70A0E0E63013}"/>
    <cellStyle name="small border line 2 2 3 6 2 4" xfId="19636" xr:uid="{9EF8DFC3-560A-4CFF-AA91-B9713D975286}"/>
    <cellStyle name="small border line 2 2 3 6 2 5" xfId="20938" xr:uid="{3C9BBF66-7837-4493-9C36-304E85A90C29}"/>
    <cellStyle name="small border line 2 2 3 6 3" xfId="16355" xr:uid="{E1B5F5BD-C528-4616-8CBA-905D27DF7C25}"/>
    <cellStyle name="small border line 2 2 3 6 4" xfId="17673" xr:uid="{69C018F7-10D6-4D96-9D03-74532005A155}"/>
    <cellStyle name="small border line 2 2 3 6 5" xfId="18976" xr:uid="{FD6F4464-1D50-44A7-B45F-7652778F2F78}"/>
    <cellStyle name="small border line 2 2 3 6 6" xfId="20278" xr:uid="{87C0FBBA-681F-40CC-B3BD-8785FBE98228}"/>
    <cellStyle name="small border line 2 2 3 7" xfId="14616" xr:uid="{0D4FB3E7-9FB4-4E6F-9897-8BA14CA722B1}"/>
    <cellStyle name="small border line 2 2 3 7 2" xfId="16468" xr:uid="{0FC8F1CB-1D84-4A16-9749-3FC910A79D98}"/>
    <cellStyle name="small border line 2 2 3 7 3" xfId="17783" xr:uid="{C92885C9-A1BE-4815-9E9B-A38E6285E2E9}"/>
    <cellStyle name="small border line 2 2 3 7 4" xfId="19086" xr:uid="{22D0F219-9CD7-481E-BB1A-A526F38179B7}"/>
    <cellStyle name="small border line 2 2 3 7 5" xfId="20388" xr:uid="{8FF4064F-FDAF-4751-9A3D-1C452DFEBF5E}"/>
    <cellStyle name="small border line 2 2 3 8" xfId="15805" xr:uid="{CC6BE0BE-6FCC-4050-BED0-5B29789FA3BD}"/>
    <cellStyle name="small border line 2 2 3 9" xfId="17123" xr:uid="{ED7EF780-54EC-41D1-B02B-036F07FE5060}"/>
    <cellStyle name="small border line 2 2 4" xfId="13952" xr:uid="{FCC60019-EF49-4EE8-B52B-B3C83218A6D4}"/>
    <cellStyle name="small border line 2 2 4 10" xfId="18436" xr:uid="{51A65553-4754-487C-87CE-A985613F4D27}"/>
    <cellStyle name="small border line 2 2 4 11" xfId="19738" xr:uid="{530B0808-305E-461E-9728-D6C0C1FA8F3A}"/>
    <cellStyle name="small border line 2 2 4 2" xfId="14118" xr:uid="{7A43B69E-B5BD-4391-8C36-F0E071E436EF}"/>
    <cellStyle name="small border line 2 2 4 2 2" xfId="14783" xr:uid="{6DFD8C06-6CC8-4F0A-BACC-50272F36EAB7}"/>
    <cellStyle name="small border line 2 2 4 2 2 2" xfId="16636" xr:uid="{4142959E-76BB-455C-A756-D5B2F21F638E}"/>
    <cellStyle name="small border line 2 2 4 2 2 3" xfId="17950" xr:uid="{1B288435-C7F2-498E-ADAF-54809E85C5DB}"/>
    <cellStyle name="small border line 2 2 4 2 2 4" xfId="19253" xr:uid="{57B789D7-6044-4434-B3C8-BAA39B4623D7}"/>
    <cellStyle name="small border line 2 2 4 2 2 5" xfId="20555" xr:uid="{678DAC44-7F12-4819-B734-6CC306459364}"/>
    <cellStyle name="small border line 2 2 4 2 3" xfId="15972" xr:uid="{1721EA02-AA79-4D91-AC29-F0080BFE9B2D}"/>
    <cellStyle name="small border line 2 2 4 2 4" xfId="17290" xr:uid="{B8C79D24-6104-42AC-9311-145FA73DB232}"/>
    <cellStyle name="small border line 2 2 4 2 5" xfId="18593" xr:uid="{84C76184-1D46-4E6E-A6E7-35F9E29B812D}"/>
    <cellStyle name="small border line 2 2 4 2 6" xfId="19895" xr:uid="{529126E4-4D7C-4BD9-AF3E-09A93225AE3F}"/>
    <cellStyle name="small border line 2 2 4 3" xfId="14216" xr:uid="{2B414064-8193-4B7F-B5E6-3F392ED61540}"/>
    <cellStyle name="small border line 2 2 4 3 2" xfId="14881" xr:uid="{F25EE70F-D9E1-43A5-B8A9-AB74DEDD67A5}"/>
    <cellStyle name="small border line 2 2 4 3 2 2" xfId="16734" xr:uid="{C9DECE79-0A13-4B69-BE77-F1C0E5CE1753}"/>
    <cellStyle name="small border line 2 2 4 3 2 3" xfId="18048" xr:uid="{5CDF1862-5B18-4C70-AB3C-A6D9DBDDB599}"/>
    <cellStyle name="small border line 2 2 4 3 2 4" xfId="19351" xr:uid="{F279A053-6AD0-406B-AE31-5B47358C06B1}"/>
    <cellStyle name="small border line 2 2 4 3 2 5" xfId="20653" xr:uid="{4BDBF708-A978-442D-8BCE-96175FBA8AE7}"/>
    <cellStyle name="small border line 2 2 4 3 3" xfId="16070" xr:uid="{A39E6278-6678-433B-B867-3F8DBEF7B0A8}"/>
    <cellStyle name="small border line 2 2 4 3 4" xfId="17388" xr:uid="{33DA4790-5478-4C2D-8F91-A47FB1EC4ED2}"/>
    <cellStyle name="small border line 2 2 4 3 5" xfId="18691" xr:uid="{4D12E071-667F-42FE-831C-A8AF8D51BD5E}"/>
    <cellStyle name="small border line 2 2 4 3 6" xfId="19993" xr:uid="{C30C1071-08FC-4E16-82E2-40A12D2D27BC}"/>
    <cellStyle name="small border line 2 2 4 4" xfId="14315" xr:uid="{6329E434-CDE6-4F61-A703-F8047D6E864D}"/>
    <cellStyle name="small border line 2 2 4 4 2" xfId="14980" xr:uid="{C532138F-E22E-427F-A4BB-FBCD998D7C37}"/>
    <cellStyle name="small border line 2 2 4 4 2 2" xfId="16833" xr:uid="{C607E13D-16F2-4D1B-B530-14086BC677F8}"/>
    <cellStyle name="small border line 2 2 4 4 2 3" xfId="18147" xr:uid="{666BDD9F-38D2-4B21-8700-B84B9DCA94F1}"/>
    <cellStyle name="small border line 2 2 4 4 2 4" xfId="19450" xr:uid="{F7AC6526-44CD-4C24-9782-3508AD9F209B}"/>
    <cellStyle name="small border line 2 2 4 4 2 5" xfId="20752" xr:uid="{E4078717-05AF-4F9E-81A9-1660F1513E25}"/>
    <cellStyle name="small border line 2 2 4 4 3" xfId="16169" xr:uid="{11D9FA7F-D30D-41B0-9B04-CF692CE982E6}"/>
    <cellStyle name="small border line 2 2 4 4 4" xfId="17487" xr:uid="{F8B55A6A-451D-4FFD-8282-26B5ECB10B5D}"/>
    <cellStyle name="small border line 2 2 4 4 5" xfId="18790" xr:uid="{79F3A039-7475-42E7-9EEF-A569C51B2C5D}"/>
    <cellStyle name="small border line 2 2 4 4 6" xfId="20092" xr:uid="{2E968A3E-0647-4909-9516-5E58330B5707}"/>
    <cellStyle name="small border line 2 2 4 5" xfId="14413" xr:uid="{EC5E02F5-301D-40C1-A9E4-6AC2B20DD466}"/>
    <cellStyle name="small border line 2 2 4 5 2" xfId="15078" xr:uid="{BBFA1672-4575-49A1-BBA2-3FCF76E8328F}"/>
    <cellStyle name="small border line 2 2 4 5 2 2" xfId="16931" xr:uid="{27512A57-724B-4533-85F8-715C77F784DD}"/>
    <cellStyle name="small border line 2 2 4 5 2 3" xfId="18245" xr:uid="{3B71C2FD-64E8-4109-A299-74D3FD6F4551}"/>
    <cellStyle name="small border line 2 2 4 5 2 4" xfId="19548" xr:uid="{8FFB3A6A-0926-4568-9667-A3F59E0B6E23}"/>
    <cellStyle name="small border line 2 2 4 5 2 5" xfId="20850" xr:uid="{B5E28EC5-AF5D-4AD5-AEAA-7B65056C79C3}"/>
    <cellStyle name="small border line 2 2 4 5 3" xfId="16267" xr:uid="{7E8A4A5D-2BD5-429C-846B-9F2FA036552B}"/>
    <cellStyle name="small border line 2 2 4 5 4" xfId="17585" xr:uid="{AD213078-89D9-44D6-9DBD-6847DAE6F1CF}"/>
    <cellStyle name="small border line 2 2 4 5 5" xfId="18888" xr:uid="{F0465725-16B8-46F7-94A4-348B498785A7}"/>
    <cellStyle name="small border line 2 2 4 5 6" xfId="20190" xr:uid="{DB41AABD-2C03-4243-A129-3EC2FA287D63}"/>
    <cellStyle name="small border line 2 2 4 6" xfId="14511" xr:uid="{0C6F44C2-9D78-42C9-BDBA-20950EFCD787}"/>
    <cellStyle name="small border line 2 2 4 6 2" xfId="15176" xr:uid="{85EE0DD0-4EA5-48E1-B753-50333EBC0095}"/>
    <cellStyle name="small border line 2 2 4 6 2 2" xfId="17029" xr:uid="{2206C555-75F3-47C0-943E-A67AA75F03D7}"/>
    <cellStyle name="small border line 2 2 4 6 2 3" xfId="18343" xr:uid="{C086EE46-6F90-4EF4-A4FA-2C9BB05F29B9}"/>
    <cellStyle name="small border line 2 2 4 6 2 4" xfId="19646" xr:uid="{1B9BABF7-CE69-4994-B786-920AE985BA9D}"/>
    <cellStyle name="small border line 2 2 4 6 2 5" xfId="20948" xr:uid="{31FD36D4-CA68-49D3-BEAD-EE50EFFC71C7}"/>
    <cellStyle name="small border line 2 2 4 6 3" xfId="16365" xr:uid="{B0189777-68FC-4AE8-9251-790A971AE64E}"/>
    <cellStyle name="small border line 2 2 4 6 4" xfId="17683" xr:uid="{BA473D5E-9958-4967-BCC3-A6226CE58FBC}"/>
    <cellStyle name="small border line 2 2 4 6 5" xfId="18986" xr:uid="{FF453336-6C36-4895-8EA5-AC296F8EFDEF}"/>
    <cellStyle name="small border line 2 2 4 6 6" xfId="20288" xr:uid="{D3ACF734-9700-4C1A-BC4B-28C8CFB102AB}"/>
    <cellStyle name="small border line 2 2 4 7" xfId="14626" xr:uid="{547B824C-A3FB-4361-8925-2F922AD4A8C5}"/>
    <cellStyle name="small border line 2 2 4 7 2" xfId="16478" xr:uid="{EFBCA269-1350-4D94-BB09-CCEE547E2BB1}"/>
    <cellStyle name="small border line 2 2 4 7 3" xfId="17793" xr:uid="{5DEA58E7-ED9A-4C3A-B558-1EF2A2C187C5}"/>
    <cellStyle name="small border line 2 2 4 7 4" xfId="19096" xr:uid="{FCB6D492-0323-4B6A-8CCA-3F37CE19B241}"/>
    <cellStyle name="small border line 2 2 4 7 5" xfId="20398" xr:uid="{B5E9C8D1-9202-4AB9-A903-DC0074183131}"/>
    <cellStyle name="small border line 2 2 4 8" xfId="15815" xr:uid="{FFDAA218-BF57-46A8-B5E2-0EF2D2BE7B1D}"/>
    <cellStyle name="small border line 2 2 4 9" xfId="17133" xr:uid="{FC9C7CCA-D3A9-4A1E-A523-8C73870649A7}"/>
    <cellStyle name="small border line 2 2 5" xfId="13962" xr:uid="{ECD52808-8460-4B7E-9588-3CC962119305}"/>
    <cellStyle name="small border line 2 2 5 10" xfId="18446" xr:uid="{4F0F7894-F7E5-4754-9B46-829C4F548991}"/>
    <cellStyle name="small border line 2 2 5 11" xfId="19748" xr:uid="{C427352C-0472-471D-8A9A-228DB9B7AF2B}"/>
    <cellStyle name="small border line 2 2 5 2" xfId="14128" xr:uid="{A9B671E1-FE5D-4DAA-8B10-BD571F81E433}"/>
    <cellStyle name="small border line 2 2 5 2 2" xfId="14793" xr:uid="{11EDCA7E-E9A6-4DA6-8C2A-68636BBD11CF}"/>
    <cellStyle name="small border line 2 2 5 2 2 2" xfId="16646" xr:uid="{D9DB9AEC-75FB-4FBE-89D7-CF95F3B847D4}"/>
    <cellStyle name="small border line 2 2 5 2 2 3" xfId="17960" xr:uid="{967DC95A-FCFF-4B90-9915-52405988FF1C}"/>
    <cellStyle name="small border line 2 2 5 2 2 4" xfId="19263" xr:uid="{ABD41A69-FB70-47D2-940E-D406A999EFF1}"/>
    <cellStyle name="small border line 2 2 5 2 2 5" xfId="20565" xr:uid="{EDC2F604-0AEB-474D-B4CB-A350DA60E639}"/>
    <cellStyle name="small border line 2 2 5 2 3" xfId="15982" xr:uid="{1A40331A-64F3-4AC1-B155-7CCBFA3FB41F}"/>
    <cellStyle name="small border line 2 2 5 2 4" xfId="17300" xr:uid="{2A0DFBFD-E079-4CE8-95A0-7E918A5C6B74}"/>
    <cellStyle name="small border line 2 2 5 2 5" xfId="18603" xr:uid="{FA22A8AF-EF93-40DA-B289-82171B3F4BDA}"/>
    <cellStyle name="small border line 2 2 5 2 6" xfId="19905" xr:uid="{F44EDFA9-B25A-4763-B7DD-6A8D5D633EBA}"/>
    <cellStyle name="small border line 2 2 5 3" xfId="14226" xr:uid="{C60DEF82-F878-4F40-A520-06BED0E360CB}"/>
    <cellStyle name="small border line 2 2 5 3 2" xfId="14891" xr:uid="{D2414064-0F20-4C37-A34D-E9D602B14B9F}"/>
    <cellStyle name="small border line 2 2 5 3 2 2" xfId="16744" xr:uid="{3D475840-CEE0-4A9A-B033-CB47CE0DEDC7}"/>
    <cellStyle name="small border line 2 2 5 3 2 3" xfId="18058" xr:uid="{4D6F9D79-43AD-42D9-8B01-F4BC2295E533}"/>
    <cellStyle name="small border line 2 2 5 3 2 4" xfId="19361" xr:uid="{97A48EDF-B5D4-4173-98E0-BCB4C2283010}"/>
    <cellStyle name="small border line 2 2 5 3 2 5" xfId="20663" xr:uid="{78BA203C-A19C-40D3-9571-F5D88DF60EAE}"/>
    <cellStyle name="small border line 2 2 5 3 3" xfId="16080" xr:uid="{F9E63076-8D6E-43B4-BC50-BF1D76E69AF8}"/>
    <cellStyle name="small border line 2 2 5 3 4" xfId="17398" xr:uid="{E5739C2C-5A77-42A7-AD85-0429C2941025}"/>
    <cellStyle name="small border line 2 2 5 3 5" xfId="18701" xr:uid="{6201158D-1255-4B3C-910C-1EA1EA81BAAB}"/>
    <cellStyle name="small border line 2 2 5 3 6" xfId="20003" xr:uid="{AD473BCF-17AF-455F-8627-0AFE3C8C4FF7}"/>
    <cellStyle name="small border line 2 2 5 4" xfId="14325" xr:uid="{ACC32045-BA27-4CA3-AE2D-5EF42CA9F397}"/>
    <cellStyle name="small border line 2 2 5 4 2" xfId="14990" xr:uid="{CB97BCC2-B771-4C1E-BC22-209690F24957}"/>
    <cellStyle name="small border line 2 2 5 4 2 2" xfId="16843" xr:uid="{B45A7E0A-4291-4F26-ACB9-6F5E84CD76EC}"/>
    <cellStyle name="small border line 2 2 5 4 2 3" xfId="18157" xr:uid="{612AEC39-3E98-4195-9EE1-F85A7E16027C}"/>
    <cellStyle name="small border line 2 2 5 4 2 4" xfId="19460" xr:uid="{D326278B-152C-4AF3-AC65-67F110619E42}"/>
    <cellStyle name="small border line 2 2 5 4 2 5" xfId="20762" xr:uid="{5F21D491-947F-419E-8494-34EEDB4B59EA}"/>
    <cellStyle name="small border line 2 2 5 4 3" xfId="16179" xr:uid="{919126D8-4B6A-4B78-950A-28E28C3D083E}"/>
    <cellStyle name="small border line 2 2 5 4 4" xfId="17497" xr:uid="{36E81CC7-9E2D-401A-92D0-1376D10CD29C}"/>
    <cellStyle name="small border line 2 2 5 4 5" xfId="18800" xr:uid="{25696B31-1F73-4DF9-9404-E84522F4BAE4}"/>
    <cellStyle name="small border line 2 2 5 4 6" xfId="20102" xr:uid="{0F4032A6-541F-426B-9DEE-AEB99B0392F3}"/>
    <cellStyle name="small border line 2 2 5 5" xfId="14423" xr:uid="{7C8D3078-884A-490F-9707-78D40A971EE0}"/>
    <cellStyle name="small border line 2 2 5 5 2" xfId="15088" xr:uid="{4AD03028-2177-4281-BEA4-81DC49CE9F36}"/>
    <cellStyle name="small border line 2 2 5 5 2 2" xfId="16941" xr:uid="{BC5131DD-D1D9-4ECD-A716-131F8C2FBA36}"/>
    <cellStyle name="small border line 2 2 5 5 2 3" xfId="18255" xr:uid="{F42AD62F-9472-4B8A-81DF-0973B68E055A}"/>
    <cellStyle name="small border line 2 2 5 5 2 4" xfId="19558" xr:uid="{B175072A-9079-4013-9090-5D2F9CFC667D}"/>
    <cellStyle name="small border line 2 2 5 5 2 5" xfId="20860" xr:uid="{918D2F93-3601-4051-9241-63BBC24F67FF}"/>
    <cellStyle name="small border line 2 2 5 5 3" xfId="16277" xr:uid="{5180FEC3-4589-48F2-8216-62D8B9F2A55A}"/>
    <cellStyle name="small border line 2 2 5 5 4" xfId="17595" xr:uid="{0235C282-AE71-4F92-8F41-B95399E5EB27}"/>
    <cellStyle name="small border line 2 2 5 5 5" xfId="18898" xr:uid="{C6F8C5B1-3EEF-4892-9E32-153836B1788B}"/>
    <cellStyle name="small border line 2 2 5 5 6" xfId="20200" xr:uid="{E5029A38-1D37-45FC-BF45-493469DCBB03}"/>
    <cellStyle name="small border line 2 2 5 6" xfId="14521" xr:uid="{32808459-8C7B-462F-83DC-6F27DF9E96FA}"/>
    <cellStyle name="small border line 2 2 5 6 2" xfId="15186" xr:uid="{86E9D413-2A80-4ED5-90CF-AD733011562E}"/>
    <cellStyle name="small border line 2 2 5 6 2 2" xfId="17039" xr:uid="{1447927C-511D-4405-83B9-6902C08CA4EF}"/>
    <cellStyle name="small border line 2 2 5 6 2 3" xfId="18353" xr:uid="{412CC215-A67B-47D7-984D-D6D38F1F7AB8}"/>
    <cellStyle name="small border line 2 2 5 6 2 4" xfId="19656" xr:uid="{0AB8385E-4314-4075-8389-CC2FE2FCD478}"/>
    <cellStyle name="small border line 2 2 5 6 2 5" xfId="20958" xr:uid="{8F4FFBC3-73FD-49CC-8E5C-E3353444DF6D}"/>
    <cellStyle name="small border line 2 2 5 6 3" xfId="16375" xr:uid="{61D992CD-654A-46A6-8816-EC23FFB4F307}"/>
    <cellStyle name="small border line 2 2 5 6 4" xfId="17693" xr:uid="{A4C9D8A2-4DAF-4DE1-863F-0090397B6835}"/>
    <cellStyle name="small border line 2 2 5 6 5" xfId="18996" xr:uid="{B0E2527A-1EDF-4996-BA94-59A13112BF68}"/>
    <cellStyle name="small border line 2 2 5 6 6" xfId="20298" xr:uid="{7013188A-17C9-42F2-A7DB-173B3886F005}"/>
    <cellStyle name="small border line 2 2 5 7" xfId="14636" xr:uid="{144C3B52-04EB-4A60-AB40-E7D25EB5CC48}"/>
    <cellStyle name="small border line 2 2 5 7 2" xfId="16488" xr:uid="{8E09833E-FE77-483E-8EB3-EDB29E22CFDA}"/>
    <cellStyle name="small border line 2 2 5 7 3" xfId="17803" xr:uid="{B1E6FEB5-C7FF-4063-9C79-61186FE13D66}"/>
    <cellStyle name="small border line 2 2 5 7 4" xfId="19106" xr:uid="{097E4438-C7BF-45C4-B69C-8BE21B48DAF2}"/>
    <cellStyle name="small border line 2 2 5 7 5" xfId="20408" xr:uid="{1D7A8D89-BEFA-4F42-BD68-5B1630F59718}"/>
    <cellStyle name="small border line 2 2 5 8" xfId="15825" xr:uid="{4E3F0BD1-9B7B-49A9-941A-5C27D1D9C578}"/>
    <cellStyle name="small border line 2 2 5 9" xfId="17143" xr:uid="{A023329D-6373-4FDD-B161-B665FC6EA237}"/>
    <cellStyle name="small border line 2 2 6" xfId="14040" xr:uid="{E186CAD1-808F-4E7B-9CD1-D51039B907FB}"/>
    <cellStyle name="small border line 2 2 6 2" xfId="14705" xr:uid="{6CA1988A-1B98-4098-88C0-9D8C364276AF}"/>
    <cellStyle name="small border line 2 2 6 2 2" xfId="16558" xr:uid="{E9A29B95-CFAD-43AA-8F44-E7F1DF38D6EA}"/>
    <cellStyle name="small border line 2 2 6 2 3" xfId="17872" xr:uid="{0C0A7375-C12A-44D0-A330-29DE5DFC3E1E}"/>
    <cellStyle name="small border line 2 2 6 2 4" xfId="19175" xr:uid="{7FF8B691-D80E-4547-92F1-754D342DE367}"/>
    <cellStyle name="small border line 2 2 6 2 5" xfId="20477" xr:uid="{B3DDCDF8-AB0B-437D-9857-7974202F4ADC}"/>
    <cellStyle name="small border line 2 2 6 3" xfId="15894" xr:uid="{C8ED0650-6F70-49F8-83CC-37706AD7D94E}"/>
    <cellStyle name="small border line 2 2 6 4" xfId="17212" xr:uid="{EB3B6264-F383-45D3-B5C6-B92EFAE40DA2}"/>
    <cellStyle name="small border line 2 2 6 5" xfId="18515" xr:uid="{09822F9E-8732-4F4A-ABA2-DD33F92E2D39}"/>
    <cellStyle name="small border line 2 2 6 6" xfId="19817" xr:uid="{4A0FDB92-CADF-4C38-8B70-10BD01C8B943}"/>
    <cellStyle name="small border line 2 2 7" xfId="14138" xr:uid="{9B44C140-F104-4357-B8C8-1AC826F72FDB}"/>
    <cellStyle name="small border line 2 2 7 2" xfId="14803" xr:uid="{702924C7-6951-4792-A4E3-F0CCC0630F52}"/>
    <cellStyle name="small border line 2 2 7 2 2" xfId="16656" xr:uid="{DB8F1983-DEBE-4BFF-98AB-882D2F0628CD}"/>
    <cellStyle name="small border line 2 2 7 2 3" xfId="17970" xr:uid="{31FBECE7-D5D9-40CB-B35F-C2F13B1567FB}"/>
    <cellStyle name="small border line 2 2 7 2 4" xfId="19273" xr:uid="{C1AF1045-3F12-4C64-A8D0-8564C2A7C2E7}"/>
    <cellStyle name="small border line 2 2 7 2 5" xfId="20575" xr:uid="{5E8A7CC4-9C22-4DF5-8EF4-588B13B1F232}"/>
    <cellStyle name="small border line 2 2 7 3" xfId="15992" xr:uid="{27FE48F4-6A50-4400-BAF6-7B2ECB28C2D5}"/>
    <cellStyle name="small border line 2 2 7 4" xfId="17310" xr:uid="{6D9A5930-7B09-42D8-958D-396D50D95674}"/>
    <cellStyle name="small border line 2 2 7 5" xfId="18613" xr:uid="{C039EF4B-1997-4E42-9C1E-DF82EADFA9F0}"/>
    <cellStyle name="small border line 2 2 7 6" xfId="19915" xr:uid="{336103B6-0060-4523-99DD-146CBC716831}"/>
    <cellStyle name="small border line 2 2 8" xfId="14237" xr:uid="{367C103B-0063-4BB2-A19B-DB57A966E06A}"/>
    <cellStyle name="small border line 2 2 8 2" xfId="14902" xr:uid="{5FAB3ED1-7BEF-41F6-B3F8-9E8181E1832C}"/>
    <cellStyle name="small border line 2 2 8 2 2" xfId="16755" xr:uid="{84050394-0ADC-428C-9EA7-382C6310FBED}"/>
    <cellStyle name="small border line 2 2 8 2 3" xfId="18069" xr:uid="{A806E4C0-18F4-488B-893E-38F43FDF7B8A}"/>
    <cellStyle name="small border line 2 2 8 2 4" xfId="19372" xr:uid="{3E918A26-163E-4565-BB79-2BCFDA173EB6}"/>
    <cellStyle name="small border line 2 2 8 2 5" xfId="20674" xr:uid="{06FB48AF-9EBA-4F40-AAFC-786568E01930}"/>
    <cellStyle name="small border line 2 2 8 3" xfId="16091" xr:uid="{FFA5D390-5908-4F0D-A70C-5C9AF0938135}"/>
    <cellStyle name="small border line 2 2 8 4" xfId="17409" xr:uid="{F91B77DB-D9AA-43B6-8275-B167A423D420}"/>
    <cellStyle name="small border line 2 2 8 5" xfId="18712" xr:uid="{0A6AF969-D1AF-49D0-96E5-31D448ED3169}"/>
    <cellStyle name="small border line 2 2 8 6" xfId="20014" xr:uid="{F4A8B2AF-31EF-4D19-9A86-1E56E4EF40BF}"/>
    <cellStyle name="small border line 2 2 9" xfId="14335" xr:uid="{D7B48E0F-A005-4297-870D-9354CEA3E5AE}"/>
    <cellStyle name="small border line 2 2 9 2" xfId="15000" xr:uid="{43C05279-CE86-49B5-A1E3-388541D61F04}"/>
    <cellStyle name="small border line 2 2 9 2 2" xfId="16853" xr:uid="{A459D57D-2315-405A-BF2F-FCEB00B6D685}"/>
    <cellStyle name="small border line 2 2 9 2 3" xfId="18167" xr:uid="{9BA1343F-DF37-4DC5-A5E3-8348FBE52DB0}"/>
    <cellStyle name="small border line 2 2 9 2 4" xfId="19470" xr:uid="{80F1067B-271C-43C9-91F1-B4C8E28D707A}"/>
    <cellStyle name="small border line 2 2 9 2 5" xfId="20772" xr:uid="{DEA8F0AC-8320-43F0-9963-639E97A252D8}"/>
    <cellStyle name="small border line 2 2 9 3" xfId="16189" xr:uid="{64EDE34C-E730-4067-8846-727202112E2C}"/>
    <cellStyle name="small border line 2 2 9 4" xfId="17507" xr:uid="{1E42C108-38F4-47E6-8948-5D4E8AA95D52}"/>
    <cellStyle name="small border line 2 2 9 5" xfId="18810" xr:uid="{CA9286EC-FB30-4F43-978A-C4830C46ECCB}"/>
    <cellStyle name="small border line 2 2 9 6" xfId="20112" xr:uid="{1B5229FC-862E-4A11-B100-54C684EFA8D6}"/>
    <cellStyle name="small border line 2 3" xfId="13916" xr:uid="{05BACEC2-EF34-4D3C-8B92-9527BA6562E5}"/>
    <cellStyle name="small border line 2 3 10" xfId="18400" xr:uid="{4375F5B8-D6F4-4DB0-A9D4-152272E14412}"/>
    <cellStyle name="small border line 2 3 11" xfId="19702" xr:uid="{700255FE-B609-4B4C-B4E7-FD6FC42279CE}"/>
    <cellStyle name="small border line 2 3 2" xfId="14082" xr:uid="{27BA0408-3528-4615-93EB-61378C2691C6}"/>
    <cellStyle name="small border line 2 3 2 2" xfId="14747" xr:uid="{73C0A9EB-175C-489E-B936-295CCC811073}"/>
    <cellStyle name="small border line 2 3 2 2 2" xfId="16600" xr:uid="{E2916146-B7F8-468E-9844-BC680B4857E7}"/>
    <cellStyle name="small border line 2 3 2 2 3" xfId="17914" xr:uid="{91C551B7-EB69-493C-B104-C50C785D21A6}"/>
    <cellStyle name="small border line 2 3 2 2 4" xfId="19217" xr:uid="{43F22C27-5C6E-4318-BF6C-1FFC7A1EAAC3}"/>
    <cellStyle name="small border line 2 3 2 2 5" xfId="20519" xr:uid="{F30A2FC7-00A8-41A8-991B-CFD8FF813D9D}"/>
    <cellStyle name="small border line 2 3 2 3" xfId="15936" xr:uid="{2D2D13C9-5FE8-446B-A27D-A4FB557D1E51}"/>
    <cellStyle name="small border line 2 3 2 4" xfId="17254" xr:uid="{9898ECD1-BF1B-4323-9709-5E44B59EE63E}"/>
    <cellStyle name="small border line 2 3 2 5" xfId="18557" xr:uid="{3D717ACD-F4A2-44D0-B0C7-F2CA2D8FC858}"/>
    <cellStyle name="small border line 2 3 2 6" xfId="19859" xr:uid="{2F645B49-9B07-40B5-952D-C814FBAF427A}"/>
    <cellStyle name="small border line 2 3 3" xfId="14180" xr:uid="{FB24909C-0FEB-44A3-966A-9E7559534D8A}"/>
    <cellStyle name="small border line 2 3 3 2" xfId="14845" xr:uid="{F45514A3-EB5B-4D6F-8C98-090699A5D5AF}"/>
    <cellStyle name="small border line 2 3 3 2 2" xfId="16698" xr:uid="{78F597D2-6F3E-418E-A199-EA2ECEB2EA3C}"/>
    <cellStyle name="small border line 2 3 3 2 3" xfId="18012" xr:uid="{CE6BE082-3DA0-480F-A1B6-5FA0DC5059CD}"/>
    <cellStyle name="small border line 2 3 3 2 4" xfId="19315" xr:uid="{193AD7B0-F081-42FB-852C-65EC0DF4A5D4}"/>
    <cellStyle name="small border line 2 3 3 2 5" xfId="20617" xr:uid="{C77DAD3E-9D10-4A36-94B0-B4C437AC6C8F}"/>
    <cellStyle name="small border line 2 3 3 3" xfId="16034" xr:uid="{7233F465-BAC4-42B3-B20B-2327A04DB672}"/>
    <cellStyle name="small border line 2 3 3 4" xfId="17352" xr:uid="{F0B9EF68-F31C-425D-A249-BD579CDFA3C0}"/>
    <cellStyle name="small border line 2 3 3 5" xfId="18655" xr:uid="{2E8CA102-833C-400B-AB35-8FF4427CD8B3}"/>
    <cellStyle name="small border line 2 3 3 6" xfId="19957" xr:uid="{73B3E74B-0F53-4BB0-87E3-2E10472FA43E}"/>
    <cellStyle name="small border line 2 3 4" xfId="14279" xr:uid="{A9545777-3736-463F-B061-BEE79D79305F}"/>
    <cellStyle name="small border line 2 3 4 2" xfId="14944" xr:uid="{A5727D01-4B1A-4E3E-B764-FEF1DFC85069}"/>
    <cellStyle name="small border line 2 3 4 2 2" xfId="16797" xr:uid="{08BB5955-D76D-48FD-8F32-12C5E34DF674}"/>
    <cellStyle name="small border line 2 3 4 2 3" xfId="18111" xr:uid="{A8455E58-48B0-46C4-86A0-F7A8AF0CBB6C}"/>
    <cellStyle name="small border line 2 3 4 2 4" xfId="19414" xr:uid="{376C758A-D432-435A-8162-8DA94BD842FE}"/>
    <cellStyle name="small border line 2 3 4 2 5" xfId="20716" xr:uid="{606D9FE5-FD5D-441B-82F9-ADA9CB818E6F}"/>
    <cellStyle name="small border line 2 3 4 3" xfId="16133" xr:uid="{59776D63-5454-4BB2-97FE-BEA69345235A}"/>
    <cellStyle name="small border line 2 3 4 4" xfId="17451" xr:uid="{C13025DD-499C-49AC-9DF8-7DE5EC369B23}"/>
    <cellStyle name="small border line 2 3 4 5" xfId="18754" xr:uid="{926C5156-409A-473B-817E-8B4BB801FC40}"/>
    <cellStyle name="small border line 2 3 4 6" xfId="20056" xr:uid="{E2E11718-5263-47F5-B79F-F53839574F06}"/>
    <cellStyle name="small border line 2 3 5" xfId="14377" xr:uid="{0DAA1F01-55A0-44A9-A39E-4E67E8BAD532}"/>
    <cellStyle name="small border line 2 3 5 2" xfId="15042" xr:uid="{CE5777DB-9C08-4BC2-B19C-BBEB056AE1B4}"/>
    <cellStyle name="small border line 2 3 5 2 2" xfId="16895" xr:uid="{508D0489-7EF0-49D6-834A-0AB528AAC0E8}"/>
    <cellStyle name="small border line 2 3 5 2 3" xfId="18209" xr:uid="{58AF5CCC-0CFA-4AD5-8465-58859D55649F}"/>
    <cellStyle name="small border line 2 3 5 2 4" xfId="19512" xr:uid="{C3A0B1F8-0144-407D-8449-848FD237EDF5}"/>
    <cellStyle name="small border line 2 3 5 2 5" xfId="20814" xr:uid="{63BB6D91-498F-41C7-A3F6-626FD7E4FD81}"/>
    <cellStyle name="small border line 2 3 5 3" xfId="16231" xr:uid="{62623C09-3D13-4597-87EF-AE366DA6C39E}"/>
    <cellStyle name="small border line 2 3 5 4" xfId="17549" xr:uid="{E514ABF0-F250-436E-A2A5-319277C42E5F}"/>
    <cellStyle name="small border line 2 3 5 5" xfId="18852" xr:uid="{0CC8EC6F-340A-47B9-A5BA-B9FC0DF68FB2}"/>
    <cellStyle name="small border line 2 3 5 6" xfId="20154" xr:uid="{ABF673F4-7357-4013-BCB7-86714B2B684A}"/>
    <cellStyle name="small border line 2 3 6" xfId="14475" xr:uid="{F2D1E1A2-9421-4C22-8ACF-2622B855A642}"/>
    <cellStyle name="small border line 2 3 6 2" xfId="15140" xr:uid="{078DAA90-3A1E-4001-A4FF-E23E553FC96E}"/>
    <cellStyle name="small border line 2 3 6 2 2" xfId="16993" xr:uid="{E4E95ACA-4874-43E6-9BC7-7C13747600F2}"/>
    <cellStyle name="small border line 2 3 6 2 3" xfId="18307" xr:uid="{DAC39083-B4B9-432C-AD3C-7D3616005923}"/>
    <cellStyle name="small border line 2 3 6 2 4" xfId="19610" xr:uid="{B062F073-2E5E-47C7-ABB7-CA5FA0BFE806}"/>
    <cellStyle name="small border line 2 3 6 2 5" xfId="20912" xr:uid="{602DDD90-7389-404C-ABDB-B1ECB9494470}"/>
    <cellStyle name="small border line 2 3 6 3" xfId="16329" xr:uid="{B89BAE9E-B67F-4768-934B-D9328452A7DC}"/>
    <cellStyle name="small border line 2 3 6 4" xfId="17647" xr:uid="{3572C823-1D65-4619-8A34-1B26D18A4848}"/>
    <cellStyle name="small border line 2 3 6 5" xfId="18950" xr:uid="{9E23F5B6-C26D-46A2-BBEE-0863AEB2E4C5}"/>
    <cellStyle name="small border line 2 3 6 6" xfId="20252" xr:uid="{8F49CFD9-9C65-459B-8046-194DB851A08B}"/>
    <cellStyle name="small border line 2 3 7" xfId="14590" xr:uid="{39AA5288-DB57-4BFA-8370-8CCFE43C6625}"/>
    <cellStyle name="small border line 2 3 7 2" xfId="16442" xr:uid="{36A26DCE-96D3-4066-ACB4-682B25E6AF3B}"/>
    <cellStyle name="small border line 2 3 7 3" xfId="17757" xr:uid="{326B1F4A-B8F6-418C-B24F-30C131060970}"/>
    <cellStyle name="small border line 2 3 7 4" xfId="19060" xr:uid="{D924F995-1AE4-4254-B8EE-01DDF741B883}"/>
    <cellStyle name="small border line 2 3 7 5" xfId="20362" xr:uid="{4823FE7F-3C66-4732-B0FA-B153E6EEB793}"/>
    <cellStyle name="small border line 2 3 8" xfId="15779" xr:uid="{199FEF1B-188E-44A9-8CFC-B5CE9C65100F}"/>
    <cellStyle name="small border line 2 3 9" xfId="17097" xr:uid="{83DF97C1-BAF2-41CD-87A9-499664A46F59}"/>
    <cellStyle name="small border line 2 4" xfId="13891" xr:uid="{CBE98717-D357-4B6D-90D1-AC3F7FD5B319}"/>
    <cellStyle name="small border line 2 4 10" xfId="18375" xr:uid="{4174F8A2-E447-416D-BB00-C2E14E14E728}"/>
    <cellStyle name="small border line 2 4 11" xfId="19677" xr:uid="{6FBE45AA-4A1B-478F-BE43-DE67D636201D}"/>
    <cellStyle name="small border line 2 4 2" xfId="14057" xr:uid="{42D5B4C3-3439-4E25-90E0-B79D5C78D9EC}"/>
    <cellStyle name="small border line 2 4 2 2" xfId="14722" xr:uid="{BCD4AFF4-5FE6-4630-B154-40B0C2EB30B7}"/>
    <cellStyle name="small border line 2 4 2 2 2" xfId="16575" xr:uid="{F923138A-CBC1-40C8-96AE-A6AF118B4C50}"/>
    <cellStyle name="small border line 2 4 2 2 3" xfId="17889" xr:uid="{97472537-BD71-4DF1-87F8-D31098DD3C22}"/>
    <cellStyle name="small border line 2 4 2 2 4" xfId="19192" xr:uid="{DCC11EEF-9696-4035-B0B1-A557C7D0383B}"/>
    <cellStyle name="small border line 2 4 2 2 5" xfId="20494" xr:uid="{6B9D3A07-1918-4467-97F4-2D83967A39FA}"/>
    <cellStyle name="small border line 2 4 2 3" xfId="15911" xr:uid="{60CDB9C4-26EC-482A-9463-337611895BFC}"/>
    <cellStyle name="small border line 2 4 2 4" xfId="17229" xr:uid="{7793D26A-D8EA-4A0B-A39C-5FA62572765E}"/>
    <cellStyle name="small border line 2 4 2 5" xfId="18532" xr:uid="{D85F1612-F9E2-4713-8BF7-F796F00D90A8}"/>
    <cellStyle name="small border line 2 4 2 6" xfId="19834" xr:uid="{0A48EC6A-3CCE-43E1-B873-1D3EDCDA36E3}"/>
    <cellStyle name="small border line 2 4 3" xfId="14155" xr:uid="{9CACF433-3798-4C3A-A248-5C8E67C21BF5}"/>
    <cellStyle name="small border line 2 4 3 2" xfId="14820" xr:uid="{51F3BB80-4044-453B-8351-8A2634144D0D}"/>
    <cellStyle name="small border line 2 4 3 2 2" xfId="16673" xr:uid="{A161A04E-FCCC-4A7D-BA22-C670EA452FFB}"/>
    <cellStyle name="small border line 2 4 3 2 3" xfId="17987" xr:uid="{C4487CA8-8A46-4854-90A5-95181DC57B16}"/>
    <cellStyle name="small border line 2 4 3 2 4" xfId="19290" xr:uid="{BE0EDA39-1F51-4240-B608-E7C771592A3A}"/>
    <cellStyle name="small border line 2 4 3 2 5" xfId="20592" xr:uid="{5BA64B48-F642-41F8-B5F7-3D188CDF0F6E}"/>
    <cellStyle name="small border line 2 4 3 3" xfId="16009" xr:uid="{A63C92F3-ECD0-49B2-8E91-F8DCF2D584C4}"/>
    <cellStyle name="small border line 2 4 3 4" xfId="17327" xr:uid="{25F99251-87B0-4E0E-9ACB-E38D62D4EE52}"/>
    <cellStyle name="small border line 2 4 3 5" xfId="18630" xr:uid="{A31DB644-1B8E-4123-ACB5-E432FD744FD0}"/>
    <cellStyle name="small border line 2 4 3 6" xfId="19932" xr:uid="{F9FE7AFF-26A9-4C39-A578-CD65E7C28E89}"/>
    <cellStyle name="small border line 2 4 4" xfId="14254" xr:uid="{ABEE86F6-3A26-422D-A4FE-E4D35E6C6DC1}"/>
    <cellStyle name="small border line 2 4 4 2" xfId="14919" xr:uid="{B3E128CA-90FD-4001-AA56-091F8A478957}"/>
    <cellStyle name="small border line 2 4 4 2 2" xfId="16772" xr:uid="{3B0A1E0A-0A75-4C0E-986C-4C136977AA8D}"/>
    <cellStyle name="small border line 2 4 4 2 3" xfId="18086" xr:uid="{71BC1AAA-7245-4924-AB41-937CE4EDFD8F}"/>
    <cellStyle name="small border line 2 4 4 2 4" xfId="19389" xr:uid="{6B9FBCEA-172D-4128-A8EE-180CD67C6FC5}"/>
    <cellStyle name="small border line 2 4 4 2 5" xfId="20691" xr:uid="{6CFE4302-D57D-4FE2-A09B-5DA3CD872528}"/>
    <cellStyle name="small border line 2 4 4 3" xfId="16108" xr:uid="{03642D53-5950-488D-8D2B-FE4B3442CC8D}"/>
    <cellStyle name="small border line 2 4 4 4" xfId="17426" xr:uid="{2ABA35C7-E04E-4EF1-90CA-9E6AEB2C58C3}"/>
    <cellStyle name="small border line 2 4 4 5" xfId="18729" xr:uid="{9ACBD525-E620-4843-A8A1-913CD2F5D4FA}"/>
    <cellStyle name="small border line 2 4 4 6" xfId="20031" xr:uid="{4E880900-2DB9-49A9-A624-D722043D2271}"/>
    <cellStyle name="small border line 2 4 5" xfId="14352" xr:uid="{5AFC4457-3977-4029-A4BB-DE43901687B0}"/>
    <cellStyle name="small border line 2 4 5 2" xfId="15017" xr:uid="{0DAC773D-429B-426E-B71C-DD5651F90533}"/>
    <cellStyle name="small border line 2 4 5 2 2" xfId="16870" xr:uid="{920C5AFA-2ADA-44AD-AF19-F4A7378ECA99}"/>
    <cellStyle name="small border line 2 4 5 2 3" xfId="18184" xr:uid="{C5D68678-7440-4092-A304-CB3EAA6972F7}"/>
    <cellStyle name="small border line 2 4 5 2 4" xfId="19487" xr:uid="{F1EBC24D-C1B0-4F7B-B23E-C50F9A639557}"/>
    <cellStyle name="small border line 2 4 5 2 5" xfId="20789" xr:uid="{BB1BF209-4F59-4040-B353-EC48AE7B532A}"/>
    <cellStyle name="small border line 2 4 5 3" xfId="16206" xr:uid="{FAA09C50-B73D-4892-B7B5-16DC1A4484EE}"/>
    <cellStyle name="small border line 2 4 5 4" xfId="17524" xr:uid="{6EB67B63-B459-4520-9FF4-18B292AC4F1F}"/>
    <cellStyle name="small border line 2 4 5 5" xfId="18827" xr:uid="{A9237DE3-C3C4-4B0C-BA55-1E980DFB6806}"/>
    <cellStyle name="small border line 2 4 5 6" xfId="20129" xr:uid="{1E328D27-1AD1-43B8-84E6-46A08910BC12}"/>
    <cellStyle name="small border line 2 4 6" xfId="14450" xr:uid="{78E6D8BF-F492-4015-AA16-C29C84362578}"/>
    <cellStyle name="small border line 2 4 6 2" xfId="15115" xr:uid="{544A4F1A-42CB-4F66-BB75-D8356E31B17C}"/>
    <cellStyle name="small border line 2 4 6 2 2" xfId="16968" xr:uid="{64F1B993-ED8A-40FE-A5E0-04C66865BB06}"/>
    <cellStyle name="small border line 2 4 6 2 3" xfId="18282" xr:uid="{42A221EC-2F1C-4C7C-8540-D63E4423265B}"/>
    <cellStyle name="small border line 2 4 6 2 4" xfId="19585" xr:uid="{BE797441-DCFB-42E7-B38B-BEDFC9CBD866}"/>
    <cellStyle name="small border line 2 4 6 2 5" xfId="20887" xr:uid="{3E84AA18-9D6F-4A9B-9DD0-A1347C62202B}"/>
    <cellStyle name="small border line 2 4 6 3" xfId="16304" xr:uid="{25D061DC-142F-4836-8C27-FB52CF4090EA}"/>
    <cellStyle name="small border line 2 4 6 4" xfId="17622" xr:uid="{C76A71BE-B818-4D18-98E5-405796BE93DD}"/>
    <cellStyle name="small border line 2 4 6 5" xfId="18925" xr:uid="{7D773245-5C09-4BAA-A8C1-010DCA67C90E}"/>
    <cellStyle name="small border line 2 4 6 6" xfId="20227" xr:uid="{AE1BE5A7-FAA3-4151-A29A-270F01AF637D}"/>
    <cellStyle name="small border line 2 4 7" xfId="14565" xr:uid="{A0D26AB4-6877-4217-A5BE-910337754F4A}"/>
    <cellStyle name="small border line 2 4 7 2" xfId="16417" xr:uid="{89793EBD-82FB-4D9C-A980-E83EC4F31778}"/>
    <cellStyle name="small border line 2 4 7 3" xfId="17732" xr:uid="{ACA12DB0-4588-439E-8AB7-65F26FBBEAD7}"/>
    <cellStyle name="small border line 2 4 7 4" xfId="19035" xr:uid="{67C7E161-0D7C-4904-84C8-BFE2D612F90F}"/>
    <cellStyle name="small border line 2 4 7 5" xfId="20337" xr:uid="{3B7D1483-12F7-4AAD-861B-1B0F7852F6D0}"/>
    <cellStyle name="small border line 2 4 8" xfId="15754" xr:uid="{6CDC3CD1-61EF-4E4C-AD44-A0A044E8BD36}"/>
    <cellStyle name="small border line 2 4 9" xfId="17072" xr:uid="{E98189A4-9C84-495D-B802-AFA3A0C51F7E}"/>
    <cellStyle name="small border line 2 5" xfId="13910" xr:uid="{1ACF06F0-F5F3-4537-BAE6-76D37BAADF53}"/>
    <cellStyle name="small border line 2 5 10" xfId="18394" xr:uid="{2A2C4ADB-6A11-4241-B650-E66406F76984}"/>
    <cellStyle name="small border line 2 5 11" xfId="19696" xr:uid="{CD1574A8-D6F1-4807-8067-F87ECD452DBA}"/>
    <cellStyle name="small border line 2 5 2" xfId="14076" xr:uid="{08301289-0E88-421B-BC74-A10D69C0A4C2}"/>
    <cellStyle name="small border line 2 5 2 2" xfId="14741" xr:uid="{C8DC9349-EF99-4E41-8440-BEFBBAA74687}"/>
    <cellStyle name="small border line 2 5 2 2 2" xfId="16594" xr:uid="{F0F93A67-80BD-442D-8F8D-3FD9B2F6BFA1}"/>
    <cellStyle name="small border line 2 5 2 2 3" xfId="17908" xr:uid="{0433568A-E284-45E3-8FFD-37CB416F9B21}"/>
    <cellStyle name="small border line 2 5 2 2 4" xfId="19211" xr:uid="{68ACF147-0D3F-4D80-8D22-BBE179C01CDA}"/>
    <cellStyle name="small border line 2 5 2 2 5" xfId="20513" xr:uid="{DEE65FE4-338F-4751-831B-9911F241C2E7}"/>
    <cellStyle name="small border line 2 5 2 3" xfId="15930" xr:uid="{90147AF2-CE4D-4DEE-BB81-15144175A7ED}"/>
    <cellStyle name="small border line 2 5 2 4" xfId="17248" xr:uid="{D26CC59C-E627-4711-BE56-77C8E80F4E08}"/>
    <cellStyle name="small border line 2 5 2 5" xfId="18551" xr:uid="{4AD030C0-075A-4033-90E1-F19257E2D0B8}"/>
    <cellStyle name="small border line 2 5 2 6" xfId="19853" xr:uid="{12B8F5D7-A94E-4C2D-9A77-111A07BF0815}"/>
    <cellStyle name="small border line 2 5 3" xfId="14174" xr:uid="{8DBC8AEC-246A-49F3-B8E1-1BE04882E86B}"/>
    <cellStyle name="small border line 2 5 3 2" xfId="14839" xr:uid="{3DB67AC4-DA1A-4EBA-8956-C011921EDC2A}"/>
    <cellStyle name="small border line 2 5 3 2 2" xfId="16692" xr:uid="{DAF5FE5A-EB28-4164-890B-887C867E7B3A}"/>
    <cellStyle name="small border line 2 5 3 2 3" xfId="18006" xr:uid="{9AF980E8-A3CB-419F-8EE4-2334A791D111}"/>
    <cellStyle name="small border line 2 5 3 2 4" xfId="19309" xr:uid="{8DE8F6EE-3F79-4226-8A55-C6AF0F07E3D2}"/>
    <cellStyle name="small border line 2 5 3 2 5" xfId="20611" xr:uid="{3DD94902-E8AF-4FE2-8678-9524EA253B9C}"/>
    <cellStyle name="small border line 2 5 3 3" xfId="16028" xr:uid="{3055BE2C-8C51-4422-89BF-45ECEE1A6F5A}"/>
    <cellStyle name="small border line 2 5 3 4" xfId="17346" xr:uid="{2AA14E98-A1DB-4A82-8427-8656AD0ED776}"/>
    <cellStyle name="small border line 2 5 3 5" xfId="18649" xr:uid="{1B4EC7BB-B593-463C-BCD5-404907C3A10B}"/>
    <cellStyle name="small border line 2 5 3 6" xfId="19951" xr:uid="{7213F633-00FB-4980-9135-65DC4562ACDD}"/>
    <cellStyle name="small border line 2 5 4" xfId="14273" xr:uid="{8BEF5E01-11D9-4AD0-9322-8601FEAA8EEC}"/>
    <cellStyle name="small border line 2 5 4 2" xfId="14938" xr:uid="{98755D6F-C887-442E-9EB0-0240D977002D}"/>
    <cellStyle name="small border line 2 5 4 2 2" xfId="16791" xr:uid="{8EDF5557-BDDE-46FE-8EA1-590B883E3D20}"/>
    <cellStyle name="small border line 2 5 4 2 3" xfId="18105" xr:uid="{633ECEE4-00E8-4016-95BD-DF61B4D33D2E}"/>
    <cellStyle name="small border line 2 5 4 2 4" xfId="19408" xr:uid="{1601F71A-A5F6-4E94-9A5C-E309ED5BDDFB}"/>
    <cellStyle name="small border line 2 5 4 2 5" xfId="20710" xr:uid="{E7FF5C94-E985-44F1-823B-ABD273DBACBD}"/>
    <cellStyle name="small border line 2 5 4 3" xfId="16127" xr:uid="{043660F0-6BF2-4215-B08C-38BEB10AF828}"/>
    <cellStyle name="small border line 2 5 4 4" xfId="17445" xr:uid="{0B98A7A4-6E12-4934-92CE-C1AF7D0CE814}"/>
    <cellStyle name="small border line 2 5 4 5" xfId="18748" xr:uid="{8176FEE7-2B3E-45BE-8061-581A91DCFA24}"/>
    <cellStyle name="small border line 2 5 4 6" xfId="20050" xr:uid="{1D858E52-D3E1-4AA7-BFCD-5A03E9357E0F}"/>
    <cellStyle name="small border line 2 5 5" xfId="14371" xr:uid="{A5D0C002-6583-40CC-BAB0-2F5EADCA310F}"/>
    <cellStyle name="small border line 2 5 5 2" xfId="15036" xr:uid="{434AC4F0-A621-476D-8ED8-11B72BBA8051}"/>
    <cellStyle name="small border line 2 5 5 2 2" xfId="16889" xr:uid="{98DE4965-2827-4A6F-BCDC-CDBE50A7E669}"/>
    <cellStyle name="small border line 2 5 5 2 3" xfId="18203" xr:uid="{70A62B2C-6349-452D-814E-1EE879DEE688}"/>
    <cellStyle name="small border line 2 5 5 2 4" xfId="19506" xr:uid="{2166E336-9824-42F0-AE2E-C3EDC246C271}"/>
    <cellStyle name="small border line 2 5 5 2 5" xfId="20808" xr:uid="{ACAD1637-BFA5-4230-B35D-385B0E44FD67}"/>
    <cellStyle name="small border line 2 5 5 3" xfId="16225" xr:uid="{1DAF58F9-8862-4DE9-8995-586A5C70F045}"/>
    <cellStyle name="small border line 2 5 5 4" xfId="17543" xr:uid="{5ED8926B-BDD7-4CC8-81EB-2FF3E23091F5}"/>
    <cellStyle name="small border line 2 5 5 5" xfId="18846" xr:uid="{328DF52A-1A68-494D-9C75-9C0546175EEE}"/>
    <cellStyle name="small border line 2 5 5 6" xfId="20148" xr:uid="{C8F017D2-08AE-4689-9476-B9974CFE7179}"/>
    <cellStyle name="small border line 2 5 6" xfId="14469" xr:uid="{51729A17-E773-4DF6-BCC5-397AA72A3D70}"/>
    <cellStyle name="small border line 2 5 6 2" xfId="15134" xr:uid="{839AEE57-23E0-4995-B3FF-3EE2EFE28953}"/>
    <cellStyle name="small border line 2 5 6 2 2" xfId="16987" xr:uid="{18B7D11C-6E55-4523-9245-E6D84A08F98F}"/>
    <cellStyle name="small border line 2 5 6 2 3" xfId="18301" xr:uid="{FC54E255-236C-4502-8346-EA52EDAEBF8D}"/>
    <cellStyle name="small border line 2 5 6 2 4" xfId="19604" xr:uid="{8A617F09-F94A-458E-A720-F72D08BBF453}"/>
    <cellStyle name="small border line 2 5 6 2 5" xfId="20906" xr:uid="{A0CE2E11-2088-4D63-9FDC-4255E63C7C0F}"/>
    <cellStyle name="small border line 2 5 6 3" xfId="16323" xr:uid="{DFD75C1B-96EC-4010-B158-3362A9F75BD2}"/>
    <cellStyle name="small border line 2 5 6 4" xfId="17641" xr:uid="{50C9BB8B-92AA-475C-82E7-B0D294B0DCBB}"/>
    <cellStyle name="small border line 2 5 6 5" xfId="18944" xr:uid="{334D040F-FC49-4288-A709-771C4C9509FA}"/>
    <cellStyle name="small border line 2 5 6 6" xfId="20246" xr:uid="{E03EDFA1-64B2-46EC-8C4E-6FA8DA251ECC}"/>
    <cellStyle name="small border line 2 5 7" xfId="14584" xr:uid="{C0C624CA-FC9F-49A8-9F71-BF3B352E97E9}"/>
    <cellStyle name="small border line 2 5 7 2" xfId="16436" xr:uid="{742DEB79-AD23-494D-A670-E34102991A3F}"/>
    <cellStyle name="small border line 2 5 7 3" xfId="17751" xr:uid="{AB8DE326-900E-4A08-AA0D-D777690F47AD}"/>
    <cellStyle name="small border line 2 5 7 4" xfId="19054" xr:uid="{1846DA83-23A2-4416-9425-9209428732B9}"/>
    <cellStyle name="small border line 2 5 7 5" xfId="20356" xr:uid="{3997DF9B-D563-4407-8E03-D8A162480FE4}"/>
    <cellStyle name="small border line 2 5 8" xfId="15773" xr:uid="{F044E94F-DB89-4334-81DE-080FBF4B9B8F}"/>
    <cellStyle name="small border line 2 5 9" xfId="17091" xr:uid="{AF3D978C-1F88-4AB0-8593-7B5C3F18286E}"/>
    <cellStyle name="small border line 2 6" xfId="13886" xr:uid="{7B2AEC66-2E94-47B8-BCD0-BB2D17289C3E}"/>
    <cellStyle name="small border line 2 6 10" xfId="18370" xr:uid="{B6846EEA-B5F7-499E-8042-E686A76071D1}"/>
    <cellStyle name="small border line 2 6 11" xfId="19672" xr:uid="{D0665723-F090-4BD4-ABD0-BFC9B09B6A1F}"/>
    <cellStyle name="small border line 2 6 2" xfId="14052" xr:uid="{B6F0704E-677A-4C59-989F-5257B24E3EB5}"/>
    <cellStyle name="small border line 2 6 2 2" xfId="14717" xr:uid="{00F4E39F-E5DE-4ABF-9990-099D78336B82}"/>
    <cellStyle name="small border line 2 6 2 2 2" xfId="16570" xr:uid="{A9D2D6A8-8199-40BE-83DD-0DDCE2C34BD0}"/>
    <cellStyle name="small border line 2 6 2 2 3" xfId="17884" xr:uid="{7DC08FB5-E08A-470E-BD5A-C1C827254453}"/>
    <cellStyle name="small border line 2 6 2 2 4" xfId="19187" xr:uid="{F65F183C-B36F-4280-8E47-48EC5BC0D767}"/>
    <cellStyle name="small border line 2 6 2 2 5" xfId="20489" xr:uid="{5BBAAE56-B622-432D-9944-985C5CF239B7}"/>
    <cellStyle name="small border line 2 6 2 3" xfId="15906" xr:uid="{F18F0B85-9937-4737-B29B-1666DF5CD536}"/>
    <cellStyle name="small border line 2 6 2 4" xfId="17224" xr:uid="{175B2499-317E-4D42-A088-CB53010CFA77}"/>
    <cellStyle name="small border line 2 6 2 5" xfId="18527" xr:uid="{64525843-9AE1-401D-B4CB-BB6C2C14871C}"/>
    <cellStyle name="small border line 2 6 2 6" xfId="19829" xr:uid="{6D2A76C9-29D2-4376-8F4B-4DA142A84F9D}"/>
    <cellStyle name="small border line 2 6 3" xfId="14150" xr:uid="{030838E6-AAAF-49CC-8E01-DD6E43060FA6}"/>
    <cellStyle name="small border line 2 6 3 2" xfId="14815" xr:uid="{526F9921-555C-44E4-9096-F5628E6D168D}"/>
    <cellStyle name="small border line 2 6 3 2 2" xfId="16668" xr:uid="{D7D907AC-8956-4D96-9D22-D3BC81327F09}"/>
    <cellStyle name="small border line 2 6 3 2 3" xfId="17982" xr:uid="{7817FFBF-A381-4FFE-8351-A50C5E398DFB}"/>
    <cellStyle name="small border line 2 6 3 2 4" xfId="19285" xr:uid="{80DBD045-5F5A-4D05-9310-61BA3E72009F}"/>
    <cellStyle name="small border line 2 6 3 2 5" xfId="20587" xr:uid="{6A4B599B-551C-42F1-B19C-542DD12AAA9A}"/>
    <cellStyle name="small border line 2 6 3 3" xfId="16004" xr:uid="{01F0B738-6D0C-426B-8D8A-531787C2A1EA}"/>
    <cellStyle name="small border line 2 6 3 4" xfId="17322" xr:uid="{C1AD5644-25A0-48F6-83BA-05D97EB45A3B}"/>
    <cellStyle name="small border line 2 6 3 5" xfId="18625" xr:uid="{7B0339D8-0B44-47F8-95B9-0D32A359B5DA}"/>
    <cellStyle name="small border line 2 6 3 6" xfId="19927" xr:uid="{D8042519-F59E-485D-B08F-87483387D53F}"/>
    <cellStyle name="small border line 2 6 4" xfId="14249" xr:uid="{8B2E5F74-FACD-4828-A58A-020BAAF84B28}"/>
    <cellStyle name="small border line 2 6 4 2" xfId="14914" xr:uid="{01847B48-95F7-45A8-A557-8AD716BEB7B1}"/>
    <cellStyle name="small border line 2 6 4 2 2" xfId="16767" xr:uid="{FAF80812-06A2-425A-B8F6-918EBDB3156F}"/>
    <cellStyle name="small border line 2 6 4 2 3" xfId="18081" xr:uid="{FBA70844-331C-4015-AC8F-FC70A36D5A7F}"/>
    <cellStyle name="small border line 2 6 4 2 4" xfId="19384" xr:uid="{26F03A46-CAE1-4010-A3E4-9AFCEDFA23B9}"/>
    <cellStyle name="small border line 2 6 4 2 5" xfId="20686" xr:uid="{C7C4C28E-FAFE-4AB2-B694-47A0B141E1F8}"/>
    <cellStyle name="small border line 2 6 4 3" xfId="16103" xr:uid="{85D28B53-0DD2-439B-B155-A7BBA9D94B82}"/>
    <cellStyle name="small border line 2 6 4 4" xfId="17421" xr:uid="{D5CDC9E0-A1EA-4612-9363-61A8628FAF86}"/>
    <cellStyle name="small border line 2 6 4 5" xfId="18724" xr:uid="{AF782A65-137F-48CA-853F-76632EFE8BA7}"/>
    <cellStyle name="small border line 2 6 4 6" xfId="20026" xr:uid="{D4DD5559-0488-4F69-8B63-C74E493D65BD}"/>
    <cellStyle name="small border line 2 6 5" xfId="14347" xr:uid="{0A8BC538-26C2-4000-B22C-67FF57C54F1F}"/>
    <cellStyle name="small border line 2 6 5 2" xfId="15012" xr:uid="{8F607EB2-ECFD-419B-96F2-B376788C2FD1}"/>
    <cellStyle name="small border line 2 6 5 2 2" xfId="16865" xr:uid="{CD075059-4ABA-431D-B81D-007915D71E67}"/>
    <cellStyle name="small border line 2 6 5 2 3" xfId="18179" xr:uid="{FE277DAE-B4BA-4126-B406-2F37B08B6E9C}"/>
    <cellStyle name="small border line 2 6 5 2 4" xfId="19482" xr:uid="{18986AA1-FB71-4C00-89E9-276299BE4CAC}"/>
    <cellStyle name="small border line 2 6 5 2 5" xfId="20784" xr:uid="{8D131924-EC78-406A-8749-8AAB545D8775}"/>
    <cellStyle name="small border line 2 6 5 3" xfId="16201" xr:uid="{4E3AFEB4-C728-48D6-9FD9-8EE3D22DA7BB}"/>
    <cellStyle name="small border line 2 6 5 4" xfId="17519" xr:uid="{E6521BBA-6BB7-46B3-9150-5EB0BD65354E}"/>
    <cellStyle name="small border line 2 6 5 5" xfId="18822" xr:uid="{A4CF4D5D-CBE8-46F9-B63D-CA51EA7530E2}"/>
    <cellStyle name="small border line 2 6 5 6" xfId="20124" xr:uid="{8BB8896F-A9AB-4B3C-AD3D-3E68F939437D}"/>
    <cellStyle name="small border line 2 6 6" xfId="14445" xr:uid="{32D73A40-E41C-443A-9C98-3CDDB5295BB8}"/>
    <cellStyle name="small border line 2 6 6 2" xfId="15110" xr:uid="{091D872A-814D-48CE-9611-A4DDAB7A4699}"/>
    <cellStyle name="small border line 2 6 6 2 2" xfId="16963" xr:uid="{339F6D8D-326D-44B5-A28E-37FB871C8944}"/>
    <cellStyle name="small border line 2 6 6 2 3" xfId="18277" xr:uid="{9CB41C09-7E9F-47AF-A363-29ED57353F42}"/>
    <cellStyle name="small border line 2 6 6 2 4" xfId="19580" xr:uid="{3B1C2EC9-E33A-4C05-A128-C7BD51E21D3E}"/>
    <cellStyle name="small border line 2 6 6 2 5" xfId="20882" xr:uid="{5D7134E0-1CE6-45C1-BE27-91AE39851BFF}"/>
    <cellStyle name="small border line 2 6 6 3" xfId="16299" xr:uid="{048B1A4F-19DD-450C-AF1A-B47B53893BE4}"/>
    <cellStyle name="small border line 2 6 6 4" xfId="17617" xr:uid="{23D6B508-693F-4F9E-8E3B-6A0CCD6A5BF6}"/>
    <cellStyle name="small border line 2 6 6 5" xfId="18920" xr:uid="{8219E326-9304-46F3-A958-B46318E23021}"/>
    <cellStyle name="small border line 2 6 6 6" xfId="20222" xr:uid="{3AADCAA2-CA58-480A-8A5C-DADC28DB308D}"/>
    <cellStyle name="small border line 2 6 7" xfId="14560" xr:uid="{C014BB65-6BBD-4A7C-87A2-9277312E86EA}"/>
    <cellStyle name="small border line 2 6 7 2" xfId="16412" xr:uid="{F08EF571-C627-4D49-8353-623500A00D6A}"/>
    <cellStyle name="small border line 2 6 7 3" xfId="17727" xr:uid="{CBB8CF61-B4B2-4E8A-B19E-8BA3EF72C59D}"/>
    <cellStyle name="small border line 2 6 7 4" xfId="19030" xr:uid="{09CFDFAD-3CBD-4B8F-A962-09141A20137A}"/>
    <cellStyle name="small border line 2 6 7 5" xfId="20332" xr:uid="{743DF954-0A27-45DD-8C9B-637059CB06CD}"/>
    <cellStyle name="small border line 2 6 8" xfId="15749" xr:uid="{A743178F-BFB7-4C26-8462-FC4B3BED3E21}"/>
    <cellStyle name="small border line 2 6 9" xfId="17067" xr:uid="{2BF3DA85-7F82-46D7-B465-00436051F4CC}"/>
    <cellStyle name="small border line 2 7" xfId="13989" xr:uid="{FDDF5F7B-8E2C-4F27-8CA0-4AB8F86A6F9F}"/>
    <cellStyle name="small border line 2 7 2" xfId="14656" xr:uid="{7FC56253-547F-4771-9A53-3C0713EEF3C8}"/>
    <cellStyle name="small border line 2 7 2 2" xfId="16509" xr:uid="{95E773C6-D1B5-4EBE-9FC8-6691467B25A0}"/>
    <cellStyle name="small border line 2 7 2 3" xfId="17823" xr:uid="{4364321A-C268-46A3-B276-EDFFD9A07D5C}"/>
    <cellStyle name="small border line 2 7 2 4" xfId="19126" xr:uid="{69801ED8-3D65-47FE-8115-F560C8B6C4BB}"/>
    <cellStyle name="small border line 2 7 2 5" xfId="20428" xr:uid="{A2BCC921-EDC0-4FD9-9125-F019692274DC}"/>
    <cellStyle name="small border line 2 7 3" xfId="15845" xr:uid="{A8296614-A326-4B9D-9E48-0C1ABB11B5A2}"/>
    <cellStyle name="small border line 2 7 4" xfId="17163" xr:uid="{19B8BB40-CAE1-4283-A8E9-48AA5150DDFE}"/>
    <cellStyle name="small border line 2 7 5" xfId="18466" xr:uid="{88F2995A-C392-49B2-8E37-586656BC6E37}"/>
    <cellStyle name="small border line 2 7 6" xfId="19768" xr:uid="{F8312906-F97B-43E5-9755-018E67CEA878}"/>
    <cellStyle name="small border line 2 8" xfId="14015" xr:uid="{1E99DB8A-C473-4574-A699-0C82D88902EC}"/>
    <cellStyle name="small border line 2 8 2" xfId="14680" xr:uid="{EBD9293B-17DE-4664-AEB2-E6AF904ABE02}"/>
    <cellStyle name="small border line 2 8 2 2" xfId="16533" xr:uid="{C3540949-53F2-47CD-A897-FA30AB93079C}"/>
    <cellStyle name="small border line 2 8 2 3" xfId="17847" xr:uid="{BE04354E-F1FE-4C27-ABC7-11C549D51A9C}"/>
    <cellStyle name="small border line 2 8 2 4" xfId="19150" xr:uid="{D89F5CF2-5A5E-428C-B8C6-02F44B15434D}"/>
    <cellStyle name="small border line 2 8 2 5" xfId="20452" xr:uid="{817FC2AC-8F25-4C26-BEAD-0AFD6FC1C944}"/>
    <cellStyle name="small border line 2 8 3" xfId="15869" xr:uid="{5E32416B-07AE-4DCC-8BEB-B9B394A23DE2}"/>
    <cellStyle name="small border line 2 8 4" xfId="17187" xr:uid="{42314D66-C724-461B-BBAC-DE2D06B468D5}"/>
    <cellStyle name="small border line 2 8 5" xfId="18490" xr:uid="{DBCFD0A1-0F30-4EFD-B068-2348904FFDD0}"/>
    <cellStyle name="small border line 2 8 6" xfId="19792" xr:uid="{708A05F3-8E33-4FB0-94D4-27FDDC2DEE93}"/>
    <cellStyle name="small border line 2 9" xfId="14030" xr:uid="{1CF94F55-170E-4825-9187-710521600519}"/>
    <cellStyle name="small border line 2 9 2" xfId="14695" xr:uid="{905FD6A3-BF9A-4AFE-8422-3F91EF6F0B2A}"/>
    <cellStyle name="small border line 2 9 2 2" xfId="16548" xr:uid="{E073778B-46C5-47AA-B9D2-9CEEE93A9BC8}"/>
    <cellStyle name="small border line 2 9 2 3" xfId="17862" xr:uid="{22E15F52-01D8-4880-BED6-79DF94A62679}"/>
    <cellStyle name="small border line 2 9 2 4" xfId="19165" xr:uid="{AAC50034-CAB0-4A34-B719-4B6539D189A8}"/>
    <cellStyle name="small border line 2 9 2 5" xfId="20467" xr:uid="{A121C9F9-98BF-4AA7-BD82-207F090A7E39}"/>
    <cellStyle name="small border line 2 9 3" xfId="15884" xr:uid="{59B0B80E-804C-4794-A509-BA6CE983AF41}"/>
    <cellStyle name="small border line 2 9 4" xfId="17202" xr:uid="{A43F1D4D-40AE-4590-A013-D95362BBC372}"/>
    <cellStyle name="small border line 2 9 5" xfId="18505" xr:uid="{170A22B1-675B-4B11-9E63-39871DAB1BCC}"/>
    <cellStyle name="small border line 2 9 6" xfId="19807" xr:uid="{8CC20BF1-3590-48C7-B814-F56E56E14BBA}"/>
    <cellStyle name="small border line 3" xfId="12336" xr:uid="{80073885-8230-44EE-878B-BC55BD08094A}"/>
    <cellStyle name="small border line 3 10" xfId="14004" xr:uid="{F0DF75FD-EC9D-471B-9F87-189F9F86A932}"/>
    <cellStyle name="small border line 3 10 2" xfId="14671" xr:uid="{A76909E7-26D2-4F33-952A-D08E731B71A9}"/>
    <cellStyle name="small border line 3 10 2 2" xfId="16524" xr:uid="{EE6EF0CE-F5B3-42C0-9DA1-E117F90F8C33}"/>
    <cellStyle name="small border line 3 10 2 3" xfId="17838" xr:uid="{4DB866BB-8C23-4E5E-A520-129B9A44CF29}"/>
    <cellStyle name="small border line 3 10 2 4" xfId="19141" xr:uid="{C87F3BF9-D87E-410F-869A-C03E60E57FEC}"/>
    <cellStyle name="small border line 3 10 2 5" xfId="20443" xr:uid="{7E771F9F-38B0-4041-B6E1-1AF8B5F266D6}"/>
    <cellStyle name="small border line 3 10 3" xfId="15860" xr:uid="{79970EEA-A3DE-4CA0-B206-C186B7C4EA14}"/>
    <cellStyle name="small border line 3 10 4" xfId="17178" xr:uid="{26EDE962-013B-418D-9ECF-C082A6CD681D}"/>
    <cellStyle name="small border line 3 10 5" xfId="18481" xr:uid="{726C8141-4FA6-4B13-954B-595699FB6759}"/>
    <cellStyle name="small border line 3 10 6" xfId="19783" xr:uid="{D169633B-F90F-472E-89FD-53651BB61CCC}"/>
    <cellStyle name="small border line 3 11" xfId="14038" xr:uid="{4D6CC7D1-8803-4E2B-9DC6-3072D4B9F62E}"/>
    <cellStyle name="small border line 3 11 2" xfId="14703" xr:uid="{705DC9F3-9506-4862-A33D-9CE9A2FF6808}"/>
    <cellStyle name="small border line 3 11 2 2" xfId="16556" xr:uid="{FF36E927-5A3A-4F11-90BE-155A588EE187}"/>
    <cellStyle name="small border line 3 11 2 3" xfId="17870" xr:uid="{A9E05B00-1669-4CC8-A4D8-FF9EBE60465A}"/>
    <cellStyle name="small border line 3 11 2 4" xfId="19173" xr:uid="{EC3C23FC-EC8A-490E-9AF7-93900F448853}"/>
    <cellStyle name="small border line 3 11 2 5" xfId="20475" xr:uid="{D2DE0847-6463-4233-8BA3-A641FA3C3285}"/>
    <cellStyle name="small border line 3 11 3" xfId="15892" xr:uid="{5571E065-1EDA-4E0D-A1B6-C0BF3A123040}"/>
    <cellStyle name="small border line 3 11 4" xfId="17210" xr:uid="{C09AA020-DE26-4FD1-9F53-061E55AE527E}"/>
    <cellStyle name="small border line 3 11 5" xfId="18513" xr:uid="{9E9CE6AD-59D1-44F8-9C01-BE143DD85AFF}"/>
    <cellStyle name="small border line 3 11 6" xfId="19815" xr:uid="{4E95D371-DFBE-4109-8EB0-DC165D03A1BC}"/>
    <cellStyle name="small border line 3 12" xfId="14538" xr:uid="{6953D283-57C3-4BB6-8409-ED7ECDE81FA6}"/>
    <cellStyle name="small border line 3 12 2" xfId="16387" xr:uid="{046ABCF0-C5F4-4E98-93B1-59837F26F87C}"/>
    <cellStyle name="small border line 3 12 3" xfId="17705" xr:uid="{529F057D-CC90-4D19-B18B-3AC9710F2E00}"/>
    <cellStyle name="small border line 3 12 4" xfId="19008" xr:uid="{0B3F1758-05A7-40B9-9126-4C7EAB3E1DB0}"/>
    <cellStyle name="small border line 3 12 5" xfId="20310" xr:uid="{89B1D2B0-8BDD-44D3-A218-14EB5AE447DA}"/>
    <cellStyle name="small border line 3 13" xfId="15685" xr:uid="{66BBE982-B08B-49E2-A0A4-4732D1857C08}"/>
    <cellStyle name="small border line 3 14" xfId="15209" xr:uid="{211B317A-6B87-4C8E-9DCC-D3B77B333DBE}"/>
    <cellStyle name="small border line 3 15" xfId="15331" xr:uid="{1D9FECD0-6123-4D68-B1A9-BD22A2FAA832}"/>
    <cellStyle name="small border line 3 16" xfId="17052" xr:uid="{97CA987F-5713-4300-A12C-39CDA5FE5D12}"/>
    <cellStyle name="small border line 3 2" xfId="13870" xr:uid="{E5DD5A15-4144-4EBF-AE3F-F709C84F065B}"/>
    <cellStyle name="small border line 3 2 10" xfId="14434" xr:uid="{323BABA9-2E46-482D-B491-3BD2ADD4A7E6}"/>
    <cellStyle name="small border line 3 2 10 2" xfId="15099" xr:uid="{9BD9E8C2-65BE-49D0-A835-23C83009022B}"/>
    <cellStyle name="small border line 3 2 10 2 2" xfId="16952" xr:uid="{95ADEC40-0096-4D03-8CDA-E36DE34E7672}"/>
    <cellStyle name="small border line 3 2 10 2 3" xfId="18266" xr:uid="{968F6C3B-9BC1-4781-8F5D-204D5220B2E5}"/>
    <cellStyle name="small border line 3 2 10 2 4" xfId="19569" xr:uid="{8AD085C0-58A0-4238-8684-68752324D13D}"/>
    <cellStyle name="small border line 3 2 10 2 5" xfId="20871" xr:uid="{B8E12CC3-A186-4955-9878-F0B7ACB0D2CD}"/>
    <cellStyle name="small border line 3 2 10 3" xfId="16288" xr:uid="{80FA06BC-D400-405F-9586-62A3BCF51AEB}"/>
    <cellStyle name="small border line 3 2 10 4" xfId="17606" xr:uid="{4612E011-F1E8-433B-8B1B-401FE36FAA9A}"/>
    <cellStyle name="small border line 3 2 10 5" xfId="18909" xr:uid="{8B3AE8F2-14EC-4549-8F31-15C1AE5A58CB}"/>
    <cellStyle name="small border line 3 2 10 6" xfId="20211" xr:uid="{645C7C41-8C71-4E72-AC50-D772F20F13C4}"/>
    <cellStyle name="small border line 3 2 11" xfId="14549" xr:uid="{461F3F7A-80BF-420E-99F2-770F1CB177DC}"/>
    <cellStyle name="small border line 3 2 11 2" xfId="16401" xr:uid="{384BEA23-5A65-4254-850C-BF0351047B30}"/>
    <cellStyle name="small border line 3 2 11 3" xfId="17716" xr:uid="{4CAB4CB7-98E3-4F2E-96B9-6836D10AC40C}"/>
    <cellStyle name="small border line 3 2 11 4" xfId="19019" xr:uid="{8D2B4365-D5AB-4B3C-953D-E0942F9C7188}"/>
    <cellStyle name="small border line 3 2 11 5" xfId="20321" xr:uid="{5EF8D224-1A16-4C3C-8B0C-3BD1C5CAA902}"/>
    <cellStyle name="small border line 3 2 12" xfId="15738" xr:uid="{DBCFEEC0-76BC-41C6-BC3D-F25FAE18C942}"/>
    <cellStyle name="small border line 3 2 13" xfId="17056" xr:uid="{58672B7D-92BD-4DB8-B717-EC3ABC2A1CB7}"/>
    <cellStyle name="small border line 3 2 14" xfId="17051" xr:uid="{922FC2C5-3ADE-4DF7-BB04-99B76CD973BF}"/>
    <cellStyle name="small border line 3 2 15" xfId="15330" xr:uid="{ABBF6624-2CBB-4EC5-BA6A-670B9C767D5A}"/>
    <cellStyle name="small border line 3 2 2" xfId="13933" xr:uid="{63F7E8FD-ECC0-40D0-B017-2D5EC8455259}"/>
    <cellStyle name="small border line 3 2 2 10" xfId="18417" xr:uid="{CCC86BD5-2974-465C-B19F-1243478F9E21}"/>
    <cellStyle name="small border line 3 2 2 11" xfId="19719" xr:uid="{1D1112D2-4E01-4245-AE87-07BE28412056}"/>
    <cellStyle name="small border line 3 2 2 2" xfId="14099" xr:uid="{70D8106A-0A26-4333-BCCF-11E3AE99A5D1}"/>
    <cellStyle name="small border line 3 2 2 2 2" xfId="14764" xr:uid="{5788A926-DFDE-449B-9FFC-1C234138CEEB}"/>
    <cellStyle name="small border line 3 2 2 2 2 2" xfId="16617" xr:uid="{29F04963-5134-4180-99EB-D4941123C441}"/>
    <cellStyle name="small border line 3 2 2 2 2 3" xfId="17931" xr:uid="{C3972D79-DCB7-45AE-8C58-9B18C4473CC8}"/>
    <cellStyle name="small border line 3 2 2 2 2 4" xfId="19234" xr:uid="{1C3AB369-22AD-4E8A-B508-622BF92FDE8A}"/>
    <cellStyle name="small border line 3 2 2 2 2 5" xfId="20536" xr:uid="{F293C16F-4D06-4286-AB9A-9FB5557D0E8B}"/>
    <cellStyle name="small border line 3 2 2 2 3" xfId="15953" xr:uid="{10F12630-C090-4A32-A500-3E02E51E64E0}"/>
    <cellStyle name="small border line 3 2 2 2 4" xfId="17271" xr:uid="{8BB922A6-656B-41DA-BBFE-54121D6CD2B3}"/>
    <cellStyle name="small border line 3 2 2 2 5" xfId="18574" xr:uid="{76A0D205-2F8C-4597-925D-8DF65FC98AD6}"/>
    <cellStyle name="small border line 3 2 2 2 6" xfId="19876" xr:uid="{7357D657-BC53-4814-9A7A-931FFF7026A0}"/>
    <cellStyle name="small border line 3 2 2 3" xfId="14197" xr:uid="{7ED8B199-BAB8-42BE-8B9A-36E0C6C89D64}"/>
    <cellStyle name="small border line 3 2 2 3 2" xfId="14862" xr:uid="{24F7597A-230E-4BB0-B24D-914C35C1ADFD}"/>
    <cellStyle name="small border line 3 2 2 3 2 2" xfId="16715" xr:uid="{4033A229-CBA1-4F59-8462-BF16B538F4FE}"/>
    <cellStyle name="small border line 3 2 2 3 2 3" xfId="18029" xr:uid="{E786167B-C145-4016-98E7-C7BAF23A705E}"/>
    <cellStyle name="small border line 3 2 2 3 2 4" xfId="19332" xr:uid="{2C073971-2ABA-47C0-BF4B-BBEEAA31A1FC}"/>
    <cellStyle name="small border line 3 2 2 3 2 5" xfId="20634" xr:uid="{A70C7A7B-8F52-4194-9307-6A1D7F7AA605}"/>
    <cellStyle name="small border line 3 2 2 3 3" xfId="16051" xr:uid="{E694B31C-99D7-487E-AB82-DD6C038230AF}"/>
    <cellStyle name="small border line 3 2 2 3 4" xfId="17369" xr:uid="{EFC596C1-6878-4711-A0BC-25913B62EE35}"/>
    <cellStyle name="small border line 3 2 2 3 5" xfId="18672" xr:uid="{CB9BA534-23FF-42DB-B9BC-D4288B2F68B8}"/>
    <cellStyle name="small border line 3 2 2 3 6" xfId="19974" xr:uid="{548ED27B-1189-43AE-A15B-938D9C435ACA}"/>
    <cellStyle name="small border line 3 2 2 4" xfId="14296" xr:uid="{DFFF544F-6028-417D-B09A-63E5FC3D5D4D}"/>
    <cellStyle name="small border line 3 2 2 4 2" xfId="14961" xr:uid="{15E679BF-B92C-4F5F-80B9-B07727477441}"/>
    <cellStyle name="small border line 3 2 2 4 2 2" xfId="16814" xr:uid="{E17767DC-0AD0-4406-A1A5-A3F7961E55BC}"/>
    <cellStyle name="small border line 3 2 2 4 2 3" xfId="18128" xr:uid="{6B200C42-1BFC-455F-BAEC-6BCFECBED109}"/>
    <cellStyle name="small border line 3 2 2 4 2 4" xfId="19431" xr:uid="{CA6678B1-669B-4018-A559-18A0993AAF3D}"/>
    <cellStyle name="small border line 3 2 2 4 2 5" xfId="20733" xr:uid="{40FE5F02-3891-4032-AF35-C52774430B37}"/>
    <cellStyle name="small border line 3 2 2 4 3" xfId="16150" xr:uid="{5602BA9A-E664-4FC1-AF5A-E533F068DA7C}"/>
    <cellStyle name="small border line 3 2 2 4 4" xfId="17468" xr:uid="{2CAB844B-C2D1-4916-92CA-C296BAD42457}"/>
    <cellStyle name="small border line 3 2 2 4 5" xfId="18771" xr:uid="{83282E48-0BAF-463D-8C12-E24B28B9B884}"/>
    <cellStyle name="small border line 3 2 2 4 6" xfId="20073" xr:uid="{6451B2CB-08F8-4419-A39A-45A090470585}"/>
    <cellStyle name="small border line 3 2 2 5" xfId="14394" xr:uid="{85074B0C-F0B5-493F-A5B0-4FD88FA07954}"/>
    <cellStyle name="small border line 3 2 2 5 2" xfId="15059" xr:uid="{85E36768-34F8-44AC-97AD-D7DBE0281636}"/>
    <cellStyle name="small border line 3 2 2 5 2 2" xfId="16912" xr:uid="{B07D08FE-BF51-4D22-AFA8-64449B85E9AF}"/>
    <cellStyle name="small border line 3 2 2 5 2 3" xfId="18226" xr:uid="{FD04FED6-6EDE-40F4-AA8C-84E3CC76D45B}"/>
    <cellStyle name="small border line 3 2 2 5 2 4" xfId="19529" xr:uid="{8857A991-00C2-4BD4-B2C7-68841ED5AC96}"/>
    <cellStyle name="small border line 3 2 2 5 2 5" xfId="20831" xr:uid="{CD790EFF-42F3-47D2-9016-FC31070A0FA0}"/>
    <cellStyle name="small border line 3 2 2 5 3" xfId="16248" xr:uid="{3D599E6D-8350-4786-BE33-B5DDFA43AA35}"/>
    <cellStyle name="small border line 3 2 2 5 4" xfId="17566" xr:uid="{511DF60C-0C9A-4C60-9C05-D7B00318BE3E}"/>
    <cellStyle name="small border line 3 2 2 5 5" xfId="18869" xr:uid="{CAC356F7-D4FF-4ED2-B130-F066B0377228}"/>
    <cellStyle name="small border line 3 2 2 5 6" xfId="20171" xr:uid="{F0E2E452-07DB-4A59-A756-DDF76707B0F9}"/>
    <cellStyle name="small border line 3 2 2 6" xfId="14492" xr:uid="{BFF16A72-7DD4-4E6C-87E8-0A877A505562}"/>
    <cellStyle name="small border line 3 2 2 6 2" xfId="15157" xr:uid="{6990CE26-E9AD-4D01-AE39-C4C66DEF1CCE}"/>
    <cellStyle name="small border line 3 2 2 6 2 2" xfId="17010" xr:uid="{A0DECA92-A07E-45CE-8D8C-40546F5B658C}"/>
    <cellStyle name="small border line 3 2 2 6 2 3" xfId="18324" xr:uid="{9F7B34ED-92DF-4DCA-B819-E359DC154746}"/>
    <cellStyle name="small border line 3 2 2 6 2 4" xfId="19627" xr:uid="{78DAE461-4B2C-4DE4-9581-D356471157E1}"/>
    <cellStyle name="small border line 3 2 2 6 2 5" xfId="20929" xr:uid="{BF3F39FF-8076-4AB4-8BA9-AC6B747F763F}"/>
    <cellStyle name="small border line 3 2 2 6 3" xfId="16346" xr:uid="{EF1C2D16-239B-4432-A00A-CCD09B2FC341}"/>
    <cellStyle name="small border line 3 2 2 6 4" xfId="17664" xr:uid="{2D214C44-8CD1-41DB-A820-E937409A025E}"/>
    <cellStyle name="small border line 3 2 2 6 5" xfId="18967" xr:uid="{64F7ED37-CE03-41B3-AD73-9FB1F0AA85DC}"/>
    <cellStyle name="small border line 3 2 2 6 6" xfId="20269" xr:uid="{6449A2A2-EBFD-47AD-A792-BDB15083BA52}"/>
    <cellStyle name="small border line 3 2 2 7" xfId="14607" xr:uid="{172A4FC8-A1A4-44B5-92E9-3B3C98DE1C3D}"/>
    <cellStyle name="small border line 3 2 2 7 2" xfId="16459" xr:uid="{F4E24BF4-8E8C-496D-B74B-E7690AD69850}"/>
    <cellStyle name="small border line 3 2 2 7 3" xfId="17774" xr:uid="{695E2573-1F35-43FB-8B0A-F28947D3140C}"/>
    <cellStyle name="small border line 3 2 2 7 4" xfId="19077" xr:uid="{8E9188EB-777F-4B08-AC09-E4E9BFFF9B95}"/>
    <cellStyle name="small border line 3 2 2 7 5" xfId="20379" xr:uid="{AC733F50-F7DC-4368-8B25-EF09F129BF87}"/>
    <cellStyle name="small border line 3 2 2 8" xfId="15796" xr:uid="{BE77FBDB-7063-4FA7-8D57-065162866BD7}"/>
    <cellStyle name="small border line 3 2 2 9" xfId="17114" xr:uid="{461EC66F-2B3D-4C46-9E1B-64FB805E0E70}"/>
    <cellStyle name="small border line 3 2 3" xfId="13943" xr:uid="{79367E4F-171C-4102-A242-21E1061A3D80}"/>
    <cellStyle name="small border line 3 2 3 10" xfId="18427" xr:uid="{0ADF2167-80F2-4947-9473-BBB1BA02229D}"/>
    <cellStyle name="small border line 3 2 3 11" xfId="19729" xr:uid="{6560B189-D194-4F32-AA36-DF05F455F8DF}"/>
    <cellStyle name="small border line 3 2 3 2" xfId="14109" xr:uid="{BB1BE5DE-9A65-47AA-B295-D5AA086DDD2C}"/>
    <cellStyle name="small border line 3 2 3 2 2" xfId="14774" xr:uid="{8AF80535-0BC3-4CBC-BC26-1E7009546C66}"/>
    <cellStyle name="small border line 3 2 3 2 2 2" xfId="16627" xr:uid="{29A3C389-4C5F-4B5F-8D73-27F2E847F408}"/>
    <cellStyle name="small border line 3 2 3 2 2 3" xfId="17941" xr:uid="{3D3A82A9-BFA5-4CF5-B77C-92FA3B5421D7}"/>
    <cellStyle name="small border line 3 2 3 2 2 4" xfId="19244" xr:uid="{F36B0DF0-3F6E-4703-A477-33C0FEC67E31}"/>
    <cellStyle name="small border line 3 2 3 2 2 5" xfId="20546" xr:uid="{8DA6A103-8CBC-4FF3-B566-38FD7AFAE574}"/>
    <cellStyle name="small border line 3 2 3 2 3" xfId="15963" xr:uid="{0C1C978C-60AD-40A7-8B5E-53E0CA77AB95}"/>
    <cellStyle name="small border line 3 2 3 2 4" xfId="17281" xr:uid="{80C9C5AB-7E1D-4A99-9021-5CF1A7F5DF37}"/>
    <cellStyle name="small border line 3 2 3 2 5" xfId="18584" xr:uid="{AEF64A6D-D91C-43C5-BD26-DF2C24C0AC2F}"/>
    <cellStyle name="small border line 3 2 3 2 6" xfId="19886" xr:uid="{88C0FA74-B8A0-4A2F-8406-4CA6FA27E127}"/>
    <cellStyle name="small border line 3 2 3 3" xfId="14207" xr:uid="{7FBBE5D5-F97B-4654-B877-4F44D23332F9}"/>
    <cellStyle name="small border line 3 2 3 3 2" xfId="14872" xr:uid="{0D48DD7B-20EC-4C28-A7BA-D61E2C4B2F05}"/>
    <cellStyle name="small border line 3 2 3 3 2 2" xfId="16725" xr:uid="{765D16A1-C268-42DB-830B-61BE5E33E10D}"/>
    <cellStyle name="small border line 3 2 3 3 2 3" xfId="18039" xr:uid="{9A81345B-4B0A-4453-97DA-7A0D39C5E8D2}"/>
    <cellStyle name="small border line 3 2 3 3 2 4" xfId="19342" xr:uid="{CEEB8F9E-F3A8-48EF-8369-6AE4F16A439B}"/>
    <cellStyle name="small border line 3 2 3 3 2 5" xfId="20644" xr:uid="{447836AA-7C12-4722-87A1-141696C2C3D9}"/>
    <cellStyle name="small border line 3 2 3 3 3" xfId="16061" xr:uid="{F6916925-E8FC-4B23-AE39-580E12250E5B}"/>
    <cellStyle name="small border line 3 2 3 3 4" xfId="17379" xr:uid="{F65612CA-75A8-47D5-B31D-10A2F2B4B649}"/>
    <cellStyle name="small border line 3 2 3 3 5" xfId="18682" xr:uid="{FBA5F2DE-2352-4493-ADEF-AA6C5BFC0477}"/>
    <cellStyle name="small border line 3 2 3 3 6" xfId="19984" xr:uid="{EE2E1330-54D1-4C93-9FCB-F4DF99B359B3}"/>
    <cellStyle name="small border line 3 2 3 4" xfId="14306" xr:uid="{22F84021-F9AA-4C1F-AD92-5A2EC98D5BF8}"/>
    <cellStyle name="small border line 3 2 3 4 2" xfId="14971" xr:uid="{68952BD8-3E16-45FA-888F-69F0AE497DF7}"/>
    <cellStyle name="small border line 3 2 3 4 2 2" xfId="16824" xr:uid="{0A07F96C-ADCC-4303-95DC-73E6BEE71133}"/>
    <cellStyle name="small border line 3 2 3 4 2 3" xfId="18138" xr:uid="{D4E367A6-7AC6-4CEF-A40C-E9598738EDF1}"/>
    <cellStyle name="small border line 3 2 3 4 2 4" xfId="19441" xr:uid="{1241B9F8-3E3F-4BF7-91FB-CD7E8E2A5816}"/>
    <cellStyle name="small border line 3 2 3 4 2 5" xfId="20743" xr:uid="{DA0E88DF-C76D-4925-A369-85A8A780475C}"/>
    <cellStyle name="small border line 3 2 3 4 3" xfId="16160" xr:uid="{BC315238-3CB9-4DFB-89EE-36879FF0F972}"/>
    <cellStyle name="small border line 3 2 3 4 4" xfId="17478" xr:uid="{75416949-B4E0-4C7A-BFEC-D67A833E0121}"/>
    <cellStyle name="small border line 3 2 3 4 5" xfId="18781" xr:uid="{7B44AC12-2867-410B-84D5-2CA121C69824}"/>
    <cellStyle name="small border line 3 2 3 4 6" xfId="20083" xr:uid="{9B5734BB-807B-487D-BC17-EB77561C608B}"/>
    <cellStyle name="small border line 3 2 3 5" xfId="14404" xr:uid="{0581F517-4AD3-470B-9B2B-4718BBA34AC9}"/>
    <cellStyle name="small border line 3 2 3 5 2" xfId="15069" xr:uid="{06CFAB7C-C65C-4FA1-AEDB-6DFB507B3F50}"/>
    <cellStyle name="small border line 3 2 3 5 2 2" xfId="16922" xr:uid="{1CDBD6C3-A3EA-498C-98B4-BFC63B926B21}"/>
    <cellStyle name="small border line 3 2 3 5 2 3" xfId="18236" xr:uid="{06317D21-4786-4E35-9DB2-08631C3E3C02}"/>
    <cellStyle name="small border line 3 2 3 5 2 4" xfId="19539" xr:uid="{ACF692B2-9428-46F5-8FAF-7EAB9E69E744}"/>
    <cellStyle name="small border line 3 2 3 5 2 5" xfId="20841" xr:uid="{603C5818-2A12-480A-A807-38AA5AEF80E0}"/>
    <cellStyle name="small border line 3 2 3 5 3" xfId="16258" xr:uid="{62918754-F5F9-4F74-9983-1753F30069C3}"/>
    <cellStyle name="small border line 3 2 3 5 4" xfId="17576" xr:uid="{FBF56A3D-2292-4168-9067-C9F3844E2CF7}"/>
    <cellStyle name="small border line 3 2 3 5 5" xfId="18879" xr:uid="{F516CD56-FAA1-44D2-BB90-4AB464AB910D}"/>
    <cellStyle name="small border line 3 2 3 5 6" xfId="20181" xr:uid="{A33414CF-7B58-40D3-BEE8-CACF5EFDB596}"/>
    <cellStyle name="small border line 3 2 3 6" xfId="14502" xr:uid="{B9B305B8-1B28-4351-AB3C-3FEFD00FEB50}"/>
    <cellStyle name="small border line 3 2 3 6 2" xfId="15167" xr:uid="{64F3C5EE-E2A6-4535-B7B1-E9AFDC54ADA8}"/>
    <cellStyle name="small border line 3 2 3 6 2 2" xfId="17020" xr:uid="{C59CE952-0791-4E99-90D1-3B343AA98A5F}"/>
    <cellStyle name="small border line 3 2 3 6 2 3" xfId="18334" xr:uid="{0AB39079-022C-4AA8-9D52-D1A3E25F902C}"/>
    <cellStyle name="small border line 3 2 3 6 2 4" xfId="19637" xr:uid="{2133C8E7-128D-416B-ACB9-124F4071FB6E}"/>
    <cellStyle name="small border line 3 2 3 6 2 5" xfId="20939" xr:uid="{7E5EEC06-580F-491E-BE99-10B8FF5EA2C9}"/>
    <cellStyle name="small border line 3 2 3 6 3" xfId="16356" xr:uid="{CD2E7CA0-904D-4AF7-B969-F8C442985BA4}"/>
    <cellStyle name="small border line 3 2 3 6 4" xfId="17674" xr:uid="{631D7FBB-7C31-4BA0-A036-9699D4884CF6}"/>
    <cellStyle name="small border line 3 2 3 6 5" xfId="18977" xr:uid="{A71D19A1-49E4-4CCA-829F-8B60C6827250}"/>
    <cellStyle name="small border line 3 2 3 6 6" xfId="20279" xr:uid="{52F0581C-2EBF-490D-BAC6-B8CD1A9490ED}"/>
    <cellStyle name="small border line 3 2 3 7" xfId="14617" xr:uid="{8DC0BFA7-FF3E-4E65-8503-D9CF2B7EEC35}"/>
    <cellStyle name="small border line 3 2 3 7 2" xfId="16469" xr:uid="{DB5F941B-1369-4A11-949A-7FFE7B3472D0}"/>
    <cellStyle name="small border line 3 2 3 7 3" xfId="17784" xr:uid="{4D921D1D-5C81-4BD6-98D4-FD719C7C08C3}"/>
    <cellStyle name="small border line 3 2 3 7 4" xfId="19087" xr:uid="{C690C957-A414-4B3E-AF4D-1AF8F2C8057A}"/>
    <cellStyle name="small border line 3 2 3 7 5" xfId="20389" xr:uid="{DF12FF33-A450-49F4-A3E0-ACD382862110}"/>
    <cellStyle name="small border line 3 2 3 8" xfId="15806" xr:uid="{4891EF17-C41F-45E8-814A-6C55CF5AEEE9}"/>
    <cellStyle name="small border line 3 2 3 9" xfId="17124" xr:uid="{9828D9E5-224A-4C1B-861E-AC2FE3146CD4}"/>
    <cellStyle name="small border line 3 2 4" xfId="13953" xr:uid="{BA060DBC-1C4E-4566-883A-CB5C8AB770B8}"/>
    <cellStyle name="small border line 3 2 4 10" xfId="18437" xr:uid="{DC017677-C5C1-4362-848C-A8802435BBAE}"/>
    <cellStyle name="small border line 3 2 4 11" xfId="19739" xr:uid="{461099A5-9A25-4A9F-8C4E-EC2216D97607}"/>
    <cellStyle name="small border line 3 2 4 2" xfId="14119" xr:uid="{B409E757-3C82-434A-8001-B8EA4D5854AE}"/>
    <cellStyle name="small border line 3 2 4 2 2" xfId="14784" xr:uid="{A69BCCFB-4C9F-4B8B-950A-B6AC7F498B6A}"/>
    <cellStyle name="small border line 3 2 4 2 2 2" xfId="16637" xr:uid="{315436FB-930C-4BA7-AAE3-EF1B81A1B507}"/>
    <cellStyle name="small border line 3 2 4 2 2 3" xfId="17951" xr:uid="{5AEEDA4A-CE42-4163-A120-011F9AE041A1}"/>
    <cellStyle name="small border line 3 2 4 2 2 4" xfId="19254" xr:uid="{61DD4C5E-8430-4F32-BD14-35956EC4EF61}"/>
    <cellStyle name="small border line 3 2 4 2 2 5" xfId="20556" xr:uid="{0C2B1C8B-E682-4004-80FE-0AFA10824CAE}"/>
    <cellStyle name="small border line 3 2 4 2 3" xfId="15973" xr:uid="{E3B74B0D-1529-4FE9-9808-73D66E08515C}"/>
    <cellStyle name="small border line 3 2 4 2 4" xfId="17291" xr:uid="{ED8F5A8F-5C25-45F6-80DC-4B5BEC9C7CF6}"/>
    <cellStyle name="small border line 3 2 4 2 5" xfId="18594" xr:uid="{CB6B21E8-93DA-4849-9BD1-850000F5570D}"/>
    <cellStyle name="small border line 3 2 4 2 6" xfId="19896" xr:uid="{CC476BA8-1C02-48FF-88AA-2910C5F131A6}"/>
    <cellStyle name="small border line 3 2 4 3" xfId="14217" xr:uid="{6FC2AA3B-EA4E-4689-BF5E-C284E5622A9C}"/>
    <cellStyle name="small border line 3 2 4 3 2" xfId="14882" xr:uid="{C6E7B386-DE8E-4F28-95D3-5398FEAA019C}"/>
    <cellStyle name="small border line 3 2 4 3 2 2" xfId="16735" xr:uid="{F7A847B4-3919-475E-9581-9AE0DDA974F9}"/>
    <cellStyle name="small border line 3 2 4 3 2 3" xfId="18049" xr:uid="{5BF9A961-3D82-4200-AB9A-35748E29ECD3}"/>
    <cellStyle name="small border line 3 2 4 3 2 4" xfId="19352" xr:uid="{6FC23CFE-BF99-4A86-A2CB-BFE8392A23AF}"/>
    <cellStyle name="small border line 3 2 4 3 2 5" xfId="20654" xr:uid="{79CBD2EC-8B2D-4CCD-A0B5-88D46E8D1C2E}"/>
    <cellStyle name="small border line 3 2 4 3 3" xfId="16071" xr:uid="{A9A5FAC8-DE65-46D6-991B-27010FFA2260}"/>
    <cellStyle name="small border line 3 2 4 3 4" xfId="17389" xr:uid="{B396B258-53F4-4204-AFFF-2B5B81DD2C17}"/>
    <cellStyle name="small border line 3 2 4 3 5" xfId="18692" xr:uid="{AC6F778B-C0C4-432F-B9F3-B39E6C43767E}"/>
    <cellStyle name="small border line 3 2 4 3 6" xfId="19994" xr:uid="{B0270F2F-8EAB-44E9-B65E-220E7699BF28}"/>
    <cellStyle name="small border line 3 2 4 4" xfId="14316" xr:uid="{92E20211-D59E-4A0A-836D-9C4126C06677}"/>
    <cellStyle name="small border line 3 2 4 4 2" xfId="14981" xr:uid="{96E318A7-06D7-433F-96D1-355409018BE2}"/>
    <cellStyle name="small border line 3 2 4 4 2 2" xfId="16834" xr:uid="{AF06FD64-722A-4D4E-B1F5-F4E6AFC5C856}"/>
    <cellStyle name="small border line 3 2 4 4 2 3" xfId="18148" xr:uid="{34D34008-C7ED-4A1D-8EFE-7075FEFDA70E}"/>
    <cellStyle name="small border line 3 2 4 4 2 4" xfId="19451" xr:uid="{0B5B14BC-E68A-403F-B1B7-C1735990AF74}"/>
    <cellStyle name="small border line 3 2 4 4 2 5" xfId="20753" xr:uid="{8C62217C-1454-4766-94A1-5F7C6B8EFD96}"/>
    <cellStyle name="small border line 3 2 4 4 3" xfId="16170" xr:uid="{81EEF08F-3E26-4C2B-B18D-9E377105EDDA}"/>
    <cellStyle name="small border line 3 2 4 4 4" xfId="17488" xr:uid="{2FF522BE-A598-4FE3-9020-4267BE906EA9}"/>
    <cellStyle name="small border line 3 2 4 4 5" xfId="18791" xr:uid="{3DFD87BD-8B77-43C0-9636-705F740A9A15}"/>
    <cellStyle name="small border line 3 2 4 4 6" xfId="20093" xr:uid="{E4A2FE8B-9328-4FE3-ABD8-14817152936B}"/>
    <cellStyle name="small border line 3 2 4 5" xfId="14414" xr:uid="{55BEDC2E-6583-40E8-A212-BBAAA24FC128}"/>
    <cellStyle name="small border line 3 2 4 5 2" xfId="15079" xr:uid="{4A7B24D6-D286-4BF8-9078-3A82295462DF}"/>
    <cellStyle name="small border line 3 2 4 5 2 2" xfId="16932" xr:uid="{54D89871-BE34-490D-A734-316724EA2EC3}"/>
    <cellStyle name="small border line 3 2 4 5 2 3" xfId="18246" xr:uid="{62FBF765-5EA8-4118-B49F-9A5E6A4AB785}"/>
    <cellStyle name="small border line 3 2 4 5 2 4" xfId="19549" xr:uid="{C70000C5-7306-4CF5-8092-80BF01A21BBD}"/>
    <cellStyle name="small border line 3 2 4 5 2 5" xfId="20851" xr:uid="{643CD7A9-538A-4586-839D-2D51B8EB0E11}"/>
    <cellStyle name="small border line 3 2 4 5 3" xfId="16268" xr:uid="{BFC7AEE1-2CBA-4CA3-AE12-FCF22907336A}"/>
    <cellStyle name="small border line 3 2 4 5 4" xfId="17586" xr:uid="{B3932A97-3E44-4055-8371-CCD04DC3A949}"/>
    <cellStyle name="small border line 3 2 4 5 5" xfId="18889" xr:uid="{3605771E-4905-4BAA-BD20-A151EE108745}"/>
    <cellStyle name="small border line 3 2 4 5 6" xfId="20191" xr:uid="{579A1EF3-5BA0-4BF8-952C-025DA184200B}"/>
    <cellStyle name="small border line 3 2 4 6" xfId="14512" xr:uid="{E3860030-1CEC-4E22-A86F-1F36A03E9120}"/>
    <cellStyle name="small border line 3 2 4 6 2" xfId="15177" xr:uid="{F03ACC2E-15F5-4FCC-A9BA-84ADD7C823EC}"/>
    <cellStyle name="small border line 3 2 4 6 2 2" xfId="17030" xr:uid="{71DF2E0B-DB1D-461C-9754-C451C7C9B17B}"/>
    <cellStyle name="small border line 3 2 4 6 2 3" xfId="18344" xr:uid="{05ADDA2D-50EA-4935-AE6E-BB39F78AFA15}"/>
    <cellStyle name="small border line 3 2 4 6 2 4" xfId="19647" xr:uid="{D6634852-BB47-419A-B9BC-6FD7CA7E022B}"/>
    <cellStyle name="small border line 3 2 4 6 2 5" xfId="20949" xr:uid="{E78F981A-12CC-46CA-B555-750C4A2C9D68}"/>
    <cellStyle name="small border line 3 2 4 6 3" xfId="16366" xr:uid="{CB8F87F1-B5AB-4231-9D6C-2FDB28C4D105}"/>
    <cellStyle name="small border line 3 2 4 6 4" xfId="17684" xr:uid="{93458C43-64E9-41EA-9873-FEEF3641915A}"/>
    <cellStyle name="small border line 3 2 4 6 5" xfId="18987" xr:uid="{1FF90826-1E79-48BF-B8F3-60D3067FA1AD}"/>
    <cellStyle name="small border line 3 2 4 6 6" xfId="20289" xr:uid="{5DD892A8-03E4-42C7-B90A-85BDD4EC5257}"/>
    <cellStyle name="small border line 3 2 4 7" xfId="14627" xr:uid="{A74B16B9-128F-496F-AB42-D579431F49E5}"/>
    <cellStyle name="small border line 3 2 4 7 2" xfId="16479" xr:uid="{CBEC204F-4B11-44FE-AD65-3B16ECAE0CA4}"/>
    <cellStyle name="small border line 3 2 4 7 3" xfId="17794" xr:uid="{1543544F-B10D-4EED-B1E3-09873DF33BF5}"/>
    <cellStyle name="small border line 3 2 4 7 4" xfId="19097" xr:uid="{82F0A55F-D9B0-4DB7-B159-E7636E2AA0BC}"/>
    <cellStyle name="small border line 3 2 4 7 5" xfId="20399" xr:uid="{D32FB3B4-3B81-4AE1-9A78-E793A2C228F5}"/>
    <cellStyle name="small border line 3 2 4 8" xfId="15816" xr:uid="{541333F6-DE52-4E8D-A241-C64A1EA4E57D}"/>
    <cellStyle name="small border line 3 2 4 9" xfId="17134" xr:uid="{E67669AD-F914-4269-8020-FDF29B20F015}"/>
    <cellStyle name="small border line 3 2 5" xfId="13963" xr:uid="{55600E7E-4EE5-4D4F-AFAA-F0559397D377}"/>
    <cellStyle name="small border line 3 2 5 10" xfId="18447" xr:uid="{74EC59A4-2B4D-4238-9D5B-CF54FE901720}"/>
    <cellStyle name="small border line 3 2 5 11" xfId="19749" xr:uid="{9B7915C5-B0AE-479C-B9DB-7676259CA8A5}"/>
    <cellStyle name="small border line 3 2 5 2" xfId="14129" xr:uid="{4D9A32FA-CA82-4770-8F3E-ABEF675CA064}"/>
    <cellStyle name="small border line 3 2 5 2 2" xfId="14794" xr:uid="{BA6E11CF-66F8-47EA-B3D6-30ADBD848BC9}"/>
    <cellStyle name="small border line 3 2 5 2 2 2" xfId="16647" xr:uid="{354E6A4A-6D72-4270-BF8C-7FECFBB85057}"/>
    <cellStyle name="small border line 3 2 5 2 2 3" xfId="17961" xr:uid="{C5C701F5-CD04-4D09-98D3-77955F3FD8B5}"/>
    <cellStyle name="small border line 3 2 5 2 2 4" xfId="19264" xr:uid="{66B4647F-14CA-48C7-8E3C-C1E6952A7D03}"/>
    <cellStyle name="small border line 3 2 5 2 2 5" xfId="20566" xr:uid="{17E34D4A-A607-447A-89BB-137ED425BA9C}"/>
    <cellStyle name="small border line 3 2 5 2 3" xfId="15983" xr:uid="{29FF1D2E-CA02-4505-82D8-58487590DE3D}"/>
    <cellStyle name="small border line 3 2 5 2 4" xfId="17301" xr:uid="{24E180FB-9971-4D6A-A106-4256F5A57568}"/>
    <cellStyle name="small border line 3 2 5 2 5" xfId="18604" xr:uid="{4B1CC3CA-745E-405A-A2FD-EF509E5986E2}"/>
    <cellStyle name="small border line 3 2 5 2 6" xfId="19906" xr:uid="{1E50F1F9-B254-4D13-84C4-D4F3D85D42FA}"/>
    <cellStyle name="small border line 3 2 5 3" xfId="14227" xr:uid="{CF8BB280-C230-469D-BB9B-D9983CFA05E9}"/>
    <cellStyle name="small border line 3 2 5 3 2" xfId="14892" xr:uid="{DDA03282-562B-4FD0-BD80-631DABE701C7}"/>
    <cellStyle name="small border line 3 2 5 3 2 2" xfId="16745" xr:uid="{FB614A71-5E5D-4B87-A452-593EB35BC234}"/>
    <cellStyle name="small border line 3 2 5 3 2 3" xfId="18059" xr:uid="{14FDCE16-E90B-4A45-B15B-71A25AD55329}"/>
    <cellStyle name="small border line 3 2 5 3 2 4" xfId="19362" xr:uid="{031B4993-962A-4C4D-945B-A52CBC1F1115}"/>
    <cellStyle name="small border line 3 2 5 3 2 5" xfId="20664" xr:uid="{400AD8F5-1AAF-49E5-BE4F-CE0112A0E175}"/>
    <cellStyle name="small border line 3 2 5 3 3" xfId="16081" xr:uid="{8ECFD3A4-D95A-4118-8AAC-CD1E8E6AC39C}"/>
    <cellStyle name="small border line 3 2 5 3 4" xfId="17399" xr:uid="{886172BC-6720-4054-9544-FD7E6E871BDB}"/>
    <cellStyle name="small border line 3 2 5 3 5" xfId="18702" xr:uid="{1CAFA633-816D-43F4-AFC0-9786B2FEA355}"/>
    <cellStyle name="small border line 3 2 5 3 6" xfId="20004" xr:uid="{03E02E3A-429F-44ED-A533-E41A3A7C60B2}"/>
    <cellStyle name="small border line 3 2 5 4" xfId="14326" xr:uid="{9639FBDF-998A-440F-BD99-AA7E8A54730A}"/>
    <cellStyle name="small border line 3 2 5 4 2" xfId="14991" xr:uid="{5B7627D3-0694-4CF2-B727-A3FD34D54D04}"/>
    <cellStyle name="small border line 3 2 5 4 2 2" xfId="16844" xr:uid="{FC487918-64E3-4556-B328-880EF57A275A}"/>
    <cellStyle name="small border line 3 2 5 4 2 3" xfId="18158" xr:uid="{0AA6A529-DFBA-458D-8574-C6080712D481}"/>
    <cellStyle name="small border line 3 2 5 4 2 4" xfId="19461" xr:uid="{B23E2A45-2DC1-4F15-A9C2-EEB9760BF0CB}"/>
    <cellStyle name="small border line 3 2 5 4 2 5" xfId="20763" xr:uid="{7FB065D4-CC17-4B1A-A1D7-3838B62F6DA4}"/>
    <cellStyle name="small border line 3 2 5 4 3" xfId="16180" xr:uid="{6B146B5D-B44F-4CF7-8E52-9CE65BAC734D}"/>
    <cellStyle name="small border line 3 2 5 4 4" xfId="17498" xr:uid="{500BBDE3-FC2D-44EF-9D3C-85080D7C6E14}"/>
    <cellStyle name="small border line 3 2 5 4 5" xfId="18801" xr:uid="{522DA024-CE9A-4938-BE83-BD7C68DAC757}"/>
    <cellStyle name="small border line 3 2 5 4 6" xfId="20103" xr:uid="{7A492376-EC7F-4AFD-8896-A7B6E237DDB3}"/>
    <cellStyle name="small border line 3 2 5 5" xfId="14424" xr:uid="{A07C31FA-56ED-4FDF-A91F-927AF90AFB0D}"/>
    <cellStyle name="small border line 3 2 5 5 2" xfId="15089" xr:uid="{BE9F2A7E-0A39-4A2F-97DB-C08102CDCC6C}"/>
    <cellStyle name="small border line 3 2 5 5 2 2" xfId="16942" xr:uid="{7F2D2130-1897-493E-AF05-676DBDC9F1BF}"/>
    <cellStyle name="small border line 3 2 5 5 2 3" xfId="18256" xr:uid="{8EE118AE-CF54-4E9A-A3B3-73B57746BA1E}"/>
    <cellStyle name="small border line 3 2 5 5 2 4" xfId="19559" xr:uid="{4A3478CE-8AFD-4497-ACCD-BE3ACCEF8749}"/>
    <cellStyle name="small border line 3 2 5 5 2 5" xfId="20861" xr:uid="{71F7F884-ACBC-4CF9-A8A5-129D286FEFCF}"/>
    <cellStyle name="small border line 3 2 5 5 3" xfId="16278" xr:uid="{A45749A6-ED2C-4367-9A68-AE32B3BF43D3}"/>
    <cellStyle name="small border line 3 2 5 5 4" xfId="17596" xr:uid="{ED0CC6A5-B13D-4A0A-AADF-628CA786628C}"/>
    <cellStyle name="small border line 3 2 5 5 5" xfId="18899" xr:uid="{C996535A-0031-4E17-B09E-42038EA19C2E}"/>
    <cellStyle name="small border line 3 2 5 5 6" xfId="20201" xr:uid="{F46FB5BE-B135-45C6-9015-CF2CCEC411B5}"/>
    <cellStyle name="small border line 3 2 5 6" xfId="14522" xr:uid="{EE687023-956F-46AD-BA37-4DBF7D188981}"/>
    <cellStyle name="small border line 3 2 5 6 2" xfId="15187" xr:uid="{CD58931C-B658-4FFF-B220-CE5835DEF9FD}"/>
    <cellStyle name="small border line 3 2 5 6 2 2" xfId="17040" xr:uid="{39605769-88D6-4ED1-95BC-F255FC8785B5}"/>
    <cellStyle name="small border line 3 2 5 6 2 3" xfId="18354" xr:uid="{EE7B6CAD-ACD1-495C-8BE9-69858DA770AC}"/>
    <cellStyle name="small border line 3 2 5 6 2 4" xfId="19657" xr:uid="{C5BB8A38-71A1-438E-BE34-028DBC6E07B2}"/>
    <cellStyle name="small border line 3 2 5 6 2 5" xfId="20959" xr:uid="{321B5EF2-F92A-4EB1-9B4A-E81EFD48E371}"/>
    <cellStyle name="small border line 3 2 5 6 3" xfId="16376" xr:uid="{FBED9B3C-697C-4608-8E65-510AFD7F5B72}"/>
    <cellStyle name="small border line 3 2 5 6 4" xfId="17694" xr:uid="{73C30AD9-839E-47D3-BCC3-911B05B6C888}"/>
    <cellStyle name="small border line 3 2 5 6 5" xfId="18997" xr:uid="{739ABEB2-9D19-4350-95A7-D727A8B0E21C}"/>
    <cellStyle name="small border line 3 2 5 6 6" xfId="20299" xr:uid="{43D20175-C2FB-468E-9420-B2C6CAF75DF2}"/>
    <cellStyle name="small border line 3 2 5 7" xfId="14637" xr:uid="{60FBE14D-A89B-428C-9C66-A068CD70CF8A}"/>
    <cellStyle name="small border line 3 2 5 7 2" xfId="16489" xr:uid="{3AAD1ED9-FDE1-4EA1-BF06-2F13B79E1F1F}"/>
    <cellStyle name="small border line 3 2 5 7 3" xfId="17804" xr:uid="{C87C4D90-8EDC-4338-96EC-32E28129DE33}"/>
    <cellStyle name="small border line 3 2 5 7 4" xfId="19107" xr:uid="{150F15F1-EFC2-4C00-851B-3DA40A538208}"/>
    <cellStyle name="small border line 3 2 5 7 5" xfId="20409" xr:uid="{510BEE47-7C63-4007-9CC5-DD582FEBD6C4}"/>
    <cellStyle name="small border line 3 2 5 8" xfId="15826" xr:uid="{35D3ED1B-1998-443A-909A-8BEAA47D6B89}"/>
    <cellStyle name="small border line 3 2 5 9" xfId="17144" xr:uid="{E2436C6D-FBCD-43B5-89AA-A537028E6769}"/>
    <cellStyle name="small border line 3 2 6" xfId="14041" xr:uid="{EC012A8E-CC6F-4E5C-AA3E-56160B3B5BE2}"/>
    <cellStyle name="small border line 3 2 6 2" xfId="14706" xr:uid="{3044C8D2-61AB-4567-B733-97E67D81C2DF}"/>
    <cellStyle name="small border line 3 2 6 2 2" xfId="16559" xr:uid="{A134C1F7-0936-49A2-8341-B7D483914D93}"/>
    <cellStyle name="small border line 3 2 6 2 3" xfId="17873" xr:uid="{4BBB7E9C-DF53-4AFE-8DA2-120995B2ED2C}"/>
    <cellStyle name="small border line 3 2 6 2 4" xfId="19176" xr:uid="{65FD1740-5A65-4A25-A8F2-6EFFE02563B4}"/>
    <cellStyle name="small border line 3 2 6 2 5" xfId="20478" xr:uid="{DCBE48F6-0C4A-485A-B0D4-C556E8F14CEC}"/>
    <cellStyle name="small border line 3 2 6 3" xfId="15895" xr:uid="{88A0C032-84F3-425C-A649-6D7BA16075D4}"/>
    <cellStyle name="small border line 3 2 6 4" xfId="17213" xr:uid="{7E4E3B4D-F261-4D0A-8C40-89DC6975484E}"/>
    <cellStyle name="small border line 3 2 6 5" xfId="18516" xr:uid="{A1CBABD1-A7A4-4B6F-B129-1062F17F1380}"/>
    <cellStyle name="small border line 3 2 6 6" xfId="19818" xr:uid="{445D0FC5-DC6D-48A9-8B1E-52877BE26097}"/>
    <cellStyle name="small border line 3 2 7" xfId="14139" xr:uid="{DB648B5A-44B3-41CE-8065-F1C24B63A95C}"/>
    <cellStyle name="small border line 3 2 7 2" xfId="14804" xr:uid="{EB23AD65-A42D-4E17-B3AD-A527192CF1F2}"/>
    <cellStyle name="small border line 3 2 7 2 2" xfId="16657" xr:uid="{EA3EE97C-1C5B-4634-8F9D-996C9A8323F2}"/>
    <cellStyle name="small border line 3 2 7 2 3" xfId="17971" xr:uid="{F8BD63CD-4E06-44AD-A6C9-0D3F6A904214}"/>
    <cellStyle name="small border line 3 2 7 2 4" xfId="19274" xr:uid="{2B553514-D723-40B0-A8C1-FBE8ED5985F8}"/>
    <cellStyle name="small border line 3 2 7 2 5" xfId="20576" xr:uid="{A2580A21-B680-4C95-96B5-40FA4A13527E}"/>
    <cellStyle name="small border line 3 2 7 3" xfId="15993" xr:uid="{BC693B04-49EA-4E0E-A22B-ED3494402719}"/>
    <cellStyle name="small border line 3 2 7 4" xfId="17311" xr:uid="{6680627F-39B8-4925-9ECC-9D87ACAB781F}"/>
    <cellStyle name="small border line 3 2 7 5" xfId="18614" xr:uid="{EAA0A106-9ACB-48F0-AE28-7089CA4BAF53}"/>
    <cellStyle name="small border line 3 2 7 6" xfId="19916" xr:uid="{4E552CFF-E2CF-4B61-823D-B0D316946A46}"/>
    <cellStyle name="small border line 3 2 8" xfId="14238" xr:uid="{0CB0FB5A-C774-4F16-B92B-FC9A95B30FD0}"/>
    <cellStyle name="small border line 3 2 8 2" xfId="14903" xr:uid="{E358CCAD-62F2-4E0F-8EA1-FCB8A7456670}"/>
    <cellStyle name="small border line 3 2 8 2 2" xfId="16756" xr:uid="{40C67689-F978-4591-8532-5546C3A62B76}"/>
    <cellStyle name="small border line 3 2 8 2 3" xfId="18070" xr:uid="{02A60221-3B2D-4635-B78E-B7AF72E7CCEE}"/>
    <cellStyle name="small border line 3 2 8 2 4" xfId="19373" xr:uid="{06C7AFF2-D6B5-4528-A400-BAE3BA6303A8}"/>
    <cellStyle name="small border line 3 2 8 2 5" xfId="20675" xr:uid="{AD07BBE0-E749-4426-84B8-49B3EB5358DF}"/>
    <cellStyle name="small border line 3 2 8 3" xfId="16092" xr:uid="{2BBFC310-4E44-4A41-9EAC-1D6E4CCCB483}"/>
    <cellStyle name="small border line 3 2 8 4" xfId="17410" xr:uid="{FA671DF7-45B4-4115-AD36-7A21D6124B14}"/>
    <cellStyle name="small border line 3 2 8 5" xfId="18713" xr:uid="{F3215658-8425-44A2-8303-7A28B182C9D0}"/>
    <cellStyle name="small border line 3 2 8 6" xfId="20015" xr:uid="{59026EB9-D242-4F6E-800B-F79A828E1547}"/>
    <cellStyle name="small border line 3 2 9" xfId="14336" xr:uid="{788F955C-A7B5-4BC4-9660-492F5305F4EA}"/>
    <cellStyle name="small border line 3 2 9 2" xfId="15001" xr:uid="{7D114373-7045-4390-A3D4-3BEA4F8425E6}"/>
    <cellStyle name="small border line 3 2 9 2 2" xfId="16854" xr:uid="{A4AA3CEE-6281-466A-B44B-AB809ABC2BBD}"/>
    <cellStyle name="small border line 3 2 9 2 3" xfId="18168" xr:uid="{D93C59A3-135D-4328-ADE7-ABB8EB6F35E9}"/>
    <cellStyle name="small border line 3 2 9 2 4" xfId="19471" xr:uid="{295CC41C-242C-47B8-B253-B212AA7B8FDC}"/>
    <cellStyle name="small border line 3 2 9 2 5" xfId="20773" xr:uid="{41C4FE1C-D661-4AF1-9C42-4CB414F0A444}"/>
    <cellStyle name="small border line 3 2 9 3" xfId="16190" xr:uid="{B5708034-8E83-468C-A61D-C102BCCCE3A3}"/>
    <cellStyle name="small border line 3 2 9 4" xfId="17508" xr:uid="{B9FC630B-2265-49B4-857D-02A68E9C9E90}"/>
    <cellStyle name="small border line 3 2 9 5" xfId="18811" xr:uid="{CFDEF0EF-1530-412B-9688-17BF9E31D853}"/>
    <cellStyle name="small border line 3 2 9 6" xfId="20113" xr:uid="{C7B06471-BDDA-4ED5-879A-01432FE28AF9}"/>
    <cellStyle name="small border line 3 3" xfId="13917" xr:uid="{DB982C09-4CCC-4994-B283-8F417AA2DD8D}"/>
    <cellStyle name="small border line 3 3 10" xfId="18401" xr:uid="{055D8802-6F4F-4EC5-9A73-A80F17D31F3B}"/>
    <cellStyle name="small border line 3 3 11" xfId="19703" xr:uid="{C6C45AD7-226F-4BED-AAD0-77C1B0F1731E}"/>
    <cellStyle name="small border line 3 3 2" xfId="14083" xr:uid="{D07A9C66-27F7-475B-960F-55A9A5F23D30}"/>
    <cellStyle name="small border line 3 3 2 2" xfId="14748" xr:uid="{9BA495DE-B1E9-4344-ABA1-66CD9CF022B4}"/>
    <cellStyle name="small border line 3 3 2 2 2" xfId="16601" xr:uid="{3CEF9C90-7B73-4688-B1E0-9BB943AADBFB}"/>
    <cellStyle name="small border line 3 3 2 2 3" xfId="17915" xr:uid="{73CD135F-E785-4880-AE12-C1EFFF87CB6B}"/>
    <cellStyle name="small border line 3 3 2 2 4" xfId="19218" xr:uid="{C1D6057D-9A49-4726-B8D0-C1933CEED57E}"/>
    <cellStyle name="small border line 3 3 2 2 5" xfId="20520" xr:uid="{879C8589-DCA1-44C5-ADD3-0F88DC4C5395}"/>
    <cellStyle name="small border line 3 3 2 3" xfId="15937" xr:uid="{7663C714-4D24-4C89-B476-3B46F927EF9C}"/>
    <cellStyle name="small border line 3 3 2 4" xfId="17255" xr:uid="{68857187-7A93-4193-A681-BB877784C267}"/>
    <cellStyle name="small border line 3 3 2 5" xfId="18558" xr:uid="{23E9D3DF-6E46-4C01-A41E-ADDBA4B3612C}"/>
    <cellStyle name="small border line 3 3 2 6" xfId="19860" xr:uid="{35BBE1C6-0FB7-4CCD-94D5-FBA748EF35D2}"/>
    <cellStyle name="small border line 3 3 3" xfId="14181" xr:uid="{5834A3FD-E7E2-4161-8F00-5DB8D327C56A}"/>
    <cellStyle name="small border line 3 3 3 2" xfId="14846" xr:uid="{AA2D159C-5C86-4361-A8CF-8CC1FABDDEF3}"/>
    <cellStyle name="small border line 3 3 3 2 2" xfId="16699" xr:uid="{09E8FD26-366B-4030-AB50-0B587401A40E}"/>
    <cellStyle name="small border line 3 3 3 2 3" xfId="18013" xr:uid="{BEC2E451-C314-4B96-8A4A-29036E718789}"/>
    <cellStyle name="small border line 3 3 3 2 4" xfId="19316" xr:uid="{F0D514EC-F50D-4958-8B3F-729DCE8187C3}"/>
    <cellStyle name="small border line 3 3 3 2 5" xfId="20618" xr:uid="{5B4AA68A-3A6B-4A01-94B3-E2CE80DA52B7}"/>
    <cellStyle name="small border line 3 3 3 3" xfId="16035" xr:uid="{EF9D37AD-EE80-4B0A-9072-F86E9FFA0CAF}"/>
    <cellStyle name="small border line 3 3 3 4" xfId="17353" xr:uid="{76CAF7FA-9448-416A-B134-2284261621A4}"/>
    <cellStyle name="small border line 3 3 3 5" xfId="18656" xr:uid="{29D682AC-CE27-43D4-BC53-E87C4496D96B}"/>
    <cellStyle name="small border line 3 3 3 6" xfId="19958" xr:uid="{45DC0805-7DB9-4706-BDBF-E6F861C56DB3}"/>
    <cellStyle name="small border line 3 3 4" xfId="14280" xr:uid="{EA3EF42F-390A-4878-9BF9-F5FC2172C63C}"/>
    <cellStyle name="small border line 3 3 4 2" xfId="14945" xr:uid="{A4C72B34-C948-4225-9AE9-AC2391EC360D}"/>
    <cellStyle name="small border line 3 3 4 2 2" xfId="16798" xr:uid="{59896AA0-F5AF-44E9-B3AF-A96610C4FE71}"/>
    <cellStyle name="small border line 3 3 4 2 3" xfId="18112" xr:uid="{6C8669E9-B033-47CC-BAA9-9F11C50CA4D1}"/>
    <cellStyle name="small border line 3 3 4 2 4" xfId="19415" xr:uid="{DDB34DAE-99B3-45FD-B99E-6E3920F4230D}"/>
    <cellStyle name="small border line 3 3 4 2 5" xfId="20717" xr:uid="{CAFB6EE2-650C-473B-8082-CBBBE2A577DB}"/>
    <cellStyle name="small border line 3 3 4 3" xfId="16134" xr:uid="{D0EB4547-D7C5-4906-B788-E0918DA4BACF}"/>
    <cellStyle name="small border line 3 3 4 4" xfId="17452" xr:uid="{4606B943-17E2-4954-B85D-AB5BE3AEAC24}"/>
    <cellStyle name="small border line 3 3 4 5" xfId="18755" xr:uid="{0848FFF1-622A-4B8C-B555-2A9C1329212A}"/>
    <cellStyle name="small border line 3 3 4 6" xfId="20057" xr:uid="{1A970201-D2D8-43EE-B41B-BDA72D676789}"/>
    <cellStyle name="small border line 3 3 5" xfId="14378" xr:uid="{7621D13F-036D-4D15-BDF3-9DB4EBD09A7B}"/>
    <cellStyle name="small border line 3 3 5 2" xfId="15043" xr:uid="{F42B2DEB-0D94-41E7-BE81-67708DD3ADCE}"/>
    <cellStyle name="small border line 3 3 5 2 2" xfId="16896" xr:uid="{B94EFECD-4578-49B1-ACE8-D49C6DCC787C}"/>
    <cellStyle name="small border line 3 3 5 2 3" xfId="18210" xr:uid="{165F07FB-5EF9-44C3-BD8B-F17ED9459D61}"/>
    <cellStyle name="small border line 3 3 5 2 4" xfId="19513" xr:uid="{90EF8571-B769-497D-9162-833F136BE105}"/>
    <cellStyle name="small border line 3 3 5 2 5" xfId="20815" xr:uid="{E658BBB2-7870-4541-B01F-A3011CB99B7E}"/>
    <cellStyle name="small border line 3 3 5 3" xfId="16232" xr:uid="{485B86D5-1998-4D2F-AFEB-994C6760FC33}"/>
    <cellStyle name="small border line 3 3 5 4" xfId="17550" xr:uid="{641699F4-2A32-49CE-96B8-A7C2831174AD}"/>
    <cellStyle name="small border line 3 3 5 5" xfId="18853" xr:uid="{04F5F809-8DFC-472D-A914-10E5BA23A05F}"/>
    <cellStyle name="small border line 3 3 5 6" xfId="20155" xr:uid="{EFEA0E74-AF2A-4037-AFAB-E6808794A7BA}"/>
    <cellStyle name="small border line 3 3 6" xfId="14476" xr:uid="{47B1A58B-6447-4FEF-BD9F-B5D69EDFFDFB}"/>
    <cellStyle name="small border line 3 3 6 2" xfId="15141" xr:uid="{76D80BEE-9ACC-47AB-B509-61B052F05481}"/>
    <cellStyle name="small border line 3 3 6 2 2" xfId="16994" xr:uid="{85A55F24-EDDD-4F4A-994E-5DBFE165F600}"/>
    <cellStyle name="small border line 3 3 6 2 3" xfId="18308" xr:uid="{78DC11E9-2A63-45CE-B8EE-317D197159C3}"/>
    <cellStyle name="small border line 3 3 6 2 4" xfId="19611" xr:uid="{BC5B413F-B6AD-43D9-B72E-40FB49125D61}"/>
    <cellStyle name="small border line 3 3 6 2 5" xfId="20913" xr:uid="{0C0A18C7-35AE-4A89-B160-4621FA23921E}"/>
    <cellStyle name="small border line 3 3 6 3" xfId="16330" xr:uid="{C263B47D-AB0D-4D3E-BCC6-92C891C33565}"/>
    <cellStyle name="small border line 3 3 6 4" xfId="17648" xr:uid="{B22E1C11-580E-4F8D-82F3-0B1399E4603A}"/>
    <cellStyle name="small border line 3 3 6 5" xfId="18951" xr:uid="{A7BE9194-0A36-4CBF-B3E8-E2068A7E661A}"/>
    <cellStyle name="small border line 3 3 6 6" xfId="20253" xr:uid="{5E763523-98BD-4F87-AB44-9EED97A065DF}"/>
    <cellStyle name="small border line 3 3 7" xfId="14591" xr:uid="{1DEEB1CF-B7B4-4CE4-AADF-456A10D188B1}"/>
    <cellStyle name="small border line 3 3 7 2" xfId="16443" xr:uid="{F23021BD-1408-47B0-A8AA-A6CD44E1206C}"/>
    <cellStyle name="small border line 3 3 7 3" xfId="17758" xr:uid="{07C70241-30A1-4C4E-85A8-EE112B63A616}"/>
    <cellStyle name="small border line 3 3 7 4" xfId="19061" xr:uid="{E8767BB7-7CE0-4F3A-AE25-67474F730BA1}"/>
    <cellStyle name="small border line 3 3 7 5" xfId="20363" xr:uid="{65E5B36F-B90F-4789-B149-3E25B4987971}"/>
    <cellStyle name="small border line 3 3 8" xfId="15780" xr:uid="{A0A21A5A-F239-4B18-8A92-70415AF24C96}"/>
    <cellStyle name="small border line 3 3 9" xfId="17098" xr:uid="{9537473E-DA19-4760-B3B1-2932B5CF2F18}"/>
    <cellStyle name="small border line 3 4" xfId="13885" xr:uid="{3E1886F8-EA2A-4785-B363-0D5FCCA16244}"/>
    <cellStyle name="small border line 3 4 10" xfId="18369" xr:uid="{B28EAFBF-D7F1-4634-BCBE-9D4AF705BAE0}"/>
    <cellStyle name="small border line 3 4 11" xfId="19671" xr:uid="{496E1D84-48EB-48AE-AD4A-B8617595042F}"/>
    <cellStyle name="small border line 3 4 2" xfId="14051" xr:uid="{D06D9BD5-96E5-498D-8E40-C4BD893949AB}"/>
    <cellStyle name="small border line 3 4 2 2" xfId="14716" xr:uid="{DE9485DC-1088-45EE-B064-1476CE23983A}"/>
    <cellStyle name="small border line 3 4 2 2 2" xfId="16569" xr:uid="{45A777AB-0415-40C0-A665-2F8B6421703D}"/>
    <cellStyle name="small border line 3 4 2 2 3" xfId="17883" xr:uid="{147BA033-F187-43DE-BA42-0E1376FC3906}"/>
    <cellStyle name="small border line 3 4 2 2 4" xfId="19186" xr:uid="{9A02C77C-EFA8-4E1B-87BD-75F580C1CDC8}"/>
    <cellStyle name="small border line 3 4 2 2 5" xfId="20488" xr:uid="{84580BF2-1285-434F-9FA9-61A2034ACD7F}"/>
    <cellStyle name="small border line 3 4 2 3" xfId="15905" xr:uid="{EB19BBDD-9AE8-4A13-BEC9-51086655D70B}"/>
    <cellStyle name="small border line 3 4 2 4" xfId="17223" xr:uid="{79FF0DB6-753E-4CC6-8819-DBAD08B3C9DF}"/>
    <cellStyle name="small border line 3 4 2 5" xfId="18526" xr:uid="{2B8ED68F-C38A-4BA8-8EB3-03CEDF092CD3}"/>
    <cellStyle name="small border line 3 4 2 6" xfId="19828" xr:uid="{4AF7589C-8E9B-42BE-B52E-8626C46E355A}"/>
    <cellStyle name="small border line 3 4 3" xfId="14149" xr:uid="{5EEA5EF0-8DC5-4C6A-ADA7-0ECA7E9C7576}"/>
    <cellStyle name="small border line 3 4 3 2" xfId="14814" xr:uid="{FFABE840-3559-4ABB-9186-C34415D18D7C}"/>
    <cellStyle name="small border line 3 4 3 2 2" xfId="16667" xr:uid="{E79A8A78-BFDE-45B6-9585-3DA2938AFCFF}"/>
    <cellStyle name="small border line 3 4 3 2 3" xfId="17981" xr:uid="{8D8EA23F-C152-4624-8C6F-C9DDDF2AF53D}"/>
    <cellStyle name="small border line 3 4 3 2 4" xfId="19284" xr:uid="{69E9E454-42B8-41FF-B2F2-BEDFB3358AC3}"/>
    <cellStyle name="small border line 3 4 3 2 5" xfId="20586" xr:uid="{290E1CF4-AE30-4E32-A922-85975591A50D}"/>
    <cellStyle name="small border line 3 4 3 3" xfId="16003" xr:uid="{971C4103-7F6C-41B5-8283-9B80D6CD6DF8}"/>
    <cellStyle name="small border line 3 4 3 4" xfId="17321" xr:uid="{70766CA2-7058-453F-A9F1-5760E13F011E}"/>
    <cellStyle name="small border line 3 4 3 5" xfId="18624" xr:uid="{E61908C0-D552-4D8B-874D-3CE4B4780550}"/>
    <cellStyle name="small border line 3 4 3 6" xfId="19926" xr:uid="{A8FFE0CD-5811-4988-BD0F-C565E64A673A}"/>
    <cellStyle name="small border line 3 4 4" xfId="14248" xr:uid="{A6FA0D2A-1455-4832-9157-E8E7E4853630}"/>
    <cellStyle name="small border line 3 4 4 2" xfId="14913" xr:uid="{8BCAD9C0-7CB1-4F10-AAE1-4D03C5F8514C}"/>
    <cellStyle name="small border line 3 4 4 2 2" xfId="16766" xr:uid="{4E596412-C2EE-46A2-954F-E34EA15F87E5}"/>
    <cellStyle name="small border line 3 4 4 2 3" xfId="18080" xr:uid="{3969B1AA-A558-411E-85E7-628467373728}"/>
    <cellStyle name="small border line 3 4 4 2 4" xfId="19383" xr:uid="{E519E7BE-4336-4AC4-B0D0-9826FC543820}"/>
    <cellStyle name="small border line 3 4 4 2 5" xfId="20685" xr:uid="{AE3EB42E-0EE8-4013-A935-E1C971DA5122}"/>
    <cellStyle name="small border line 3 4 4 3" xfId="16102" xr:uid="{27D9C0A4-46BE-4C1B-B8D3-BA3A5FB12D32}"/>
    <cellStyle name="small border line 3 4 4 4" xfId="17420" xr:uid="{6BE5D65C-727E-42EE-9AEB-809B445857EC}"/>
    <cellStyle name="small border line 3 4 4 5" xfId="18723" xr:uid="{71054D15-8264-42B1-9874-3F3B69AADD4D}"/>
    <cellStyle name="small border line 3 4 4 6" xfId="20025" xr:uid="{A6B6DE4D-07A3-4C55-BE41-B59BC92539DE}"/>
    <cellStyle name="small border line 3 4 5" xfId="14346" xr:uid="{CCE53F6E-4A7C-4B5C-B3FA-C804D4622808}"/>
    <cellStyle name="small border line 3 4 5 2" xfId="15011" xr:uid="{ACB446CD-04A8-4D57-853E-0CC112FC7260}"/>
    <cellStyle name="small border line 3 4 5 2 2" xfId="16864" xr:uid="{E672D169-3F59-474A-B172-06DAD93358C9}"/>
    <cellStyle name="small border line 3 4 5 2 3" xfId="18178" xr:uid="{866D10AB-22E8-426D-ACB2-F79F2753E21C}"/>
    <cellStyle name="small border line 3 4 5 2 4" xfId="19481" xr:uid="{39E22681-86A4-4CCD-A8E2-72AF6141DDF8}"/>
    <cellStyle name="small border line 3 4 5 2 5" xfId="20783" xr:uid="{97083C42-714C-4285-A689-68751C3CD139}"/>
    <cellStyle name="small border line 3 4 5 3" xfId="16200" xr:uid="{4E53BBDB-9CBB-4DF7-A2B1-5366664D838E}"/>
    <cellStyle name="small border line 3 4 5 4" xfId="17518" xr:uid="{92617100-773A-4600-A7DB-0866E165E410}"/>
    <cellStyle name="small border line 3 4 5 5" xfId="18821" xr:uid="{5A5A90D4-76CB-44FB-84F7-9E2B0F9DBB9D}"/>
    <cellStyle name="small border line 3 4 5 6" xfId="20123" xr:uid="{03243C2E-F543-4588-93AB-BDE80E689DDA}"/>
    <cellStyle name="small border line 3 4 6" xfId="14444" xr:uid="{3B953EDD-AC6D-4137-86D5-A7B9A4D8589F}"/>
    <cellStyle name="small border line 3 4 6 2" xfId="15109" xr:uid="{7EAB5A44-B057-4535-B6CD-C5724B252C76}"/>
    <cellStyle name="small border line 3 4 6 2 2" xfId="16962" xr:uid="{86D6201A-DCFD-427E-971B-BEBF07868D30}"/>
    <cellStyle name="small border line 3 4 6 2 3" xfId="18276" xr:uid="{DB2F957E-2486-466B-9A04-83542AF8D5C4}"/>
    <cellStyle name="small border line 3 4 6 2 4" xfId="19579" xr:uid="{2A587BB1-0F7D-4DD4-B48F-1A50B86F3338}"/>
    <cellStyle name="small border line 3 4 6 2 5" xfId="20881" xr:uid="{D2E5CE84-1BBC-4E20-B4A6-E2B71DC544C1}"/>
    <cellStyle name="small border line 3 4 6 3" xfId="16298" xr:uid="{B8706412-C986-4302-B14C-552C6F61B2B8}"/>
    <cellStyle name="small border line 3 4 6 4" xfId="17616" xr:uid="{498C1AE8-89F1-4606-B577-96A258B56670}"/>
    <cellStyle name="small border line 3 4 6 5" xfId="18919" xr:uid="{BDF0BDF3-C83E-4DCD-9EB5-422ED4627BFA}"/>
    <cellStyle name="small border line 3 4 6 6" xfId="20221" xr:uid="{695E621C-1953-4155-8D58-71ECB3A2D636}"/>
    <cellStyle name="small border line 3 4 7" xfId="14559" xr:uid="{58605760-E1FE-49E1-8CC0-15E6601769C4}"/>
    <cellStyle name="small border line 3 4 7 2" xfId="16411" xr:uid="{CD76EDE1-D121-4915-93A6-CC7B1962F431}"/>
    <cellStyle name="small border line 3 4 7 3" xfId="17726" xr:uid="{A962A2E4-3F64-4EFD-B14E-7F5C789AE1DC}"/>
    <cellStyle name="small border line 3 4 7 4" xfId="19029" xr:uid="{ADE1B76E-13EC-466E-AE27-7898571D3C29}"/>
    <cellStyle name="small border line 3 4 7 5" xfId="20331" xr:uid="{5457ED9B-8000-4540-BD5F-2D1845163B82}"/>
    <cellStyle name="small border line 3 4 8" xfId="15748" xr:uid="{A37C9722-8FC5-4FB7-AA63-96C26F45CE84}"/>
    <cellStyle name="small border line 3 4 9" xfId="17066" xr:uid="{0A7B8BEC-341E-4106-B57C-619DB54E25EF}"/>
    <cellStyle name="small border line 3 5" xfId="13904" xr:uid="{4A3CEA95-D8C7-4A52-8708-7F58C49C5DAC}"/>
    <cellStyle name="small border line 3 5 10" xfId="18388" xr:uid="{448B8B9F-E6BD-4DC1-B5B8-F1124919D486}"/>
    <cellStyle name="small border line 3 5 11" xfId="19690" xr:uid="{38CE4CD2-039D-4C7A-861F-93D374D0CF85}"/>
    <cellStyle name="small border line 3 5 2" xfId="14070" xr:uid="{DEE43BC2-20FB-470A-9A90-44D063DFDF4A}"/>
    <cellStyle name="small border line 3 5 2 2" xfId="14735" xr:uid="{18D6E186-57BD-4BD8-9E00-D9C22DB630A6}"/>
    <cellStyle name="small border line 3 5 2 2 2" xfId="16588" xr:uid="{8E8BC889-245C-4D1F-BDC0-002AC36537C3}"/>
    <cellStyle name="small border line 3 5 2 2 3" xfId="17902" xr:uid="{81D9F205-3D4B-4AB7-A67D-D6D920918A4A}"/>
    <cellStyle name="small border line 3 5 2 2 4" xfId="19205" xr:uid="{A08D5870-FC48-4DB2-9BD3-182ECF426D46}"/>
    <cellStyle name="small border line 3 5 2 2 5" xfId="20507" xr:uid="{62F82933-7F78-4B0D-806E-A1DC8BEEF31D}"/>
    <cellStyle name="small border line 3 5 2 3" xfId="15924" xr:uid="{6DDB9498-F303-4001-8AAD-1B92F051293E}"/>
    <cellStyle name="small border line 3 5 2 4" xfId="17242" xr:uid="{988F1683-7564-4F7F-A7B8-EF0FBE53EFB4}"/>
    <cellStyle name="small border line 3 5 2 5" xfId="18545" xr:uid="{8A0599D5-1064-43B9-8E03-4910E9FFE970}"/>
    <cellStyle name="small border line 3 5 2 6" xfId="19847" xr:uid="{76C1B1A0-08E6-49F3-8D30-15DB7CE7886E}"/>
    <cellStyle name="small border line 3 5 3" xfId="14168" xr:uid="{69D4D441-6EF0-446B-AD81-4C9D765B0DCF}"/>
    <cellStyle name="small border line 3 5 3 2" xfId="14833" xr:uid="{B243EDD8-DBDF-4E1C-BFDD-199102D4547A}"/>
    <cellStyle name="small border line 3 5 3 2 2" xfId="16686" xr:uid="{864C9BF2-9CA2-4CE6-8C0C-6C9AC24D077A}"/>
    <cellStyle name="small border line 3 5 3 2 3" xfId="18000" xr:uid="{3A8F8912-C093-4AAC-A9D5-AFC0FE6EDD21}"/>
    <cellStyle name="small border line 3 5 3 2 4" xfId="19303" xr:uid="{868FCB93-B7F8-4863-9186-56823B0DB0D3}"/>
    <cellStyle name="small border line 3 5 3 2 5" xfId="20605" xr:uid="{CCAF167A-19A6-4C24-B800-4F03B4674E9E}"/>
    <cellStyle name="small border line 3 5 3 3" xfId="16022" xr:uid="{030C44EB-0D8E-4371-A7FF-C16EB89CCBD3}"/>
    <cellStyle name="small border line 3 5 3 4" xfId="17340" xr:uid="{544FCFAF-134A-42E4-8F96-2699310F2A18}"/>
    <cellStyle name="small border line 3 5 3 5" xfId="18643" xr:uid="{01B59046-80C5-4620-9194-5699106F4026}"/>
    <cellStyle name="small border line 3 5 3 6" xfId="19945" xr:uid="{99E5D7AF-00CF-46A5-BCE6-8E65ADB7E88E}"/>
    <cellStyle name="small border line 3 5 4" xfId="14267" xr:uid="{7FE92FC0-B9AB-4811-A3F0-2A80E607E72D}"/>
    <cellStyle name="small border line 3 5 4 2" xfId="14932" xr:uid="{FAFBE191-7139-48CB-93C5-DA49634E9C9F}"/>
    <cellStyle name="small border line 3 5 4 2 2" xfId="16785" xr:uid="{E5E6442C-9DE3-491F-BE13-0F6EDDA68AFB}"/>
    <cellStyle name="small border line 3 5 4 2 3" xfId="18099" xr:uid="{C701B0FD-0098-49FF-85B9-3058121B4CFA}"/>
    <cellStyle name="small border line 3 5 4 2 4" xfId="19402" xr:uid="{F519D4F8-9417-4785-A59A-E9CE215E17D4}"/>
    <cellStyle name="small border line 3 5 4 2 5" xfId="20704" xr:uid="{24572F2C-2462-4EA6-BAB0-68401491942C}"/>
    <cellStyle name="small border line 3 5 4 3" xfId="16121" xr:uid="{99AD2B7F-E85B-4FAA-8070-1CDCF279C306}"/>
    <cellStyle name="small border line 3 5 4 4" xfId="17439" xr:uid="{894491EA-79DD-4932-8C32-602E36A2AE34}"/>
    <cellStyle name="small border line 3 5 4 5" xfId="18742" xr:uid="{E198649A-AE95-46B6-AECD-40674F02D468}"/>
    <cellStyle name="small border line 3 5 4 6" xfId="20044" xr:uid="{45A9EAEA-93C1-458B-A00C-716B8799168E}"/>
    <cellStyle name="small border line 3 5 5" xfId="14365" xr:uid="{613C9D96-A526-4A27-96A6-BA232A3198AD}"/>
    <cellStyle name="small border line 3 5 5 2" xfId="15030" xr:uid="{A8F0145A-49F4-4828-A16D-85265C063906}"/>
    <cellStyle name="small border line 3 5 5 2 2" xfId="16883" xr:uid="{C4886314-C47D-4D85-836E-67242954CBE4}"/>
    <cellStyle name="small border line 3 5 5 2 3" xfId="18197" xr:uid="{AA776D90-7399-41C4-A3CE-4460255CA535}"/>
    <cellStyle name="small border line 3 5 5 2 4" xfId="19500" xr:uid="{D735E3BB-B3DC-4C1C-8460-33FDD5DBFD05}"/>
    <cellStyle name="small border line 3 5 5 2 5" xfId="20802" xr:uid="{C9855F82-8A44-41C7-A709-B4034DFDA999}"/>
    <cellStyle name="small border line 3 5 5 3" xfId="16219" xr:uid="{544DD3CE-0354-423E-932C-2CA74EACA16C}"/>
    <cellStyle name="small border line 3 5 5 4" xfId="17537" xr:uid="{DC4B7E83-BFC2-4C74-A51B-95D07F3A5EE0}"/>
    <cellStyle name="small border line 3 5 5 5" xfId="18840" xr:uid="{57D947D6-70CE-4700-8D82-C94474D20220}"/>
    <cellStyle name="small border line 3 5 5 6" xfId="20142" xr:uid="{69299A8D-BD47-46BB-880A-3D340D6B72AC}"/>
    <cellStyle name="small border line 3 5 6" xfId="14463" xr:uid="{05AAB2F7-8F71-409F-9F68-0B53DC660860}"/>
    <cellStyle name="small border line 3 5 6 2" xfId="15128" xr:uid="{2CD835B8-67E3-45EB-A6EB-2B1668306EFD}"/>
    <cellStyle name="small border line 3 5 6 2 2" xfId="16981" xr:uid="{A3AC1598-2F7B-4B29-BE04-FB38E0DAFD0D}"/>
    <cellStyle name="small border line 3 5 6 2 3" xfId="18295" xr:uid="{EFB71638-43BD-44F6-AD94-AB118E42B2C7}"/>
    <cellStyle name="small border line 3 5 6 2 4" xfId="19598" xr:uid="{C7AA31D7-96F4-42F6-A7B4-E67FA7E076D6}"/>
    <cellStyle name="small border line 3 5 6 2 5" xfId="20900" xr:uid="{4DA87811-4900-42DF-90DD-4EA405491586}"/>
    <cellStyle name="small border line 3 5 6 3" xfId="16317" xr:uid="{4264F277-55D8-45B6-8E3A-302F90873B6B}"/>
    <cellStyle name="small border line 3 5 6 4" xfId="17635" xr:uid="{51C240DC-D064-408D-8414-9A398FCE0AC1}"/>
    <cellStyle name="small border line 3 5 6 5" xfId="18938" xr:uid="{A7BE11D9-26C6-4EE2-BF8C-595E01D20552}"/>
    <cellStyle name="small border line 3 5 6 6" xfId="20240" xr:uid="{3B368047-320F-44CF-9383-25B27FA72CB2}"/>
    <cellStyle name="small border line 3 5 7" xfId="14578" xr:uid="{A9391218-323F-417D-A451-BF142C4CE776}"/>
    <cellStyle name="small border line 3 5 7 2" xfId="16430" xr:uid="{9EE07712-7E5F-4C9B-AEAE-F7AD6CFD48D8}"/>
    <cellStyle name="small border line 3 5 7 3" xfId="17745" xr:uid="{47B5FD80-213D-41B5-BA84-2EC4E4E28143}"/>
    <cellStyle name="small border line 3 5 7 4" xfId="19048" xr:uid="{A700C76A-3612-4E7A-99F0-40BF0BFB991E}"/>
    <cellStyle name="small border line 3 5 7 5" xfId="20350" xr:uid="{C78B85B9-0100-4E18-88CB-C352F5D81C09}"/>
    <cellStyle name="small border line 3 5 8" xfId="15767" xr:uid="{D5429504-936F-4149-82E3-F1197C985AD0}"/>
    <cellStyle name="small border line 3 5 9" xfId="17085" xr:uid="{4A1F2FF2-7DD2-4105-837D-4B0E986596C1}"/>
    <cellStyle name="small border line 3 6" xfId="13906" xr:uid="{E9E290B7-5F9C-49A8-979E-E91D2F1BEEF7}"/>
    <cellStyle name="small border line 3 6 10" xfId="18390" xr:uid="{577F7C34-F5A1-44F4-B196-A56D7099B281}"/>
    <cellStyle name="small border line 3 6 11" xfId="19692" xr:uid="{8FC80330-F17E-4201-AFA3-D2A0D94AC1AC}"/>
    <cellStyle name="small border line 3 6 2" xfId="14072" xr:uid="{8E2CA922-D6A3-4484-B011-842B8BAED024}"/>
    <cellStyle name="small border line 3 6 2 2" xfId="14737" xr:uid="{D940E758-4BC0-417B-AB7A-2564114E0F36}"/>
    <cellStyle name="small border line 3 6 2 2 2" xfId="16590" xr:uid="{6FE42740-35D8-4A1D-A46C-E32DAFCF1AE5}"/>
    <cellStyle name="small border line 3 6 2 2 3" xfId="17904" xr:uid="{B2BC7825-04B9-4B5E-8EF5-4C829AB19B83}"/>
    <cellStyle name="small border line 3 6 2 2 4" xfId="19207" xr:uid="{B25C3481-1CEB-48B2-994E-3BADB00969AD}"/>
    <cellStyle name="small border line 3 6 2 2 5" xfId="20509" xr:uid="{7B68112D-7434-4451-AB88-67CC1A93BE73}"/>
    <cellStyle name="small border line 3 6 2 3" xfId="15926" xr:uid="{B34F2A0D-BEC4-4C97-90E6-C17E17DCA026}"/>
    <cellStyle name="small border line 3 6 2 4" xfId="17244" xr:uid="{AF4FBA68-ABF8-44A5-A750-7CD1744BF7DD}"/>
    <cellStyle name="small border line 3 6 2 5" xfId="18547" xr:uid="{120A8255-8C2A-4774-84BF-50B8355A0E59}"/>
    <cellStyle name="small border line 3 6 2 6" xfId="19849" xr:uid="{44E1FFA1-5A1A-43FB-9C76-A70130AC21B5}"/>
    <cellStyle name="small border line 3 6 3" xfId="14170" xr:uid="{2C4BDCBE-4B8C-43CA-9383-66E5B54E127F}"/>
    <cellStyle name="small border line 3 6 3 2" xfId="14835" xr:uid="{19FA2709-3C8C-47D6-A347-041753E4F5B3}"/>
    <cellStyle name="small border line 3 6 3 2 2" xfId="16688" xr:uid="{12F0F4E4-F65C-4253-A216-DAEEBEC57888}"/>
    <cellStyle name="small border line 3 6 3 2 3" xfId="18002" xr:uid="{A2E77E9E-0D92-4491-ABF2-EBD4D75B016D}"/>
    <cellStyle name="small border line 3 6 3 2 4" xfId="19305" xr:uid="{7A059F05-0E4A-472C-9A94-13D854B0E668}"/>
    <cellStyle name="small border line 3 6 3 2 5" xfId="20607" xr:uid="{ACE43AEF-AD10-459A-8A4E-44E696E7BFF5}"/>
    <cellStyle name="small border line 3 6 3 3" xfId="16024" xr:uid="{3A36108B-870D-4B95-878C-B9C3105174BA}"/>
    <cellStyle name="small border line 3 6 3 4" xfId="17342" xr:uid="{B81B9FDA-6F4F-47E6-9293-CFBB9B712F80}"/>
    <cellStyle name="small border line 3 6 3 5" xfId="18645" xr:uid="{46C32393-FBEC-4D27-BB48-7D95D5F3448E}"/>
    <cellStyle name="small border line 3 6 3 6" xfId="19947" xr:uid="{FAFA05E3-C5C4-45A9-AE2A-D99058792EBC}"/>
    <cellStyle name="small border line 3 6 4" xfId="14269" xr:uid="{E00D58AB-F60F-40AE-90A8-283EA2C648F5}"/>
    <cellStyle name="small border line 3 6 4 2" xfId="14934" xr:uid="{D26C4615-0459-4EE9-B44E-F0483F7C8B57}"/>
    <cellStyle name="small border line 3 6 4 2 2" xfId="16787" xr:uid="{A7E8743F-2E85-4AC6-84CA-A197DCA8DB9E}"/>
    <cellStyle name="small border line 3 6 4 2 3" xfId="18101" xr:uid="{38700054-A15A-402B-823F-122036B200D7}"/>
    <cellStyle name="small border line 3 6 4 2 4" xfId="19404" xr:uid="{16C9DA8B-3ABB-4F22-B3BA-AB026B6B597E}"/>
    <cellStyle name="small border line 3 6 4 2 5" xfId="20706" xr:uid="{73E0B786-6444-483F-8AA1-FA86E0968DB0}"/>
    <cellStyle name="small border line 3 6 4 3" xfId="16123" xr:uid="{E44C896C-C47D-4A52-B7B9-F527FF7E5FC2}"/>
    <cellStyle name="small border line 3 6 4 4" xfId="17441" xr:uid="{13ACDC93-38AD-43F6-BC7B-59A69B9CBB62}"/>
    <cellStyle name="small border line 3 6 4 5" xfId="18744" xr:uid="{4C253D86-63D4-4AD4-841A-B8A49D1FACDE}"/>
    <cellStyle name="small border line 3 6 4 6" xfId="20046" xr:uid="{2802632D-FC49-41FE-A01E-1C5153BB8F10}"/>
    <cellStyle name="small border line 3 6 5" xfId="14367" xr:uid="{D44EACDE-E362-445D-854A-D141D722B8C5}"/>
    <cellStyle name="small border line 3 6 5 2" xfId="15032" xr:uid="{5098D884-E892-46B6-8896-C48CA219D2FA}"/>
    <cellStyle name="small border line 3 6 5 2 2" xfId="16885" xr:uid="{C601286E-A470-48D5-8519-277AC4AA845F}"/>
    <cellStyle name="small border line 3 6 5 2 3" xfId="18199" xr:uid="{2434EBED-28C8-4FF1-A990-89B9E31879A7}"/>
    <cellStyle name="small border line 3 6 5 2 4" xfId="19502" xr:uid="{86C7808E-F355-4B74-BEB8-7212A7D5E925}"/>
    <cellStyle name="small border line 3 6 5 2 5" xfId="20804" xr:uid="{21230A36-40DB-4115-8429-6A9FAEFF06E6}"/>
    <cellStyle name="small border line 3 6 5 3" xfId="16221" xr:uid="{0BF0F176-FD4A-4BFA-A8F4-C33B8AC6C499}"/>
    <cellStyle name="small border line 3 6 5 4" xfId="17539" xr:uid="{9EE18DB6-5CFD-4FD7-8F20-7011271227F6}"/>
    <cellStyle name="small border line 3 6 5 5" xfId="18842" xr:uid="{C991FDE1-DCA3-43BE-85DC-0569F252BE81}"/>
    <cellStyle name="small border line 3 6 5 6" xfId="20144" xr:uid="{F9AB0F1F-0C62-434D-990F-68F2E8B523D0}"/>
    <cellStyle name="small border line 3 6 6" xfId="14465" xr:uid="{D9938D18-E37F-452E-B468-439F47357517}"/>
    <cellStyle name="small border line 3 6 6 2" xfId="15130" xr:uid="{3C1F7DAB-8324-4999-84CA-7F497ADF1302}"/>
    <cellStyle name="small border line 3 6 6 2 2" xfId="16983" xr:uid="{FA915090-8D19-441D-9E6D-71EA1EE21A71}"/>
    <cellStyle name="small border line 3 6 6 2 3" xfId="18297" xr:uid="{D4A1B5EC-5330-410F-89DA-8CAE5D567FEB}"/>
    <cellStyle name="small border line 3 6 6 2 4" xfId="19600" xr:uid="{FA68E296-AE55-49C7-95B0-0C46B9EF987B}"/>
    <cellStyle name="small border line 3 6 6 2 5" xfId="20902" xr:uid="{7C6C4036-5BFB-4777-A89C-42EE91C62B7D}"/>
    <cellStyle name="small border line 3 6 6 3" xfId="16319" xr:uid="{7FEEA736-040E-444B-875C-71D5E613227D}"/>
    <cellStyle name="small border line 3 6 6 4" xfId="17637" xr:uid="{88E6AB03-C153-42F7-9D7E-6AF926AE4655}"/>
    <cellStyle name="small border line 3 6 6 5" xfId="18940" xr:uid="{1B3371B5-647D-4449-A45F-1C82B5711D3A}"/>
    <cellStyle name="small border line 3 6 6 6" xfId="20242" xr:uid="{8ABCFE75-D1F0-4935-BFFD-C1DD06DBE4DB}"/>
    <cellStyle name="small border line 3 6 7" xfId="14580" xr:uid="{FD366554-3744-4470-BE45-3D1C5BF7064B}"/>
    <cellStyle name="small border line 3 6 7 2" xfId="16432" xr:uid="{75CB904D-2BC9-4149-B59C-4689EA4B4C64}"/>
    <cellStyle name="small border line 3 6 7 3" xfId="17747" xr:uid="{720BFF19-C6BD-4C12-9187-2C5D3A5CF051}"/>
    <cellStyle name="small border line 3 6 7 4" xfId="19050" xr:uid="{8234C6DF-D37A-484D-BCD3-9FAFB48C09B6}"/>
    <cellStyle name="small border line 3 6 7 5" xfId="20352" xr:uid="{02973B70-34CD-43D6-9298-1F568D024E8D}"/>
    <cellStyle name="small border line 3 6 8" xfId="15769" xr:uid="{DAFA7121-B889-43A2-9123-92716D9102E3}"/>
    <cellStyle name="small border line 3 6 9" xfId="17087" xr:uid="{0DCF78DD-216F-43C6-AB7F-F3E98E38A728}"/>
    <cellStyle name="small border line 3 7" xfId="14032" xr:uid="{E13CFCB5-2ACC-453E-A8A8-80FE004D27DC}"/>
    <cellStyle name="small border line 3 7 2" xfId="14697" xr:uid="{056B5912-51A4-4515-972B-6BA036321FB6}"/>
    <cellStyle name="small border line 3 7 2 2" xfId="16550" xr:uid="{1BEBE946-DBFB-49F9-963D-59D0C3C82D23}"/>
    <cellStyle name="small border line 3 7 2 3" xfId="17864" xr:uid="{F6231FB7-7BB7-490D-8EE1-A785A5EA629A}"/>
    <cellStyle name="small border line 3 7 2 4" xfId="19167" xr:uid="{6D949658-47FF-4620-8D3B-549E3F011724}"/>
    <cellStyle name="small border line 3 7 2 5" xfId="20469" xr:uid="{C6D0B7C3-3B03-458B-A6F9-13A725586E7B}"/>
    <cellStyle name="small border line 3 7 3" xfId="15886" xr:uid="{D40B7A83-1425-42AF-AA95-AB21DAB90BD7}"/>
    <cellStyle name="small border line 3 7 4" xfId="17204" xr:uid="{939368BB-2EBA-4477-810C-8CAB71B4E2BB}"/>
    <cellStyle name="small border line 3 7 5" xfId="18507" xr:uid="{0B33B514-EB77-4909-BAD1-0EE91DDB7238}"/>
    <cellStyle name="small border line 3 7 6" xfId="19809" xr:uid="{51DAC942-7F83-4544-8785-809628BDE76D}"/>
    <cellStyle name="small border line 3 8" xfId="14012" xr:uid="{6FA26AA2-6339-4DDE-9133-D90B1D35BF56}"/>
    <cellStyle name="small border line 3 8 2" xfId="14678" xr:uid="{807DC48A-5790-48AB-B83A-51EE06494036}"/>
    <cellStyle name="small border line 3 8 2 2" xfId="16531" xr:uid="{350B3837-53C2-41EC-A474-1E5B024C7C47}"/>
    <cellStyle name="small border line 3 8 2 3" xfId="17845" xr:uid="{BE02872A-29F4-402C-9285-8FA19719DF2F}"/>
    <cellStyle name="small border line 3 8 2 4" xfId="19148" xr:uid="{A431EDB8-97EA-47BD-96EF-FC01A4CFEC25}"/>
    <cellStyle name="small border line 3 8 2 5" xfId="20450" xr:uid="{1C112340-0E6E-4EAE-B520-9990BADCB57F}"/>
    <cellStyle name="small border line 3 8 3" xfId="15867" xr:uid="{D035ADC9-7E0B-449B-B36C-DB761B140FA6}"/>
    <cellStyle name="small border line 3 8 4" xfId="17185" xr:uid="{0D9E195D-DEA6-42A2-A00A-7DB9D2536CBA}"/>
    <cellStyle name="small border line 3 8 5" xfId="18488" xr:uid="{18C466DA-04B5-4EE6-B49B-4603589B13B8}"/>
    <cellStyle name="small border line 3 8 6" xfId="19790" xr:uid="{6398C0CC-02A8-4FAE-990A-B2614381FBBE}"/>
    <cellStyle name="small border line 3 9" xfId="14029" xr:uid="{E0993BA3-C203-4F4B-ABE2-C4AC5F41C485}"/>
    <cellStyle name="small border line 3 9 2" xfId="14694" xr:uid="{2C916831-DB8B-480D-8742-650A2A98080A}"/>
    <cellStyle name="small border line 3 9 2 2" xfId="16547" xr:uid="{A9F34207-78E4-43B3-BB25-F22D2B3291BB}"/>
    <cellStyle name="small border line 3 9 2 3" xfId="17861" xr:uid="{9673AB79-72A0-4B4E-8ADC-8C8B5E0650E8}"/>
    <cellStyle name="small border line 3 9 2 4" xfId="19164" xr:uid="{2FE028C4-D9E1-4682-94B7-BF02276C3CBF}"/>
    <cellStyle name="small border line 3 9 2 5" xfId="20466" xr:uid="{3A54AB91-EF67-42CC-AA8A-74E29345CAD6}"/>
    <cellStyle name="small border line 3 9 3" xfId="15883" xr:uid="{DC1AA306-84D9-4638-A68B-FCD99E97F2AC}"/>
    <cellStyle name="small border line 3 9 4" xfId="17201" xr:uid="{4750ABFA-FE84-4E10-9940-ED7105E42D2F}"/>
    <cellStyle name="small border line 3 9 5" xfId="18504" xr:uid="{0D02E992-A8C5-468E-BFD5-41A49D016AD9}"/>
    <cellStyle name="small border line 3 9 6" xfId="19806" xr:uid="{78FF15C9-6F05-42B1-AC79-5FAEBFC00828}"/>
    <cellStyle name="small border line 4" xfId="13844" xr:uid="{5B4E7E2E-B8D9-4DD7-B0EB-324C251409B3}"/>
    <cellStyle name="small border line 4 10" xfId="13976" xr:uid="{A9620A92-59B6-4586-B25F-92AE50952110}"/>
    <cellStyle name="small border line 4 10 2" xfId="14646" xr:uid="{87A45799-F0B0-4368-8CCC-3F66E4023611}"/>
    <cellStyle name="small border line 4 10 2 2" xfId="16499" xr:uid="{C4343B2D-2867-4EEB-9739-74B2045137E8}"/>
    <cellStyle name="small border line 4 10 2 3" xfId="17813" xr:uid="{E41E682F-1FD0-4DA7-949A-2A8E59834236}"/>
    <cellStyle name="small border line 4 10 2 4" xfId="19116" xr:uid="{469919B9-3A7B-4837-8CB1-1932917527ED}"/>
    <cellStyle name="small border line 4 10 2 5" xfId="20418" xr:uid="{E4517BFA-5E04-4050-BE85-0A765259FFD6}"/>
    <cellStyle name="small border line 4 10 3" xfId="15835" xr:uid="{79322CAA-47E4-4F80-86F5-58661A97CF95}"/>
    <cellStyle name="small border line 4 10 4" xfId="17153" xr:uid="{0280DB15-86E0-41ED-B136-236004826A7B}"/>
    <cellStyle name="small border line 4 10 5" xfId="18456" xr:uid="{D73AD018-B269-4C96-AD12-6089CA68CF61}"/>
    <cellStyle name="small border line 4 10 6" xfId="19758" xr:uid="{3B8AC9AC-38CA-48C2-97A8-843F2FF668C2}"/>
    <cellStyle name="small border line 4 11" xfId="14547" xr:uid="{1E0E99F3-0925-43D1-8E6E-8EFB9F1159D0}"/>
    <cellStyle name="small border line 4 11 2" xfId="16399" xr:uid="{60C08F2F-7011-4FCA-961C-EB250B7F61E7}"/>
    <cellStyle name="small border line 4 11 3" xfId="17714" xr:uid="{1B374107-0262-4AF9-A15F-5E2A558E0DE6}"/>
    <cellStyle name="small border line 4 11 4" xfId="19017" xr:uid="{8F353C2E-4E3D-4E4D-A71C-A297DEB7D5F8}"/>
    <cellStyle name="small border line 4 11 5" xfId="20319" xr:uid="{DA63C293-3923-4F5A-99BF-886BEC506037}"/>
    <cellStyle name="small border line 4 12" xfId="15736" xr:uid="{62BCC150-C306-4D70-9C24-A5E77040A1EA}"/>
    <cellStyle name="small border line 4 13" xfId="17054" xr:uid="{DAD3E424-28EF-4308-A81C-BAAB4ADD92E9}"/>
    <cellStyle name="small border line 4 14" xfId="15659" xr:uid="{68F5C69C-7D74-408A-9778-6FA4D1424762}"/>
    <cellStyle name="small border line 4 15" xfId="15524" xr:uid="{F1A2244D-9DF1-4D75-ADBE-07F612A731CA}"/>
    <cellStyle name="small border line 4 2" xfId="13931" xr:uid="{7EF0AE37-9CE9-452C-8DF3-61BE74D4891F}"/>
    <cellStyle name="small border line 4 2 10" xfId="18415" xr:uid="{4784B8B5-EFA7-43C6-8131-A80EBFDD58AB}"/>
    <cellStyle name="small border line 4 2 11" xfId="19717" xr:uid="{D4C46CE9-F767-40B1-9EB0-5E08B37B43AA}"/>
    <cellStyle name="small border line 4 2 2" xfId="14097" xr:uid="{E8D9FDD9-6216-4006-8420-96E30ECD4EC8}"/>
    <cellStyle name="small border line 4 2 2 2" xfId="14762" xr:uid="{10DBE713-F78D-4331-9B14-F08D1A6F6A3D}"/>
    <cellStyle name="small border line 4 2 2 2 2" xfId="16615" xr:uid="{C4BB4A79-B226-48C2-AF7D-F8D404F25C6F}"/>
    <cellStyle name="small border line 4 2 2 2 3" xfId="17929" xr:uid="{A3BC8E17-90DE-492E-8890-86BFB4D3C31A}"/>
    <cellStyle name="small border line 4 2 2 2 4" xfId="19232" xr:uid="{00ED5253-72CA-41EE-AAD8-D29446FB6509}"/>
    <cellStyle name="small border line 4 2 2 2 5" xfId="20534" xr:uid="{2BA8E0B5-3C9A-4189-85BC-DA2DF9312E93}"/>
    <cellStyle name="small border line 4 2 2 3" xfId="15951" xr:uid="{D878E04F-C7DF-4462-AEF8-21AC7628A0D4}"/>
    <cellStyle name="small border line 4 2 2 4" xfId="17269" xr:uid="{EC383A83-BE25-4AC0-94F0-ADD54750A87D}"/>
    <cellStyle name="small border line 4 2 2 5" xfId="18572" xr:uid="{2F10E571-66AE-4486-B3EA-1C75F71F9C4A}"/>
    <cellStyle name="small border line 4 2 2 6" xfId="19874" xr:uid="{C27F9D26-FD1A-417C-993B-2F97C64BD4E2}"/>
    <cellStyle name="small border line 4 2 3" xfId="14195" xr:uid="{ABB677FF-6B4C-4AA7-BF8A-0C7A885726CF}"/>
    <cellStyle name="small border line 4 2 3 2" xfId="14860" xr:uid="{FFDF4EEE-9E24-4AB8-8E51-F14C50F62C6E}"/>
    <cellStyle name="small border line 4 2 3 2 2" xfId="16713" xr:uid="{28220524-FB7A-44FE-8D28-6CEEC67F6468}"/>
    <cellStyle name="small border line 4 2 3 2 3" xfId="18027" xr:uid="{03EB3F05-7316-423F-A936-68F6FBE33ECC}"/>
    <cellStyle name="small border line 4 2 3 2 4" xfId="19330" xr:uid="{14D374B3-63F0-4290-BE02-5E836DC56559}"/>
    <cellStyle name="small border line 4 2 3 2 5" xfId="20632" xr:uid="{F124E6D4-44A2-4E65-B206-CA5D47E99798}"/>
    <cellStyle name="small border line 4 2 3 3" xfId="16049" xr:uid="{D42CA235-D807-46E2-BDDA-6C535A5A762C}"/>
    <cellStyle name="small border line 4 2 3 4" xfId="17367" xr:uid="{EB1BF033-ED13-4F14-8E25-F7B6F4D7F7D5}"/>
    <cellStyle name="small border line 4 2 3 5" xfId="18670" xr:uid="{266FC5EF-3218-4D86-9452-F8AE83A7A59B}"/>
    <cellStyle name="small border line 4 2 3 6" xfId="19972" xr:uid="{633637D5-DDF3-487F-8CEE-A2C3D356D52A}"/>
    <cellStyle name="small border line 4 2 4" xfId="14294" xr:uid="{4DA29930-00FC-406B-97DD-7B3DCA6CB5FE}"/>
    <cellStyle name="small border line 4 2 4 2" xfId="14959" xr:uid="{BAFA361A-25F6-4ADC-AA2A-17BE497EBCDB}"/>
    <cellStyle name="small border line 4 2 4 2 2" xfId="16812" xr:uid="{569533A2-660B-4D7E-B138-DFB792165A00}"/>
    <cellStyle name="small border line 4 2 4 2 3" xfId="18126" xr:uid="{7EA16350-ED0A-4478-8711-B3A7F6E584D1}"/>
    <cellStyle name="small border line 4 2 4 2 4" xfId="19429" xr:uid="{604A67D9-F584-494A-83B1-2E6D3D05BA91}"/>
    <cellStyle name="small border line 4 2 4 2 5" xfId="20731" xr:uid="{2913D85E-62D7-4B05-B8FF-BFD7FA469D4B}"/>
    <cellStyle name="small border line 4 2 4 3" xfId="16148" xr:uid="{DF18CDA5-7A56-4785-BA61-75E1EB4241BA}"/>
    <cellStyle name="small border line 4 2 4 4" xfId="17466" xr:uid="{9F6E50B8-49C0-456D-AF77-E7497F884DEF}"/>
    <cellStyle name="small border line 4 2 4 5" xfId="18769" xr:uid="{197EF484-4A91-45C3-B9A5-FCBB84B7DA81}"/>
    <cellStyle name="small border line 4 2 4 6" xfId="20071" xr:uid="{43EE2DE0-8EB0-4E6E-B9A5-84556A6D11D6}"/>
    <cellStyle name="small border line 4 2 5" xfId="14392" xr:uid="{6081BDDC-6D02-442A-B5E2-994574F80F10}"/>
    <cellStyle name="small border line 4 2 5 2" xfId="15057" xr:uid="{A5CA4990-3968-4490-AF34-F9E06A279E0C}"/>
    <cellStyle name="small border line 4 2 5 2 2" xfId="16910" xr:uid="{42A11BA3-FBEC-40D4-B794-046B259F7C85}"/>
    <cellStyle name="small border line 4 2 5 2 3" xfId="18224" xr:uid="{825313DD-EAC9-4FD4-B723-101251D339B9}"/>
    <cellStyle name="small border line 4 2 5 2 4" xfId="19527" xr:uid="{4F34FC4D-67C4-4C59-BC8C-C1E3BF48C6A8}"/>
    <cellStyle name="small border line 4 2 5 2 5" xfId="20829" xr:uid="{0CB8822B-D0BA-43D2-B070-8C6B7A54C52A}"/>
    <cellStyle name="small border line 4 2 5 3" xfId="16246" xr:uid="{F4583F74-0078-4EF2-A376-3F283A670AE9}"/>
    <cellStyle name="small border line 4 2 5 4" xfId="17564" xr:uid="{B35BCDCD-6C57-400E-BCA4-E9F244F283CC}"/>
    <cellStyle name="small border line 4 2 5 5" xfId="18867" xr:uid="{F791CF98-D15B-442B-83D7-22A8B55F670E}"/>
    <cellStyle name="small border line 4 2 5 6" xfId="20169" xr:uid="{A6C66795-4DDA-4092-9942-CF5524E868A4}"/>
    <cellStyle name="small border line 4 2 6" xfId="14490" xr:uid="{2D71FD5A-8A8B-4630-AB98-369B1FD91DB8}"/>
    <cellStyle name="small border line 4 2 6 2" xfId="15155" xr:uid="{2D280A14-293C-4021-891C-A2139DDA8BB4}"/>
    <cellStyle name="small border line 4 2 6 2 2" xfId="17008" xr:uid="{23A48662-37C3-47A6-A578-85E8DED5F962}"/>
    <cellStyle name="small border line 4 2 6 2 3" xfId="18322" xr:uid="{0331840D-9685-4F95-B72C-BD1D8FFCBA1D}"/>
    <cellStyle name="small border line 4 2 6 2 4" xfId="19625" xr:uid="{C9249510-96AF-4EC3-8C25-9A0D3DF729DC}"/>
    <cellStyle name="small border line 4 2 6 2 5" xfId="20927" xr:uid="{833930FD-4BAD-4A67-BB2A-5C443C78AC54}"/>
    <cellStyle name="small border line 4 2 6 3" xfId="16344" xr:uid="{81A8D827-0485-46C3-9376-971C9B13A8DD}"/>
    <cellStyle name="small border line 4 2 6 4" xfId="17662" xr:uid="{7F782DC6-5A2D-41FC-8F17-406EC68EEB76}"/>
    <cellStyle name="small border line 4 2 6 5" xfId="18965" xr:uid="{8050C16F-647E-41F9-9890-F5AFC8ADF428}"/>
    <cellStyle name="small border line 4 2 6 6" xfId="20267" xr:uid="{773818D3-4805-4A74-98A9-39CF581287C4}"/>
    <cellStyle name="small border line 4 2 7" xfId="14605" xr:uid="{5616F70A-89AE-4EF8-A45D-BADF8EB8A95F}"/>
    <cellStyle name="small border line 4 2 7 2" xfId="16457" xr:uid="{E32923AA-8A36-4544-8FD7-D0A13A0B60D3}"/>
    <cellStyle name="small border line 4 2 7 3" xfId="17772" xr:uid="{31FA5E82-2922-498E-AAB8-D926C47C269B}"/>
    <cellStyle name="small border line 4 2 7 4" xfId="19075" xr:uid="{F8F95524-0B8D-4851-8AF5-3B4C6718FAE6}"/>
    <cellStyle name="small border line 4 2 7 5" xfId="20377" xr:uid="{1C2DC249-BED3-4975-982B-4F210FAB3B47}"/>
    <cellStyle name="small border line 4 2 8" xfId="15794" xr:uid="{3E7A75E7-5827-4069-AE19-676EF16373B4}"/>
    <cellStyle name="small border line 4 2 9" xfId="17112" xr:uid="{C2BAA1A6-6077-410F-B152-02BD9E4523DB}"/>
    <cellStyle name="small border line 4 3" xfId="13898" xr:uid="{006472CF-C0EB-41BB-A232-1FD7365962F6}"/>
    <cellStyle name="small border line 4 3 10" xfId="18382" xr:uid="{C31BA609-5D22-483E-9E55-780AA5F2BDAB}"/>
    <cellStyle name="small border line 4 3 11" xfId="19684" xr:uid="{9354578C-1026-4036-B3C7-857B19CCD432}"/>
    <cellStyle name="small border line 4 3 2" xfId="14064" xr:uid="{6D95E8B6-C080-4F68-99BE-A768222E5ADF}"/>
    <cellStyle name="small border line 4 3 2 2" xfId="14729" xr:uid="{7FF3D3CC-93D9-4C5C-B719-827CD6A20A24}"/>
    <cellStyle name="small border line 4 3 2 2 2" xfId="16582" xr:uid="{566AB4E8-009D-4346-BD5A-41A52F989F5C}"/>
    <cellStyle name="small border line 4 3 2 2 3" xfId="17896" xr:uid="{E85913AB-D126-49E3-924C-5FBBAFC53CEC}"/>
    <cellStyle name="small border line 4 3 2 2 4" xfId="19199" xr:uid="{15AC8640-EAAF-43F2-9F6E-C26A4A7A7EAF}"/>
    <cellStyle name="small border line 4 3 2 2 5" xfId="20501" xr:uid="{0EA6A6BE-245B-4BC0-A947-1F13BE45AC83}"/>
    <cellStyle name="small border line 4 3 2 3" xfId="15918" xr:uid="{9475178E-E710-466D-95E5-9148F4BAC1D8}"/>
    <cellStyle name="small border line 4 3 2 4" xfId="17236" xr:uid="{4DB7859E-A11A-4C63-9712-0DA38660C130}"/>
    <cellStyle name="small border line 4 3 2 5" xfId="18539" xr:uid="{FF4C7BE5-9241-4B10-BD13-A5301A8DD358}"/>
    <cellStyle name="small border line 4 3 2 6" xfId="19841" xr:uid="{9334FFF6-A35D-4B9A-BDE9-E2F2B9EDF4B2}"/>
    <cellStyle name="small border line 4 3 3" xfId="14162" xr:uid="{18EDFA90-1EE7-4BE1-BDD5-174E645606A6}"/>
    <cellStyle name="small border line 4 3 3 2" xfId="14827" xr:uid="{1AECB67D-3900-4F05-9741-63E417A2F36B}"/>
    <cellStyle name="small border line 4 3 3 2 2" xfId="16680" xr:uid="{5B6D169A-E4C6-4416-80D1-FFF067E492E9}"/>
    <cellStyle name="small border line 4 3 3 2 3" xfId="17994" xr:uid="{242504E6-5799-4CD9-8DC0-A6FFCBFE9931}"/>
    <cellStyle name="small border line 4 3 3 2 4" xfId="19297" xr:uid="{A11B2AA3-0FCD-4D82-90AA-51A3C1D2B19E}"/>
    <cellStyle name="small border line 4 3 3 2 5" xfId="20599" xr:uid="{0A8AD820-EF48-4B92-9389-A11174ED5A89}"/>
    <cellStyle name="small border line 4 3 3 3" xfId="16016" xr:uid="{B5E7BAED-40BD-4EDC-BA06-4E9ED78B7104}"/>
    <cellStyle name="small border line 4 3 3 4" xfId="17334" xr:uid="{6F849C0F-6E4C-4C7A-B9E6-7EABE82DA148}"/>
    <cellStyle name="small border line 4 3 3 5" xfId="18637" xr:uid="{261C355E-B1F3-415F-BA6C-C3E48CB6C3BA}"/>
    <cellStyle name="small border line 4 3 3 6" xfId="19939" xr:uid="{BC3B3096-D8DB-430C-A0ED-E3B91E0F103F}"/>
    <cellStyle name="small border line 4 3 4" xfId="14261" xr:uid="{EDE32453-AD0A-45B2-A2D4-1E2CD11E1094}"/>
    <cellStyle name="small border line 4 3 4 2" xfId="14926" xr:uid="{80E645AF-8867-44CD-804B-C85E808CE33B}"/>
    <cellStyle name="small border line 4 3 4 2 2" xfId="16779" xr:uid="{BA12E1BA-6BFF-46F4-B615-7A0E5C79B3DA}"/>
    <cellStyle name="small border line 4 3 4 2 3" xfId="18093" xr:uid="{944889A4-EE54-4C8F-8A86-03146B0B7289}"/>
    <cellStyle name="small border line 4 3 4 2 4" xfId="19396" xr:uid="{8834C978-9175-4E1B-86E9-E12779735BAD}"/>
    <cellStyle name="small border line 4 3 4 2 5" xfId="20698" xr:uid="{6EBACA8D-FCEE-451E-86DD-CB0C27FB7A47}"/>
    <cellStyle name="small border line 4 3 4 3" xfId="16115" xr:uid="{D829071F-EF9C-4A8A-B15F-55080173A06D}"/>
    <cellStyle name="small border line 4 3 4 4" xfId="17433" xr:uid="{51B1C60F-1445-44F1-B774-70462F7CDFBF}"/>
    <cellStyle name="small border line 4 3 4 5" xfId="18736" xr:uid="{C9C6B074-F8EF-44A1-82AC-416569FC070C}"/>
    <cellStyle name="small border line 4 3 4 6" xfId="20038" xr:uid="{40F50D93-5549-4E52-9D3A-D5190709C932}"/>
    <cellStyle name="small border line 4 3 5" xfId="14359" xr:uid="{18D5ED5F-C7A0-4FB1-8FF6-433707992FE7}"/>
    <cellStyle name="small border line 4 3 5 2" xfId="15024" xr:uid="{FEB63463-05F2-4B44-8B2F-1669BB458793}"/>
    <cellStyle name="small border line 4 3 5 2 2" xfId="16877" xr:uid="{85174567-5879-46B7-BD4C-26086691E377}"/>
    <cellStyle name="small border line 4 3 5 2 3" xfId="18191" xr:uid="{D4070295-C525-4269-A39B-17A9173435C7}"/>
    <cellStyle name="small border line 4 3 5 2 4" xfId="19494" xr:uid="{5E79DCCB-F66E-4BB9-8EE5-47A71F926C9F}"/>
    <cellStyle name="small border line 4 3 5 2 5" xfId="20796" xr:uid="{65A33C96-A9A7-46EF-AE02-F3028D82170F}"/>
    <cellStyle name="small border line 4 3 5 3" xfId="16213" xr:uid="{A97A94F1-C09E-4DFB-86F1-7668152D2062}"/>
    <cellStyle name="small border line 4 3 5 4" xfId="17531" xr:uid="{B9DE4737-3476-452A-84AF-E091425FF5F4}"/>
    <cellStyle name="small border line 4 3 5 5" xfId="18834" xr:uid="{E97EBB83-5F4B-4704-9731-3F7FCA0EE783}"/>
    <cellStyle name="small border line 4 3 5 6" xfId="20136" xr:uid="{C708AE4E-6ABD-4937-B293-1DFC6C50119A}"/>
    <cellStyle name="small border line 4 3 6" xfId="14457" xr:uid="{D85346E2-0DCC-4061-9A07-24C4DFC630EB}"/>
    <cellStyle name="small border line 4 3 6 2" xfId="15122" xr:uid="{17129317-94D0-460B-A85E-BC6C2D296F52}"/>
    <cellStyle name="small border line 4 3 6 2 2" xfId="16975" xr:uid="{07F94F5C-CFFC-4494-BD63-7B6B56267DD2}"/>
    <cellStyle name="small border line 4 3 6 2 3" xfId="18289" xr:uid="{2F94EFB7-7D30-4B0D-974C-95DA3CBC5D9F}"/>
    <cellStyle name="small border line 4 3 6 2 4" xfId="19592" xr:uid="{F3B071C6-9831-4733-AA0D-2857CD22F8F1}"/>
    <cellStyle name="small border line 4 3 6 2 5" xfId="20894" xr:uid="{6D8A9C12-3F64-4113-B9EC-1574F764CD2E}"/>
    <cellStyle name="small border line 4 3 6 3" xfId="16311" xr:uid="{38AC7BE2-5498-4D58-8699-06CB2AC8D841}"/>
    <cellStyle name="small border line 4 3 6 4" xfId="17629" xr:uid="{A41F4507-F405-4F8F-8BFE-DCCC7273491C}"/>
    <cellStyle name="small border line 4 3 6 5" xfId="18932" xr:uid="{199B3611-6F3B-4BC8-AB70-0C6E39CADE3A}"/>
    <cellStyle name="small border line 4 3 6 6" xfId="20234" xr:uid="{642F31CC-83E3-4CD7-AA7E-9E9C456F4051}"/>
    <cellStyle name="small border line 4 3 7" xfId="14572" xr:uid="{2ACBF2E0-06A2-4338-B691-C1E09D128B54}"/>
    <cellStyle name="small border line 4 3 7 2" xfId="16424" xr:uid="{0174C7E5-B6EE-44AA-A6CB-D0334AF39839}"/>
    <cellStyle name="small border line 4 3 7 3" xfId="17739" xr:uid="{005BB494-22A2-47B9-8C86-83B8706D14AF}"/>
    <cellStyle name="small border line 4 3 7 4" xfId="19042" xr:uid="{BEEC8517-E4E6-44A2-8725-1BBE4192306C}"/>
    <cellStyle name="small border line 4 3 7 5" xfId="20344" xr:uid="{9C41AC5E-0656-4D87-8DC9-A58C9033B7D5}"/>
    <cellStyle name="small border line 4 3 8" xfId="15761" xr:uid="{3A62750E-8F5A-423F-B857-4539B59E3BB4}"/>
    <cellStyle name="small border line 4 3 9" xfId="17079" xr:uid="{5346865E-98BF-483A-8C5A-068A2D516AA1}"/>
    <cellStyle name="small border line 4 4" xfId="13915" xr:uid="{9DBD7B13-8209-4FB0-9539-8DE59302C007}"/>
    <cellStyle name="small border line 4 4 10" xfId="18399" xr:uid="{DD30AB5A-CF64-4F2D-B48D-3ACD9A6C912A}"/>
    <cellStyle name="small border line 4 4 11" xfId="19701" xr:uid="{730A0F6C-E389-4CDF-B5EA-639642412B44}"/>
    <cellStyle name="small border line 4 4 2" xfId="14081" xr:uid="{6B4C07A9-0457-49EA-A603-A22FDB1E85D0}"/>
    <cellStyle name="small border line 4 4 2 2" xfId="14746" xr:uid="{F0B71D55-0739-4136-B280-B61869D99038}"/>
    <cellStyle name="small border line 4 4 2 2 2" xfId="16599" xr:uid="{56B10F25-9F05-4449-A190-9E14AAD553EE}"/>
    <cellStyle name="small border line 4 4 2 2 3" xfId="17913" xr:uid="{BFC41D5C-74F9-4BAE-AA47-0338F5C2B0E3}"/>
    <cellStyle name="small border line 4 4 2 2 4" xfId="19216" xr:uid="{601C6F6D-48C5-4CA4-8243-45F157901EB2}"/>
    <cellStyle name="small border line 4 4 2 2 5" xfId="20518" xr:uid="{770E702F-1C26-4F23-AE2B-D90B9C818FB2}"/>
    <cellStyle name="small border line 4 4 2 3" xfId="15935" xr:uid="{61BC83E8-0623-484D-9C53-F0C715B94191}"/>
    <cellStyle name="small border line 4 4 2 4" xfId="17253" xr:uid="{0D37E486-F41D-4187-A8D1-D648578389E9}"/>
    <cellStyle name="small border line 4 4 2 5" xfId="18556" xr:uid="{E83A68E4-C0DA-4233-8002-7FB8E65E9D75}"/>
    <cellStyle name="small border line 4 4 2 6" xfId="19858" xr:uid="{64D2ACDD-562B-4E1A-88A2-D78E637BF397}"/>
    <cellStyle name="small border line 4 4 3" xfId="14179" xr:uid="{1708CF5B-0383-430D-9C94-A880280AD3B8}"/>
    <cellStyle name="small border line 4 4 3 2" xfId="14844" xr:uid="{8E0A9C1B-7B23-42DD-9945-301084BC4E0E}"/>
    <cellStyle name="small border line 4 4 3 2 2" xfId="16697" xr:uid="{B691709A-FCD9-4F67-9486-8E4939BCECB7}"/>
    <cellStyle name="small border line 4 4 3 2 3" xfId="18011" xr:uid="{0144EA02-9F5E-4304-8775-BEAA4A3483E0}"/>
    <cellStyle name="small border line 4 4 3 2 4" xfId="19314" xr:uid="{EBF93171-5B71-4D88-A2B1-25B9C2619B6A}"/>
    <cellStyle name="small border line 4 4 3 2 5" xfId="20616" xr:uid="{2C83525A-C357-45D7-87BD-BB2831FE6107}"/>
    <cellStyle name="small border line 4 4 3 3" xfId="16033" xr:uid="{464C2149-99E0-48EF-8C6F-14774E4F7D8A}"/>
    <cellStyle name="small border line 4 4 3 4" xfId="17351" xr:uid="{0768AA74-59D4-4FF8-BAD5-1A0E3CCD2E18}"/>
    <cellStyle name="small border line 4 4 3 5" xfId="18654" xr:uid="{558EFA77-EFF1-4F37-A886-2C2FB510BD24}"/>
    <cellStyle name="small border line 4 4 3 6" xfId="19956" xr:uid="{F02049A0-83DE-4882-A424-F4C0076BAED8}"/>
    <cellStyle name="small border line 4 4 4" xfId="14278" xr:uid="{E4FDCBA5-CAC7-45A0-B339-3437A2315D23}"/>
    <cellStyle name="small border line 4 4 4 2" xfId="14943" xr:uid="{E3109AAD-66BB-46B3-8D77-366911B62E6C}"/>
    <cellStyle name="small border line 4 4 4 2 2" xfId="16796" xr:uid="{AC31516B-2885-4252-A2DA-53C21E16D5CF}"/>
    <cellStyle name="small border line 4 4 4 2 3" xfId="18110" xr:uid="{35A2A178-D0FF-4835-B433-FC1514E57FA6}"/>
    <cellStyle name="small border line 4 4 4 2 4" xfId="19413" xr:uid="{791D87A2-A676-40E5-AD3C-E90CC19C6D55}"/>
    <cellStyle name="small border line 4 4 4 2 5" xfId="20715" xr:uid="{05699EDF-6401-4FDE-9C9C-A1B03EEFB8ED}"/>
    <cellStyle name="small border line 4 4 4 3" xfId="16132" xr:uid="{B2546ED8-AA13-4DA7-9A06-2A400FC7976E}"/>
    <cellStyle name="small border line 4 4 4 4" xfId="17450" xr:uid="{5F17AAAB-F784-4EA5-9421-91570FFBB35B}"/>
    <cellStyle name="small border line 4 4 4 5" xfId="18753" xr:uid="{F40A87B0-8E23-4FD9-B811-602B2A4B5DA6}"/>
    <cellStyle name="small border line 4 4 4 6" xfId="20055" xr:uid="{A88CC867-04E3-4422-A395-B76DA46AB9A1}"/>
    <cellStyle name="small border line 4 4 5" xfId="14376" xr:uid="{18F2164C-DD24-4795-9A40-5BB238FC734F}"/>
    <cellStyle name="small border line 4 4 5 2" xfId="15041" xr:uid="{0F6027FF-0903-4E2A-A867-D3A10348A558}"/>
    <cellStyle name="small border line 4 4 5 2 2" xfId="16894" xr:uid="{6546F75C-AFDB-4864-862B-B10CEE12AEDB}"/>
    <cellStyle name="small border line 4 4 5 2 3" xfId="18208" xr:uid="{6A89ED60-6F02-4203-95D2-6204DF379EF2}"/>
    <cellStyle name="small border line 4 4 5 2 4" xfId="19511" xr:uid="{EC6B9C1D-93EE-4786-8B02-B7CDAC7F1075}"/>
    <cellStyle name="small border line 4 4 5 2 5" xfId="20813" xr:uid="{0EE27438-7AD4-43E1-98D9-73C8EA3422BB}"/>
    <cellStyle name="small border line 4 4 5 3" xfId="16230" xr:uid="{FAEF1A8E-FE15-41BE-91BF-BC8BD419BC9F}"/>
    <cellStyle name="small border line 4 4 5 4" xfId="17548" xr:uid="{015B37DC-72A3-4851-8726-6D5702CF8B0D}"/>
    <cellStyle name="small border line 4 4 5 5" xfId="18851" xr:uid="{AC8B18DE-CDE2-4B81-A2A8-11B0E83F1E90}"/>
    <cellStyle name="small border line 4 4 5 6" xfId="20153" xr:uid="{0FA61C86-7EC6-4E8E-B457-D52EE5FBDE13}"/>
    <cellStyle name="small border line 4 4 6" xfId="14474" xr:uid="{3281CBEB-48F9-4CBC-9285-37226437E645}"/>
    <cellStyle name="small border line 4 4 6 2" xfId="15139" xr:uid="{CCCD235B-8047-4A14-AA21-CC02AD3BC7DE}"/>
    <cellStyle name="small border line 4 4 6 2 2" xfId="16992" xr:uid="{24417783-C540-4C9A-BFFE-B733F8043C59}"/>
    <cellStyle name="small border line 4 4 6 2 3" xfId="18306" xr:uid="{71A366C5-2DD4-4BE4-94C0-9CF82EA445CA}"/>
    <cellStyle name="small border line 4 4 6 2 4" xfId="19609" xr:uid="{932145C1-C2C8-481D-B81A-D064E1151879}"/>
    <cellStyle name="small border line 4 4 6 2 5" xfId="20911" xr:uid="{3755CEDF-767C-40E0-A98F-AE7493BE02E6}"/>
    <cellStyle name="small border line 4 4 6 3" xfId="16328" xr:uid="{DD1E7FEF-835F-4159-A236-B8FCE4DFAB47}"/>
    <cellStyle name="small border line 4 4 6 4" xfId="17646" xr:uid="{E5F1C5C2-8BFC-4FD6-BDC7-9EA82D7D48D1}"/>
    <cellStyle name="small border line 4 4 6 5" xfId="18949" xr:uid="{269AA884-D2A7-4C9E-B117-441EF6178245}"/>
    <cellStyle name="small border line 4 4 6 6" xfId="20251" xr:uid="{D5140428-66D6-4481-ACA9-99A737542689}"/>
    <cellStyle name="small border line 4 4 7" xfId="14589" xr:uid="{FA8BA0CF-E83A-45D6-8C0D-A1BF16918828}"/>
    <cellStyle name="small border line 4 4 7 2" xfId="16441" xr:uid="{82FD8113-0D22-415E-994B-B16C10961028}"/>
    <cellStyle name="small border line 4 4 7 3" xfId="17756" xr:uid="{7340BF3B-6B20-4652-B77D-8E9244045817}"/>
    <cellStyle name="small border line 4 4 7 4" xfId="19059" xr:uid="{2153095B-C78E-4C15-8820-36478E13F9BB}"/>
    <cellStyle name="small border line 4 4 7 5" xfId="20361" xr:uid="{B172F5ED-5BE9-445F-B37B-6AFC3575D2DC}"/>
    <cellStyle name="small border line 4 4 8" xfId="15778" xr:uid="{CA414B20-7EDC-4827-9FE0-2876D72092AA}"/>
    <cellStyle name="small border line 4 4 9" xfId="17096" xr:uid="{D1DCC444-D262-4220-B187-56366931771B}"/>
    <cellStyle name="small border line 4 5" xfId="13918" xr:uid="{841DED39-6BBF-4FB8-B10C-9E062B9A6738}"/>
    <cellStyle name="small border line 4 5 10" xfId="18402" xr:uid="{386BEB33-61DA-4FD9-8D90-37C7EBAFA9B6}"/>
    <cellStyle name="small border line 4 5 11" xfId="19704" xr:uid="{CB683F1C-C138-4E9C-986C-2FBB798C94AC}"/>
    <cellStyle name="small border line 4 5 2" xfId="14084" xr:uid="{99082C4A-4331-4CF5-9D75-41CED4A7D5C4}"/>
    <cellStyle name="small border line 4 5 2 2" xfId="14749" xr:uid="{2649F6EC-D451-4968-8AA5-183402121A98}"/>
    <cellStyle name="small border line 4 5 2 2 2" xfId="16602" xr:uid="{E251A5BD-AEC7-4266-9B24-3D352F0C4890}"/>
    <cellStyle name="small border line 4 5 2 2 3" xfId="17916" xr:uid="{AD41A82C-D102-4AD1-AC86-C4AC3E033D13}"/>
    <cellStyle name="small border line 4 5 2 2 4" xfId="19219" xr:uid="{357EE2C3-5B48-41C0-838F-9D3FD7470EAE}"/>
    <cellStyle name="small border line 4 5 2 2 5" xfId="20521" xr:uid="{4991077F-3CE9-4516-813C-6B430A61413E}"/>
    <cellStyle name="small border line 4 5 2 3" xfId="15938" xr:uid="{D9DFB2E1-9B32-483E-BD45-31D5DEBA571D}"/>
    <cellStyle name="small border line 4 5 2 4" xfId="17256" xr:uid="{4AF56924-1644-4D4D-A2F3-012D288F9F17}"/>
    <cellStyle name="small border line 4 5 2 5" xfId="18559" xr:uid="{CCDF2B17-D751-4D35-AD79-903A6D82D134}"/>
    <cellStyle name="small border line 4 5 2 6" xfId="19861" xr:uid="{A396BF73-3BD2-4C1D-839B-53BDAEE50347}"/>
    <cellStyle name="small border line 4 5 3" xfId="14182" xr:uid="{EFC9158D-00F8-41C8-891D-D4482531A80B}"/>
    <cellStyle name="small border line 4 5 3 2" xfId="14847" xr:uid="{7A11EFE9-6A81-4498-BC93-DD7B1D8ECC59}"/>
    <cellStyle name="small border line 4 5 3 2 2" xfId="16700" xr:uid="{52B43306-70A9-416B-9A5A-733BCA1F3C54}"/>
    <cellStyle name="small border line 4 5 3 2 3" xfId="18014" xr:uid="{CC68D058-2500-407F-BE93-F2DC79AA98C0}"/>
    <cellStyle name="small border line 4 5 3 2 4" xfId="19317" xr:uid="{F87717B9-F29C-4225-9B22-F3153BC94770}"/>
    <cellStyle name="small border line 4 5 3 2 5" xfId="20619" xr:uid="{E26A844D-9F9B-4F1A-A828-DAAE044BA19F}"/>
    <cellStyle name="small border line 4 5 3 3" xfId="16036" xr:uid="{E2CB61FF-8D85-490A-B898-A7E95743C407}"/>
    <cellStyle name="small border line 4 5 3 4" xfId="17354" xr:uid="{997D96C4-8145-4514-9CD9-BA20E38E98DD}"/>
    <cellStyle name="small border line 4 5 3 5" xfId="18657" xr:uid="{38039244-E72E-486A-A230-B54406632F77}"/>
    <cellStyle name="small border line 4 5 3 6" xfId="19959" xr:uid="{938290B2-62D4-4284-8503-4EA7546BA61F}"/>
    <cellStyle name="small border line 4 5 4" xfId="14281" xr:uid="{1E83BF13-4E76-4A45-974C-1D3B2086C71B}"/>
    <cellStyle name="small border line 4 5 4 2" xfId="14946" xr:uid="{2FFC21D6-0C39-4381-83A4-81346A9AFB08}"/>
    <cellStyle name="small border line 4 5 4 2 2" xfId="16799" xr:uid="{BA4D6A2C-9213-46AD-93FA-98E1F7570033}"/>
    <cellStyle name="small border line 4 5 4 2 3" xfId="18113" xr:uid="{FA6839AE-DABF-44CA-BE8B-C939C40602A7}"/>
    <cellStyle name="small border line 4 5 4 2 4" xfId="19416" xr:uid="{8B542015-1B09-4869-A136-4424E64AD369}"/>
    <cellStyle name="small border line 4 5 4 2 5" xfId="20718" xr:uid="{8CFD6D41-E0FB-46DE-8191-135F5988582F}"/>
    <cellStyle name="small border line 4 5 4 3" xfId="16135" xr:uid="{329C1800-DDA0-4833-A7D3-B79D36770006}"/>
    <cellStyle name="small border line 4 5 4 4" xfId="17453" xr:uid="{F7154F78-DEA9-42E5-9C24-C08D4D92B26F}"/>
    <cellStyle name="small border line 4 5 4 5" xfId="18756" xr:uid="{85B02AFB-57D3-4014-AFA7-2B4A94194314}"/>
    <cellStyle name="small border line 4 5 4 6" xfId="20058" xr:uid="{E1ADC684-8DC4-4CD7-80B3-8B6ED154F414}"/>
    <cellStyle name="small border line 4 5 5" xfId="14379" xr:uid="{A3F18FEC-6ADB-4DF6-BBD4-71BEB10E2610}"/>
    <cellStyle name="small border line 4 5 5 2" xfId="15044" xr:uid="{133E8EBF-D692-4017-B5B3-5564D2EAA49B}"/>
    <cellStyle name="small border line 4 5 5 2 2" xfId="16897" xr:uid="{63BC42AB-25B6-4B8D-B520-CAAE3358283C}"/>
    <cellStyle name="small border line 4 5 5 2 3" xfId="18211" xr:uid="{2BB91429-98A2-4FC9-866C-D552630092AA}"/>
    <cellStyle name="small border line 4 5 5 2 4" xfId="19514" xr:uid="{D137136A-04CE-4CEE-BB9F-6B876FEF0A1F}"/>
    <cellStyle name="small border line 4 5 5 2 5" xfId="20816" xr:uid="{E957B63B-DCDA-45C8-A7F7-1DC585C23F24}"/>
    <cellStyle name="small border line 4 5 5 3" xfId="16233" xr:uid="{733BE16C-A631-4DA0-8807-42984AA415C7}"/>
    <cellStyle name="small border line 4 5 5 4" xfId="17551" xr:uid="{F72AAA1B-9848-4E5C-86E4-05EBE9D876E3}"/>
    <cellStyle name="small border line 4 5 5 5" xfId="18854" xr:uid="{9ED7625E-2184-405C-8F1A-7BCD309A5472}"/>
    <cellStyle name="small border line 4 5 5 6" xfId="20156" xr:uid="{59A7D8B3-8CF8-43E3-B728-F9C9EBD21239}"/>
    <cellStyle name="small border line 4 5 6" xfId="14477" xr:uid="{84CB1125-62A5-48A5-A442-8A16370B6E49}"/>
    <cellStyle name="small border line 4 5 6 2" xfId="15142" xr:uid="{C0DA83C1-58F4-4E8F-A9A4-701F1A4D7245}"/>
    <cellStyle name="small border line 4 5 6 2 2" xfId="16995" xr:uid="{ECE32F38-F8D9-4056-9B02-CF66C774FC02}"/>
    <cellStyle name="small border line 4 5 6 2 3" xfId="18309" xr:uid="{4B1781AD-255E-4977-9243-982DEDCBF8A0}"/>
    <cellStyle name="small border line 4 5 6 2 4" xfId="19612" xr:uid="{19B73023-7531-43AA-A356-62EDABCD0BB3}"/>
    <cellStyle name="small border line 4 5 6 2 5" xfId="20914" xr:uid="{7521456D-1D5F-4176-B7CA-BDD4B6914572}"/>
    <cellStyle name="small border line 4 5 6 3" xfId="16331" xr:uid="{AA0C854E-9208-46EA-83F8-5BA60786B0F6}"/>
    <cellStyle name="small border line 4 5 6 4" xfId="17649" xr:uid="{7759F394-924F-4933-95BD-EB0C48DFC74C}"/>
    <cellStyle name="small border line 4 5 6 5" xfId="18952" xr:uid="{7DF863E2-7568-4AA5-B1FD-5FD4372D8BC4}"/>
    <cellStyle name="small border line 4 5 6 6" xfId="20254" xr:uid="{35A15617-7A06-4BB0-AEAD-0016CE3EE02E}"/>
    <cellStyle name="small border line 4 5 7" xfId="14592" xr:uid="{7D382860-8DC1-4741-AB29-DFF0415BF1E5}"/>
    <cellStyle name="small border line 4 5 7 2" xfId="16444" xr:uid="{03074B0B-F786-430D-9A98-9EB27775694D}"/>
    <cellStyle name="small border line 4 5 7 3" xfId="17759" xr:uid="{4FBCBCBC-F4DA-4C62-A210-FC30964628D6}"/>
    <cellStyle name="small border line 4 5 7 4" xfId="19062" xr:uid="{8B836D85-9D24-4CE7-AC10-224EF4BC5DCC}"/>
    <cellStyle name="small border line 4 5 7 5" xfId="20364" xr:uid="{79F70319-DBD4-4F54-B62F-208BFF369F66}"/>
    <cellStyle name="small border line 4 5 8" xfId="15781" xr:uid="{B79BED99-9E99-419C-ABF6-B76389F4E990}"/>
    <cellStyle name="small border line 4 5 9" xfId="17099" xr:uid="{22B2F0A4-E767-43F0-9FCC-16DA7643CE7A}"/>
    <cellStyle name="small border line 4 6" xfId="14016" xr:uid="{2A7A81EB-4001-4C81-B215-673F656E2084}"/>
    <cellStyle name="small border line 4 6 2" xfId="14681" xr:uid="{41B31182-8FD2-4523-AE27-12DAAE10280D}"/>
    <cellStyle name="small border line 4 6 2 2" xfId="16534" xr:uid="{6433BB4E-DB74-4149-B6EF-CB7A6EFD18E0}"/>
    <cellStyle name="small border line 4 6 2 3" xfId="17848" xr:uid="{0D8FE297-5360-402F-9492-69CBF7653CF7}"/>
    <cellStyle name="small border line 4 6 2 4" xfId="19151" xr:uid="{E928A7FB-9A23-4484-BBC6-C98141B99C93}"/>
    <cellStyle name="small border line 4 6 2 5" xfId="20453" xr:uid="{57664192-7411-494B-A150-25A9FB9FC1E7}"/>
    <cellStyle name="small border line 4 6 3" xfId="15870" xr:uid="{1937F138-58DE-46C6-8370-04371837887A}"/>
    <cellStyle name="small border line 4 6 4" xfId="17188" xr:uid="{E006AF5D-8585-4B8A-9216-597F3993799D}"/>
    <cellStyle name="small border line 4 6 5" xfId="18491" xr:uid="{2D0F76D2-F46E-453F-ABE7-33A1C46C8135}"/>
    <cellStyle name="small border line 4 6 6" xfId="19793" xr:uid="{0A03DBB9-F8DC-42CB-83E3-7BD0EC329F90}"/>
    <cellStyle name="small border line 4 7" xfId="13983" xr:uid="{412B434A-43D2-493D-A780-307A590A9E19}"/>
    <cellStyle name="small border line 4 7 2" xfId="14651" xr:uid="{9A3886C8-51CC-4458-A1D9-BE76566C23F3}"/>
    <cellStyle name="small border line 4 7 2 2" xfId="16504" xr:uid="{181BCBA5-0B7D-4842-BE98-FE6322051FB3}"/>
    <cellStyle name="small border line 4 7 2 3" xfId="17818" xr:uid="{21ADE348-0C89-4373-9785-1B6574D8FAC8}"/>
    <cellStyle name="small border line 4 7 2 4" xfId="19121" xr:uid="{B0F6B291-6E07-4DC7-952A-9E5FCD5F72D0}"/>
    <cellStyle name="small border line 4 7 2 5" xfId="20423" xr:uid="{28BB41E6-1BA4-4BB3-90FA-B37EC131AE68}"/>
    <cellStyle name="small border line 4 7 3" xfId="15840" xr:uid="{19A4C140-347A-4E5C-BF80-DBE137BC080A}"/>
    <cellStyle name="small border line 4 7 4" xfId="17158" xr:uid="{6C628447-E26B-4CEF-957B-AB06362BAEE4}"/>
    <cellStyle name="small border line 4 7 5" xfId="18461" xr:uid="{AEE95600-B86E-40C1-8775-D98764CA8071}"/>
    <cellStyle name="small border line 4 7 6" xfId="19763" xr:uid="{B9144AE8-905C-4DC3-8B5A-B1B295DB1C3D}"/>
    <cellStyle name="small border line 4 8" xfId="14236" xr:uid="{34CE1359-F3ED-4D29-9278-FB80563E531D}"/>
    <cellStyle name="small border line 4 8 2" xfId="14901" xr:uid="{73B6DB2A-7A7C-4152-851C-1C3B1317F01D}"/>
    <cellStyle name="small border line 4 8 2 2" xfId="16754" xr:uid="{3FC058E4-2742-4335-9E3D-3191B651CB2B}"/>
    <cellStyle name="small border line 4 8 2 3" xfId="18068" xr:uid="{9A731FC8-A721-454B-9CED-7E6ABE7072DC}"/>
    <cellStyle name="small border line 4 8 2 4" xfId="19371" xr:uid="{33E862EC-BF88-486C-B6C5-378E0591932A}"/>
    <cellStyle name="small border line 4 8 2 5" xfId="20673" xr:uid="{21A1A6DC-6ACD-4C0C-85D7-AEC587A59056}"/>
    <cellStyle name="small border line 4 8 3" xfId="16090" xr:uid="{76FF92C1-466D-45DA-B4AB-4F44A9056119}"/>
    <cellStyle name="small border line 4 8 4" xfId="17408" xr:uid="{8263A053-670E-41D5-BA97-3E7A91FE809A}"/>
    <cellStyle name="small border line 4 8 5" xfId="18711" xr:uid="{C2469865-CF56-4A09-8315-8B7383934D61}"/>
    <cellStyle name="small border line 4 8 6" xfId="20013" xr:uid="{91DDE174-C7BD-4255-958A-A0142CEBA243}"/>
    <cellStyle name="small border line 4 9" xfId="13992" xr:uid="{DA793C7A-0452-4B09-8A2F-B5D036008485}"/>
    <cellStyle name="small border line 4 9 2" xfId="14659" xr:uid="{9B43EBB8-70EF-4FC3-8A37-C510C047671A}"/>
    <cellStyle name="small border line 4 9 2 2" xfId="16512" xr:uid="{BF27EF42-92EE-4DBE-BFA4-8C885520FA62}"/>
    <cellStyle name="small border line 4 9 2 3" xfId="17826" xr:uid="{4092C20A-9EC7-4728-AB0B-ABC0FC14D040}"/>
    <cellStyle name="small border line 4 9 2 4" xfId="19129" xr:uid="{783D1442-6A79-49DB-80B8-ABE2905C7807}"/>
    <cellStyle name="small border line 4 9 2 5" xfId="20431" xr:uid="{C6712B13-A2FF-41EF-B57C-555A9FC4C17E}"/>
    <cellStyle name="small border line 4 9 3" xfId="15848" xr:uid="{F1B667BE-D5AF-4E19-BF53-431D255208F4}"/>
    <cellStyle name="small border line 4 9 4" xfId="17166" xr:uid="{9D7D2FF0-2BAB-4233-B13E-E8B4BC46E006}"/>
    <cellStyle name="small border line 4 9 5" xfId="18469" xr:uid="{57C68F55-5A98-4D64-AAB8-530A164E3890}"/>
    <cellStyle name="small border line 4 9 6" xfId="19771" xr:uid="{68E4967F-271A-40DA-80B3-CB8F9919160F}"/>
    <cellStyle name="small border line 5" xfId="13901" xr:uid="{9E15AE2E-7600-4347-82ED-3056EC4B5CBC}"/>
    <cellStyle name="small border line 5 10" xfId="18385" xr:uid="{B43C156A-B03F-4909-A292-99EA6480400E}"/>
    <cellStyle name="small border line 5 11" xfId="19687" xr:uid="{35A0B1D0-ED51-4785-93A8-4B0A28AE5D67}"/>
    <cellStyle name="small border line 5 2" xfId="14067" xr:uid="{00446387-815D-453A-BB44-6FA7B0368E9B}"/>
    <cellStyle name="small border line 5 2 2" xfId="14732" xr:uid="{F6712129-E301-41B3-914B-67E3C5B13F01}"/>
    <cellStyle name="small border line 5 2 2 2" xfId="16585" xr:uid="{4FB28068-964E-4074-ADBD-633C40BAF293}"/>
    <cellStyle name="small border line 5 2 2 3" xfId="17899" xr:uid="{67FFD314-4C12-4D34-B97B-460E056B22B9}"/>
    <cellStyle name="small border line 5 2 2 4" xfId="19202" xr:uid="{71156EEF-A7F3-4426-B3DD-6DB6FB226AFF}"/>
    <cellStyle name="small border line 5 2 2 5" xfId="20504" xr:uid="{3451DCC6-6322-4805-8CCC-3DB932111BFF}"/>
    <cellStyle name="small border line 5 2 3" xfId="15921" xr:uid="{BBD4D3CC-FCC4-4856-ACEA-EC6D2EC11128}"/>
    <cellStyle name="small border line 5 2 4" xfId="17239" xr:uid="{C34D0055-1FB3-43E4-A388-AD4168442F70}"/>
    <cellStyle name="small border line 5 2 5" xfId="18542" xr:uid="{3DED8C0E-558B-4DF8-84D9-C7F9F0071F86}"/>
    <cellStyle name="small border line 5 2 6" xfId="19844" xr:uid="{391A26C6-B723-4D8A-AE7A-C8C3BF7639AE}"/>
    <cellStyle name="small border line 5 3" xfId="14165" xr:uid="{A6015057-5EE7-4997-8799-85C0D923AF13}"/>
    <cellStyle name="small border line 5 3 2" xfId="14830" xr:uid="{149D3CE6-E025-40B4-9BF4-8C69948961E3}"/>
    <cellStyle name="small border line 5 3 2 2" xfId="16683" xr:uid="{B930AE61-5BEB-45C2-A40E-86A8796BDFC2}"/>
    <cellStyle name="small border line 5 3 2 3" xfId="17997" xr:uid="{0042AB91-9495-45D6-869F-B2A838417A0A}"/>
    <cellStyle name="small border line 5 3 2 4" xfId="19300" xr:uid="{5A914654-1946-41DA-8530-CAF5330D3A77}"/>
    <cellStyle name="small border line 5 3 2 5" xfId="20602" xr:uid="{1EBED430-7C74-4D1C-A70F-67FB0D396458}"/>
    <cellStyle name="small border line 5 3 3" xfId="16019" xr:uid="{31B7CF1E-3D90-455F-89CC-448CF7A50245}"/>
    <cellStyle name="small border line 5 3 4" xfId="17337" xr:uid="{B4C4F975-E225-4383-B808-7DAFE047B4CC}"/>
    <cellStyle name="small border line 5 3 5" xfId="18640" xr:uid="{B0715C95-6F72-45A9-9747-7CC18BDC79BE}"/>
    <cellStyle name="small border line 5 3 6" xfId="19942" xr:uid="{4B4EB6DA-C8D7-43ED-9391-190513AA853C}"/>
    <cellStyle name="small border line 5 4" xfId="14264" xr:uid="{586F114C-E86E-44B4-98DE-E08D00C8B190}"/>
    <cellStyle name="small border line 5 4 2" xfId="14929" xr:uid="{49B43609-A55D-4290-A93A-8BF09FCB97D0}"/>
    <cellStyle name="small border line 5 4 2 2" xfId="16782" xr:uid="{96E4B7AB-D95A-4059-A3B7-A73A69EFDD87}"/>
    <cellStyle name="small border line 5 4 2 3" xfId="18096" xr:uid="{AD3244A9-B126-4924-8061-ABB4B8EA5DC3}"/>
    <cellStyle name="small border line 5 4 2 4" xfId="19399" xr:uid="{82B3BD01-0DBE-4021-AC7A-19A6FBF71423}"/>
    <cellStyle name="small border line 5 4 2 5" xfId="20701" xr:uid="{DCAFBB85-4A7F-4C8E-B21E-00838771B155}"/>
    <cellStyle name="small border line 5 4 3" xfId="16118" xr:uid="{E3B5311C-D099-4775-9A59-65FBD61F5EAA}"/>
    <cellStyle name="small border line 5 4 4" xfId="17436" xr:uid="{77851F20-870C-471F-A3A8-91ACB28B2388}"/>
    <cellStyle name="small border line 5 4 5" xfId="18739" xr:uid="{82AFE0E3-8F4D-47F9-8CC0-9B437C907C04}"/>
    <cellStyle name="small border line 5 4 6" xfId="20041" xr:uid="{D27DD4AC-CD47-4398-9BA2-6422D1D2820A}"/>
    <cellStyle name="small border line 5 5" xfId="14362" xr:uid="{F12744D9-3ADB-4664-876A-258306E94CB8}"/>
    <cellStyle name="small border line 5 5 2" xfId="15027" xr:uid="{E0F3409F-7340-4351-8D9C-DCDA34DF41C5}"/>
    <cellStyle name="small border line 5 5 2 2" xfId="16880" xr:uid="{3E54306C-F0C7-4B74-AFF5-2B0CF4E0BEAD}"/>
    <cellStyle name="small border line 5 5 2 3" xfId="18194" xr:uid="{E2BE7DB5-9E51-43FF-A792-0BB7CD878090}"/>
    <cellStyle name="small border line 5 5 2 4" xfId="19497" xr:uid="{D0245D0A-49A9-4CDC-92B7-0F8487918011}"/>
    <cellStyle name="small border line 5 5 2 5" xfId="20799" xr:uid="{C3598C6B-D53D-4570-86C1-AB0F8357E221}"/>
    <cellStyle name="small border line 5 5 3" xfId="16216" xr:uid="{E24BC18C-973A-4236-B532-9EADAE4D9F29}"/>
    <cellStyle name="small border line 5 5 4" xfId="17534" xr:uid="{F523700F-BBD4-48CA-A5B8-BA304E18E077}"/>
    <cellStyle name="small border line 5 5 5" xfId="18837" xr:uid="{18F7E3E5-F236-4F4F-A98C-6CC70E306EF5}"/>
    <cellStyle name="small border line 5 5 6" xfId="20139" xr:uid="{89E6CC40-BA43-4AC9-8803-F13D1FE071DF}"/>
    <cellStyle name="small border line 5 6" xfId="14460" xr:uid="{F546BE6F-D41C-420A-ACDB-90279B7EA6A5}"/>
    <cellStyle name="small border line 5 6 2" xfId="15125" xr:uid="{0BB34781-F53E-4CA4-BD27-72B1BAC13EB7}"/>
    <cellStyle name="small border line 5 6 2 2" xfId="16978" xr:uid="{36701A1C-D62A-4485-8E4A-FE0F7221A82D}"/>
    <cellStyle name="small border line 5 6 2 3" xfId="18292" xr:uid="{79F6A984-6D1D-4D0B-9D03-03ACA31417CE}"/>
    <cellStyle name="small border line 5 6 2 4" xfId="19595" xr:uid="{6CF0293C-FD61-46AA-A8BB-B71F9F35C4A4}"/>
    <cellStyle name="small border line 5 6 2 5" xfId="20897" xr:uid="{FE364D9A-F4A5-4AB2-AF2F-234BB300ECD2}"/>
    <cellStyle name="small border line 5 6 3" xfId="16314" xr:uid="{9630C8B5-4CC1-4BDB-8C57-9FF014627FB7}"/>
    <cellStyle name="small border line 5 6 4" xfId="17632" xr:uid="{2083D6EA-4E81-4DF9-B14B-6AB17DCFE167}"/>
    <cellStyle name="small border line 5 6 5" xfId="18935" xr:uid="{1EB8A515-AD2F-4E24-9D99-1426BF7E8D5F}"/>
    <cellStyle name="small border line 5 6 6" xfId="20237" xr:uid="{D7223208-B4CA-4ACC-920F-5322BBE6B81C}"/>
    <cellStyle name="small border line 5 7" xfId="14575" xr:uid="{F138E418-BDC9-4E98-AC27-CFD9EAD923E3}"/>
    <cellStyle name="small border line 5 7 2" xfId="16427" xr:uid="{8AC482E6-FE45-4F6A-BB98-4161AED09E70}"/>
    <cellStyle name="small border line 5 7 3" xfId="17742" xr:uid="{11B05F95-A6AF-474B-A395-94EA74F52345}"/>
    <cellStyle name="small border line 5 7 4" xfId="19045" xr:uid="{004D749C-02B2-4E31-BD94-71DB80CA3111}"/>
    <cellStyle name="small border line 5 7 5" xfId="20347" xr:uid="{ECC313B4-ADA7-4F47-B425-730244451452}"/>
    <cellStyle name="small border line 5 8" xfId="15764" xr:uid="{CC44391E-AEC2-498D-AAC5-066F08A8D1A2}"/>
    <cellStyle name="small border line 5 9" xfId="17082" xr:uid="{E8CA7DF6-F8D2-4042-9DDE-A5765FD243C6}"/>
    <cellStyle name="small border line 6" xfId="13930" xr:uid="{09AABA4F-1FE9-410B-B369-F61B4CA18EA8}"/>
    <cellStyle name="small border line 6 10" xfId="18414" xr:uid="{F1363695-8656-4846-9AAA-40CA1CF20075}"/>
    <cellStyle name="small border line 6 11" xfId="19716" xr:uid="{1BF0E33C-A5F4-4BDD-BF66-1E8641F5B97F}"/>
    <cellStyle name="small border line 6 2" xfId="14096" xr:uid="{9409B44E-2DC2-4DBF-8B61-DB48C363D36A}"/>
    <cellStyle name="small border line 6 2 2" xfId="14761" xr:uid="{77B6E4CC-7411-45F4-91EC-1AAEF7694712}"/>
    <cellStyle name="small border line 6 2 2 2" xfId="16614" xr:uid="{41B6C515-376B-4BC2-A998-34687EF40F74}"/>
    <cellStyle name="small border line 6 2 2 3" xfId="17928" xr:uid="{11D0BD5E-951D-4112-BB8D-39154D708BF5}"/>
    <cellStyle name="small border line 6 2 2 4" xfId="19231" xr:uid="{85A1CDFD-0B64-49A6-8B47-367D79FD200A}"/>
    <cellStyle name="small border line 6 2 2 5" xfId="20533" xr:uid="{1AC736E3-A86E-4EDE-9729-071248E72A6F}"/>
    <cellStyle name="small border line 6 2 3" xfId="15950" xr:uid="{4F578ECC-2E69-4245-BD08-4E94CC256353}"/>
    <cellStyle name="small border line 6 2 4" xfId="17268" xr:uid="{155BBFBD-1CEE-46B8-9455-A6149665DA02}"/>
    <cellStyle name="small border line 6 2 5" xfId="18571" xr:uid="{4CBDC277-8966-4723-AE56-32BB56774B38}"/>
    <cellStyle name="small border line 6 2 6" xfId="19873" xr:uid="{1D92026A-58E7-4688-9003-8237E465CA15}"/>
    <cellStyle name="small border line 6 3" xfId="14194" xr:uid="{79E4925B-893D-44BF-A389-4D1FF2217052}"/>
    <cellStyle name="small border line 6 3 2" xfId="14859" xr:uid="{03A871C4-8D2E-4F57-9424-03570761029E}"/>
    <cellStyle name="small border line 6 3 2 2" xfId="16712" xr:uid="{B745323D-C0DC-40A2-902B-E8011F00FCE3}"/>
    <cellStyle name="small border line 6 3 2 3" xfId="18026" xr:uid="{750D2959-C740-4302-ADCC-C80BE122EE29}"/>
    <cellStyle name="small border line 6 3 2 4" xfId="19329" xr:uid="{1799B843-EFCB-41EE-8797-487AAE8A1B71}"/>
    <cellStyle name="small border line 6 3 2 5" xfId="20631" xr:uid="{5FD574D6-E939-4300-ACE8-30DDF7CF46BC}"/>
    <cellStyle name="small border line 6 3 3" xfId="16048" xr:uid="{F8EA4CE2-4909-493F-915D-8DD3CC9C8C41}"/>
    <cellStyle name="small border line 6 3 4" xfId="17366" xr:uid="{7EF2CFD3-E9CB-419D-B1C2-39BA1AAD22B5}"/>
    <cellStyle name="small border line 6 3 5" xfId="18669" xr:uid="{F3E34F82-F88F-4AFE-9726-6CEDBD849FE7}"/>
    <cellStyle name="small border line 6 3 6" xfId="19971" xr:uid="{D0D80EBF-9F9E-40F4-A1BE-9CC5B37331CA}"/>
    <cellStyle name="small border line 6 4" xfId="14293" xr:uid="{D1263CDB-58C5-484F-A677-D9513453197C}"/>
    <cellStyle name="small border line 6 4 2" xfId="14958" xr:uid="{7D4638FE-A165-4E77-A82D-67527C5ABEAC}"/>
    <cellStyle name="small border line 6 4 2 2" xfId="16811" xr:uid="{019CAB76-DFD6-439B-A8F2-9C46FB253A5B}"/>
    <cellStyle name="small border line 6 4 2 3" xfId="18125" xr:uid="{1CF79085-72A9-48A0-ADFB-01CE68EAD6C0}"/>
    <cellStyle name="small border line 6 4 2 4" xfId="19428" xr:uid="{D267F9F1-E4DF-4CB7-9C82-3116947FD0E5}"/>
    <cellStyle name="small border line 6 4 2 5" xfId="20730" xr:uid="{63A1E9CF-96BB-4183-8403-A8F28C6F3901}"/>
    <cellStyle name="small border line 6 4 3" xfId="16147" xr:uid="{0D27CE4A-A078-4F8F-941D-AE66661B5CBA}"/>
    <cellStyle name="small border line 6 4 4" xfId="17465" xr:uid="{4F9BA555-E25D-40D4-8606-B186069DA41D}"/>
    <cellStyle name="small border line 6 4 5" xfId="18768" xr:uid="{425327C8-FFB0-4BCE-A45E-7341A46D7C2D}"/>
    <cellStyle name="small border line 6 4 6" xfId="20070" xr:uid="{68B19C45-3D93-4DD2-9CFC-77DD3D797FF3}"/>
    <cellStyle name="small border line 6 5" xfId="14391" xr:uid="{43CB9E4B-E5F8-4083-A18D-3FD3B631CE02}"/>
    <cellStyle name="small border line 6 5 2" xfId="15056" xr:uid="{3900C983-5155-46E7-95CB-68B606281B5F}"/>
    <cellStyle name="small border line 6 5 2 2" xfId="16909" xr:uid="{A2058098-E263-41EF-B187-5E1AFF3454D8}"/>
    <cellStyle name="small border line 6 5 2 3" xfId="18223" xr:uid="{7DCF7DD9-EBF6-484D-AD59-263B88BFAA4B}"/>
    <cellStyle name="small border line 6 5 2 4" xfId="19526" xr:uid="{135E24A8-53EB-4E97-941A-DC5F4F1245DD}"/>
    <cellStyle name="small border line 6 5 2 5" xfId="20828" xr:uid="{84A79FE4-172C-4FAF-BF1F-C027A0268213}"/>
    <cellStyle name="small border line 6 5 3" xfId="16245" xr:uid="{FD6C2169-DAEF-4D07-B463-6356A10569F3}"/>
    <cellStyle name="small border line 6 5 4" xfId="17563" xr:uid="{D9777CEA-4BE2-41A2-9DC0-620224301ED5}"/>
    <cellStyle name="small border line 6 5 5" xfId="18866" xr:uid="{07AD34C0-6EAD-43FB-9217-46959F9C565A}"/>
    <cellStyle name="small border line 6 5 6" xfId="20168" xr:uid="{BF5909CF-16E1-41AA-9C47-998489394B83}"/>
    <cellStyle name="small border line 6 6" xfId="14489" xr:uid="{AD27BD64-F2DF-4597-BDE3-B52E90885EC3}"/>
    <cellStyle name="small border line 6 6 2" xfId="15154" xr:uid="{AA7A8FB1-43B1-4DA0-9538-242BE22758EF}"/>
    <cellStyle name="small border line 6 6 2 2" xfId="17007" xr:uid="{683C4AA6-25D4-4432-AE74-43D15274F373}"/>
    <cellStyle name="small border line 6 6 2 3" xfId="18321" xr:uid="{4163C157-804B-4567-B3BF-575CBC1B7A33}"/>
    <cellStyle name="small border line 6 6 2 4" xfId="19624" xr:uid="{4F363E69-AC59-4425-9811-FB18345E6D53}"/>
    <cellStyle name="small border line 6 6 2 5" xfId="20926" xr:uid="{230671AB-ED9B-4C9E-86D3-E8ED1E1C0552}"/>
    <cellStyle name="small border line 6 6 3" xfId="16343" xr:uid="{5ABAF9BE-2E32-4AFF-BBAA-FC9FC06C25B2}"/>
    <cellStyle name="small border line 6 6 4" xfId="17661" xr:uid="{E6123F60-0D98-4DD9-8AC7-A7B3F1AFECCF}"/>
    <cellStyle name="small border line 6 6 5" xfId="18964" xr:uid="{2B80FF18-862A-46B1-AB1B-5F594B6BCB34}"/>
    <cellStyle name="small border line 6 6 6" xfId="20266" xr:uid="{7FD98901-93BD-4377-977B-873D8DEF9E0D}"/>
    <cellStyle name="small border line 6 7" xfId="14604" xr:uid="{0ED79EC7-1633-4B59-8D5B-F615B2130533}"/>
    <cellStyle name="small border line 6 7 2" xfId="16456" xr:uid="{81006430-8B83-40DE-A014-3870BB503D5B}"/>
    <cellStyle name="small border line 6 7 3" xfId="17771" xr:uid="{28E38B26-90D8-4D65-96A4-A1A1008C96CA}"/>
    <cellStyle name="small border line 6 7 4" xfId="19074" xr:uid="{9E1FAB9A-1149-498F-947B-5E8CE229D96D}"/>
    <cellStyle name="small border line 6 7 5" xfId="20376" xr:uid="{E8DFE8CD-2F23-4E6A-B2EE-69453ED249B2}"/>
    <cellStyle name="small border line 6 8" xfId="15793" xr:uid="{D3896A05-9254-48DA-BAD6-67A19740E2E0}"/>
    <cellStyle name="small border line 6 9" xfId="17111" xr:uid="{1231725A-B8E9-429F-B3C3-07E28CD34C17}"/>
    <cellStyle name="small border line 7" xfId="13893" xr:uid="{24C717EB-4B4D-4FDA-A2D4-DDECFD64DBC5}"/>
    <cellStyle name="small border line 7 10" xfId="18377" xr:uid="{C0B3210E-27D7-4D74-891B-304462CF624B}"/>
    <cellStyle name="small border line 7 11" xfId="19679" xr:uid="{A80909F0-42D0-49BF-9AF6-1B0564407368}"/>
    <cellStyle name="small border line 7 2" xfId="14059" xr:uid="{A9F7326D-A0E4-409B-9488-B50E90D8E1D1}"/>
    <cellStyle name="small border line 7 2 2" xfId="14724" xr:uid="{E670DD04-0950-4FA1-A4A1-5CC51D5405ED}"/>
    <cellStyle name="small border line 7 2 2 2" xfId="16577" xr:uid="{3DBF4066-9039-4125-8729-6B0709707154}"/>
    <cellStyle name="small border line 7 2 2 3" xfId="17891" xr:uid="{B07470D1-01BD-4A07-B08C-0E574CC3B4BF}"/>
    <cellStyle name="small border line 7 2 2 4" xfId="19194" xr:uid="{E606D4EC-7BB2-4944-B72B-CD8661CF470E}"/>
    <cellStyle name="small border line 7 2 2 5" xfId="20496" xr:uid="{849E03C8-6166-4F98-9EF7-C5C4DA03DF38}"/>
    <cellStyle name="small border line 7 2 3" xfId="15913" xr:uid="{44683FDB-ECAE-4304-94E3-78BC457ED016}"/>
    <cellStyle name="small border line 7 2 4" xfId="17231" xr:uid="{56250C56-E2EC-4C34-96C5-A339953B0900}"/>
    <cellStyle name="small border line 7 2 5" xfId="18534" xr:uid="{64EEB63F-3A00-47DB-80B1-88DF97A1E352}"/>
    <cellStyle name="small border line 7 2 6" xfId="19836" xr:uid="{4ECF4304-7E9A-47A7-92ED-E4BE5C6D9939}"/>
    <cellStyle name="small border line 7 3" xfId="14157" xr:uid="{24A6C579-AFB0-42CF-8D25-D9B9CB1E9E20}"/>
    <cellStyle name="small border line 7 3 2" xfId="14822" xr:uid="{76F80DBE-307B-4C5F-8024-14007C52776F}"/>
    <cellStyle name="small border line 7 3 2 2" xfId="16675" xr:uid="{1B2E3F52-4461-41C0-B5DE-A92E64236E7A}"/>
    <cellStyle name="small border line 7 3 2 3" xfId="17989" xr:uid="{D15201A6-3FF1-4C7D-A30F-C4C84154E081}"/>
    <cellStyle name="small border line 7 3 2 4" xfId="19292" xr:uid="{AF866D44-CB28-4EE8-A484-3B6C26956CF7}"/>
    <cellStyle name="small border line 7 3 2 5" xfId="20594" xr:uid="{7796DA1D-D630-42F3-B41C-2301367B0D43}"/>
    <cellStyle name="small border line 7 3 3" xfId="16011" xr:uid="{9D84006B-35C9-49E4-968E-C5FE290F0D63}"/>
    <cellStyle name="small border line 7 3 4" xfId="17329" xr:uid="{BCD4CE66-E9E0-4E5A-9B4D-0E77ED5F3E8D}"/>
    <cellStyle name="small border line 7 3 5" xfId="18632" xr:uid="{227A3D77-0AF0-4E59-B600-EA01191A09DD}"/>
    <cellStyle name="small border line 7 3 6" xfId="19934" xr:uid="{30EF1813-1C42-4FD9-BA52-92E7DAB90DA2}"/>
    <cellStyle name="small border line 7 4" xfId="14256" xr:uid="{23700D8A-05A9-45D5-AD5F-5BD981619B01}"/>
    <cellStyle name="small border line 7 4 2" xfId="14921" xr:uid="{3683F071-E2E8-406A-99BF-431B87A9B1EF}"/>
    <cellStyle name="small border line 7 4 2 2" xfId="16774" xr:uid="{23110A4C-54B4-4D17-8DE8-68C0C7E05297}"/>
    <cellStyle name="small border line 7 4 2 3" xfId="18088" xr:uid="{A477AC91-B971-4803-87F2-CF8303ED9761}"/>
    <cellStyle name="small border line 7 4 2 4" xfId="19391" xr:uid="{732054A8-D240-4EDD-B16F-9A69B62873F3}"/>
    <cellStyle name="small border line 7 4 2 5" xfId="20693" xr:uid="{58C8AAE9-B36C-4F85-865D-BA8A558666E7}"/>
    <cellStyle name="small border line 7 4 3" xfId="16110" xr:uid="{6C299E2D-730B-410C-8B63-50D7A37B7FFE}"/>
    <cellStyle name="small border line 7 4 4" xfId="17428" xr:uid="{E5D13D89-ECA9-4F4A-97BA-ACF60A48918E}"/>
    <cellStyle name="small border line 7 4 5" xfId="18731" xr:uid="{1D53EDAF-5B50-4F16-A0C4-9FDE806EEC38}"/>
    <cellStyle name="small border line 7 4 6" xfId="20033" xr:uid="{13C0E150-206B-4C40-B68C-233CA6160F19}"/>
    <cellStyle name="small border line 7 5" xfId="14354" xr:uid="{F33A4D55-B09E-4045-99F4-0C95AC929636}"/>
    <cellStyle name="small border line 7 5 2" xfId="15019" xr:uid="{F4616D87-4DE8-45C7-BF9A-A2A3C053CEF7}"/>
    <cellStyle name="small border line 7 5 2 2" xfId="16872" xr:uid="{DD2DD7EC-4E78-4AF5-B7A4-134A0CE1AE52}"/>
    <cellStyle name="small border line 7 5 2 3" xfId="18186" xr:uid="{888F2A16-A05F-4C19-B09F-B6C87350CFBC}"/>
    <cellStyle name="small border line 7 5 2 4" xfId="19489" xr:uid="{516C7E94-51B8-4D2A-8289-C20D49942376}"/>
    <cellStyle name="small border line 7 5 2 5" xfId="20791" xr:uid="{15B11FA1-8E70-42D2-8376-E7FA6D3AB2DC}"/>
    <cellStyle name="small border line 7 5 3" xfId="16208" xr:uid="{9663A3AB-E68E-46C1-B3F0-114B11233CB8}"/>
    <cellStyle name="small border line 7 5 4" xfId="17526" xr:uid="{A27FA9E7-4F65-49FC-9762-B7DA565801A0}"/>
    <cellStyle name="small border line 7 5 5" xfId="18829" xr:uid="{927C7A71-1CAB-40F3-8CA4-22826D73C525}"/>
    <cellStyle name="small border line 7 5 6" xfId="20131" xr:uid="{2C55ADF1-FFDC-4032-A7AF-D9DD1C77BEB1}"/>
    <cellStyle name="small border line 7 6" xfId="14452" xr:uid="{3AC1DEDB-EAC6-4314-B6B7-52BF9EB6B674}"/>
    <cellStyle name="small border line 7 6 2" xfId="15117" xr:uid="{36289CF4-6A54-4597-8D5B-A10D5E764C4E}"/>
    <cellStyle name="small border line 7 6 2 2" xfId="16970" xr:uid="{AE1E37D6-A42B-46FA-93AD-5B828914DC2B}"/>
    <cellStyle name="small border line 7 6 2 3" xfId="18284" xr:uid="{43A30CF7-9E84-456C-A901-7BC77E46DF59}"/>
    <cellStyle name="small border line 7 6 2 4" xfId="19587" xr:uid="{F80F18CB-EF3A-4C9C-A152-6FE39CCB74CF}"/>
    <cellStyle name="small border line 7 6 2 5" xfId="20889" xr:uid="{437EE213-6440-486B-BCA5-5EA17B55E79C}"/>
    <cellStyle name="small border line 7 6 3" xfId="16306" xr:uid="{B8FDF948-D72D-47F9-B6AF-A89DA07ED4EA}"/>
    <cellStyle name="small border line 7 6 4" xfId="17624" xr:uid="{AE0E2CB8-4436-40DD-A657-8021948509FD}"/>
    <cellStyle name="small border line 7 6 5" xfId="18927" xr:uid="{6EEF36CC-6F42-4C19-9621-25FF260B9752}"/>
    <cellStyle name="small border line 7 6 6" xfId="20229" xr:uid="{3C8AB1FB-8144-44E2-BFD1-0BD5C5D016B0}"/>
    <cellStyle name="small border line 7 7" xfId="14567" xr:uid="{CB02FF66-A02E-4975-9381-6F5A3388BC50}"/>
    <cellStyle name="small border line 7 7 2" xfId="16419" xr:uid="{13CF11BB-6B21-4F1D-A197-CBFCC6139CBE}"/>
    <cellStyle name="small border line 7 7 3" xfId="17734" xr:uid="{4B0771A6-B9ED-4C10-BBEF-B7EFF0D29D7D}"/>
    <cellStyle name="small border line 7 7 4" xfId="19037" xr:uid="{73A6CFD7-F68E-4ADE-AB98-045933EB923D}"/>
    <cellStyle name="small border line 7 7 5" xfId="20339" xr:uid="{2CFAD931-3FFD-44F7-A946-D379E9D24607}"/>
    <cellStyle name="small border line 7 8" xfId="15756" xr:uid="{B7066B75-1398-4FF1-8126-A68D0877AB59}"/>
    <cellStyle name="small border line 7 9" xfId="17074" xr:uid="{83386ADB-8208-4B0E-B5F7-9EACC31053E5}"/>
    <cellStyle name="small border line 8" xfId="13920" xr:uid="{9AE733F7-8779-4EBC-AE73-7C2A988AF83F}"/>
    <cellStyle name="small border line 8 10" xfId="18404" xr:uid="{C753E737-C0AD-4F16-8F4C-4F706CC59C3A}"/>
    <cellStyle name="small border line 8 11" xfId="19706" xr:uid="{0A5C1A9B-B3D8-493C-B864-698146937BBE}"/>
    <cellStyle name="small border line 8 2" xfId="14086" xr:uid="{DEFEA41D-E53D-4EC3-B416-01337B949846}"/>
    <cellStyle name="small border line 8 2 2" xfId="14751" xr:uid="{ECAFF787-6E14-4376-A890-2C438DA31C4B}"/>
    <cellStyle name="small border line 8 2 2 2" xfId="16604" xr:uid="{2A070D7F-D2D8-40F0-BD69-79A9C9FB57FB}"/>
    <cellStyle name="small border line 8 2 2 3" xfId="17918" xr:uid="{4188A12A-BB15-48C8-A94E-313993803D24}"/>
    <cellStyle name="small border line 8 2 2 4" xfId="19221" xr:uid="{098CAA7D-9836-494B-BB5A-0DC4EEA426D1}"/>
    <cellStyle name="small border line 8 2 2 5" xfId="20523" xr:uid="{DE759BF7-537D-4174-97AC-162BD223FE24}"/>
    <cellStyle name="small border line 8 2 3" xfId="15940" xr:uid="{0D724C32-02FE-4119-9A24-9B5CA1253E0A}"/>
    <cellStyle name="small border line 8 2 4" xfId="17258" xr:uid="{2885148B-157E-4D9F-97EE-804A173E3E38}"/>
    <cellStyle name="small border line 8 2 5" xfId="18561" xr:uid="{77EC3426-F26C-4FAE-A464-C0125B142190}"/>
    <cellStyle name="small border line 8 2 6" xfId="19863" xr:uid="{8EEFC7D6-A487-4C93-83DE-D20918CD36FF}"/>
    <cellStyle name="small border line 8 3" xfId="14184" xr:uid="{2F41911A-424A-4855-8C1E-3141A12E0E45}"/>
    <cellStyle name="small border line 8 3 2" xfId="14849" xr:uid="{E77CBCEF-A3C7-41FC-BDE9-7E073B31258F}"/>
    <cellStyle name="small border line 8 3 2 2" xfId="16702" xr:uid="{96555F88-DC61-4D1C-9803-A3F6FFABB70E}"/>
    <cellStyle name="small border line 8 3 2 3" xfId="18016" xr:uid="{7D0943FF-EE83-48A6-B5E2-E33E2A08B9AA}"/>
    <cellStyle name="small border line 8 3 2 4" xfId="19319" xr:uid="{30F8FA41-D5C2-4369-9FDC-ADA76DE30578}"/>
    <cellStyle name="small border line 8 3 2 5" xfId="20621" xr:uid="{9D0F5893-7DF1-4BC0-8356-F066862725FE}"/>
    <cellStyle name="small border line 8 3 3" xfId="16038" xr:uid="{3110FB81-F7ED-469F-A0FF-00D64B4F3F62}"/>
    <cellStyle name="small border line 8 3 4" xfId="17356" xr:uid="{1A72A614-9610-4541-8433-BEDEDCC1C5D7}"/>
    <cellStyle name="small border line 8 3 5" xfId="18659" xr:uid="{F62321A8-4416-4808-90DD-0A55854E572C}"/>
    <cellStyle name="small border line 8 3 6" xfId="19961" xr:uid="{7B4EF756-8ABB-4189-9779-5D165E42BA2E}"/>
    <cellStyle name="small border line 8 4" xfId="14283" xr:uid="{5E5396D5-D354-4C58-9C9A-5689C0359F9D}"/>
    <cellStyle name="small border line 8 4 2" xfId="14948" xr:uid="{42512DA1-5014-4FF3-9DA6-47F5BC09775F}"/>
    <cellStyle name="small border line 8 4 2 2" xfId="16801" xr:uid="{C19B1700-7D3B-4A62-9053-83ECBFE1C5AD}"/>
    <cellStyle name="small border line 8 4 2 3" xfId="18115" xr:uid="{89F0E8EA-DB79-457B-99EC-403D4FDF6944}"/>
    <cellStyle name="small border line 8 4 2 4" xfId="19418" xr:uid="{AFA5747A-BA29-4DDF-A9B1-1D680206AB53}"/>
    <cellStyle name="small border line 8 4 2 5" xfId="20720" xr:uid="{987C5857-F0FB-4AA0-ACE8-F4D8745BECD2}"/>
    <cellStyle name="small border line 8 4 3" xfId="16137" xr:uid="{E835BC5A-4016-4801-9931-6ECA7751AB53}"/>
    <cellStyle name="small border line 8 4 4" xfId="17455" xr:uid="{D137CA88-1E68-4805-B4F7-2F050DF3985C}"/>
    <cellStyle name="small border line 8 4 5" xfId="18758" xr:uid="{4BE42E2B-9A76-4C73-B17F-E326DA5DCB1D}"/>
    <cellStyle name="small border line 8 4 6" xfId="20060" xr:uid="{8C744C91-BFE3-4693-B027-F3F36FB522E3}"/>
    <cellStyle name="small border line 8 5" xfId="14381" xr:uid="{076943BC-BABF-4CF8-ADBC-6547FDDA0928}"/>
    <cellStyle name="small border line 8 5 2" xfId="15046" xr:uid="{182FE9A7-2AAA-479C-B659-DD83D7C79D03}"/>
    <cellStyle name="small border line 8 5 2 2" xfId="16899" xr:uid="{E35F082F-1EE0-495A-BAC4-76F3E9CF729A}"/>
    <cellStyle name="small border line 8 5 2 3" xfId="18213" xr:uid="{72918677-9855-40CD-9F70-0D798841F67E}"/>
    <cellStyle name="small border line 8 5 2 4" xfId="19516" xr:uid="{9343F924-87AB-4080-8A70-724BE5661771}"/>
    <cellStyle name="small border line 8 5 2 5" xfId="20818" xr:uid="{2488DAC3-E340-4961-BDBA-27370C6886C2}"/>
    <cellStyle name="small border line 8 5 3" xfId="16235" xr:uid="{47F36CD1-47C4-421C-A778-E04AAAC84AD3}"/>
    <cellStyle name="small border line 8 5 4" xfId="17553" xr:uid="{7D536BEF-3E03-45CD-8617-A30AB654739B}"/>
    <cellStyle name="small border line 8 5 5" xfId="18856" xr:uid="{3B5FFFCC-A316-45E7-AB11-93689916DFC1}"/>
    <cellStyle name="small border line 8 5 6" xfId="20158" xr:uid="{6BA8CF22-8693-4910-BD62-6AFD42947C84}"/>
    <cellStyle name="small border line 8 6" xfId="14479" xr:uid="{F9378965-4FED-4D3E-9CE6-93DCB5DBCBDC}"/>
    <cellStyle name="small border line 8 6 2" xfId="15144" xr:uid="{B3AA32F3-E70B-481F-9147-4B1BB6627497}"/>
    <cellStyle name="small border line 8 6 2 2" xfId="16997" xr:uid="{4EB8666F-3671-4539-953F-F6B656291210}"/>
    <cellStyle name="small border line 8 6 2 3" xfId="18311" xr:uid="{CBB7CC6F-54A3-423D-8435-B0E30AE4901E}"/>
    <cellStyle name="small border line 8 6 2 4" xfId="19614" xr:uid="{AD63AAA2-A971-4014-AFBE-4032738FEE26}"/>
    <cellStyle name="small border line 8 6 2 5" xfId="20916" xr:uid="{DBB5A106-A285-4520-B2F9-A811C78BF33D}"/>
    <cellStyle name="small border line 8 6 3" xfId="16333" xr:uid="{F0ABC2D4-C6A1-4579-83E4-73345F3CC7D3}"/>
    <cellStyle name="small border line 8 6 4" xfId="17651" xr:uid="{ADDAADA5-51FD-4E0D-9C0B-CD459DB6DB0A}"/>
    <cellStyle name="small border line 8 6 5" xfId="18954" xr:uid="{E514813C-BC5D-439C-BBDA-77F145333806}"/>
    <cellStyle name="small border line 8 6 6" xfId="20256" xr:uid="{98A021B5-366B-4BBC-BD84-355F4434BF37}"/>
    <cellStyle name="small border line 8 7" xfId="14594" xr:uid="{CA4C69F8-0AC3-4CBF-B404-A6F87E30221C}"/>
    <cellStyle name="small border line 8 7 2" xfId="16446" xr:uid="{336C23C0-51DE-4C99-8465-E9423CF69F85}"/>
    <cellStyle name="small border line 8 7 3" xfId="17761" xr:uid="{A32BF27C-AC5B-4CB0-97DD-4C027859826F}"/>
    <cellStyle name="small border line 8 7 4" xfId="19064" xr:uid="{232C99E6-B45C-488F-8074-00D8D43B8A48}"/>
    <cellStyle name="small border line 8 7 5" xfId="20366" xr:uid="{16CF9B42-68B8-4BD5-A5E6-C4A312AE1FF8}"/>
    <cellStyle name="small border line 8 8" xfId="15783" xr:uid="{C90E9C70-AF67-4781-A167-6033A0962F31}"/>
    <cellStyle name="small border line 8 9" xfId="17101" xr:uid="{A3DD2687-D2EB-4FA4-899B-F665C7664B2A}"/>
    <cellStyle name="small border line 9" xfId="13994" xr:uid="{C1C363B9-12F1-4911-A75C-4E4E30CA9C7A}"/>
    <cellStyle name="small border line 9 2" xfId="14661" xr:uid="{D0A9ED7B-B6DA-4DB6-868C-7845530063E2}"/>
    <cellStyle name="small border line 9 2 2" xfId="16514" xr:uid="{9BED8B7B-F11B-4410-BAA7-BA436ED12FCE}"/>
    <cellStyle name="small border line 9 2 3" xfId="17828" xr:uid="{3241D81B-8175-48B7-91C1-9C33E394B2EA}"/>
    <cellStyle name="small border line 9 2 4" xfId="19131" xr:uid="{557E7073-2BEA-4E0C-8996-53D1F47BA9E5}"/>
    <cellStyle name="small border line 9 2 5" xfId="20433" xr:uid="{740F128D-7103-4421-9076-0BF83FEFB4DC}"/>
    <cellStyle name="small border line 9 3" xfId="15850" xr:uid="{0C640B8D-42FE-433F-A39F-2C8CD126C1B2}"/>
    <cellStyle name="small border line 9 4" xfId="17168" xr:uid="{FB2D1E76-1D76-4B1E-A5EB-D132EF65375C}"/>
    <cellStyle name="small border line 9 5" xfId="18471" xr:uid="{503B0F96-355E-4CD9-81AC-9985A6CBCFAF}"/>
    <cellStyle name="small border line 9 6" xfId="19773" xr:uid="{F272238A-6A67-4E10-834C-F28C67DF94F5}"/>
    <cellStyle name="Standard_Anpassen der Amortisation" xfId="12337" xr:uid="{18754512-EC98-48AD-9EB7-E800CF08D738}"/>
    <cellStyle name="STEVE" xfId="12338" xr:uid="{F837FD5B-4C1F-43B6-988D-5A7A253368DB}"/>
    <cellStyle name="steven" xfId="12339" xr:uid="{05F67069-EE85-4AA0-956E-5C824D96EF73}"/>
    <cellStyle name="Style 1" xfId="753" xr:uid="{5B24A068-6716-4299-A6FC-43DD964E1FC0}"/>
    <cellStyle name="Style 1 2" xfId="754" xr:uid="{74EE14ED-586B-4A2C-B844-C38810ACB1CC}"/>
    <cellStyle name="Style 1 2 2" xfId="6231" xr:uid="{00FE40B8-509F-4167-9345-B126A557E459}"/>
    <cellStyle name="Style 1 2 3" xfId="12340" xr:uid="{2E4E97F7-94AF-4714-B702-BA603AF27971}"/>
    <cellStyle name="Style 1 3" xfId="755" xr:uid="{FB559CCA-27BE-4710-84BF-0FA4718CE95A}"/>
    <cellStyle name="Style 1 3 2" xfId="6232" xr:uid="{522954AD-040C-42EE-98CC-7BFD6845B58A}"/>
    <cellStyle name="Style 1 3 3" xfId="12341" xr:uid="{BB91E189-FCD9-4F06-9884-38BB1D1C6502}"/>
    <cellStyle name="Style 1 4" xfId="6230" xr:uid="{68DC4924-C959-48F6-B640-97B6B363355C}"/>
    <cellStyle name="Style 1 5" xfId="6568" xr:uid="{8AB467B4-B2DF-4207-9277-6217AA4396EE}"/>
    <cellStyle name="Style 1 6" xfId="5954" xr:uid="{4D859B28-A4B5-42D1-A7DC-DA18E531B8D4}"/>
    <cellStyle name="Style 2" xfId="5672" xr:uid="{88982F9C-383F-4CD1-B027-0726736B0FE5}"/>
    <cellStyle name="Style 2 2" xfId="12342" xr:uid="{C6955B60-7C07-468B-A819-AA668E8A0C9B}"/>
    <cellStyle name="Style 3" xfId="12343" xr:uid="{487C8446-C9C1-4672-BD0E-C94E485B1837}"/>
    <cellStyle name="Style 3 2" xfId="12344" xr:uid="{2479AB26-C699-4006-AD5F-7F2278B0F08C}"/>
    <cellStyle name="Style 3_1a FND-InfoRqd-YA2010 - Brenda" xfId="12345" xr:uid="{BCC96DBD-BACE-4BC1-825A-82CA7F9FD63E}"/>
    <cellStyle name="Style 4" xfId="12346" xr:uid="{8B4D335A-7287-4D4A-8753-D0E376DD3817}"/>
    <cellStyle name="Style 5" xfId="12347" xr:uid="{897E6C10-DBE6-4F98-B7B7-DBB989A0A49E}"/>
    <cellStyle name="Style_OTC" xfId="756" xr:uid="{C64A830D-7CB4-49B1-945E-C4393E229269}"/>
    <cellStyle name="STYLE1" xfId="757" xr:uid="{D2EE8A2C-2894-4D45-B114-07D539B6F19A}"/>
    <cellStyle name="STYLE1 - Style1" xfId="7348" xr:uid="{F732A873-DD94-4A9B-BF88-C2AAF4ECB1BB}"/>
    <cellStyle name="STYLE1 - Style1 2" xfId="12348" xr:uid="{D2D2C8FA-5A8F-4FDC-A286-FA434F6225DE}"/>
    <cellStyle name="STYLE1 - Style1 3" xfId="12349" xr:uid="{2B82F5E0-9E19-46DC-87B6-169B6BDA4F65}"/>
    <cellStyle name="STYLE1 2" xfId="758" xr:uid="{C5028EE4-CDA0-43ED-B596-B0F9F01D8800}"/>
    <cellStyle name="STYLE1 2 2" xfId="12350" xr:uid="{366FE759-9A75-43F0-B1CB-7D98397A1833}"/>
    <cellStyle name="STYLE1 2 3" xfId="12351" xr:uid="{232E5A94-0DFB-4AF2-BBA4-938BF7231138}"/>
    <cellStyle name="STYLE1 3" xfId="759" xr:uid="{87D3EC65-FD67-4925-986C-71E4E81EDFAE}"/>
    <cellStyle name="STYLE1 3 2" xfId="12352" xr:uid="{2503FF74-AA6C-411C-9E56-74172DBDDF50}"/>
    <cellStyle name="STYLE1 3 3" xfId="12353" xr:uid="{C3ACEDB7-8295-4390-9572-57F945B89114}"/>
    <cellStyle name="STYLE1 4" xfId="12354" xr:uid="{EEAF0D14-95CD-49AE-B3EB-FCC23F1697E2}"/>
    <cellStyle name="STYLE1 5" xfId="12355" xr:uid="{7BF0F305-2084-47A4-8C58-D3862AA3C73B}"/>
    <cellStyle name="STYLE1 6" xfId="12356" xr:uid="{AD6C331B-7FFB-4E32-890A-E6D651EEC69F}"/>
    <cellStyle name="STYLE2" xfId="760" xr:uid="{67E7A437-E7D9-4811-A6C7-F66C0043365F}"/>
    <cellStyle name="STYLE2 - Style2" xfId="7349" xr:uid="{2C17980F-0E1D-41D2-9803-279D8B9A0801}"/>
    <cellStyle name="STYLE2 - Style2 2" xfId="12357" xr:uid="{123E8768-3848-4D37-92FC-8BE9D7E9F56F}"/>
    <cellStyle name="STYLE2 - Style2 3" xfId="12358" xr:uid="{F82BD9C6-23CD-418C-BA1A-F473FFB506B5}"/>
    <cellStyle name="STYLE2 2" xfId="12359" xr:uid="{8C1ECB7B-C5CD-40CD-BA5A-DED11FE4BBEB}"/>
    <cellStyle name="STYLE2 3" xfId="12360" xr:uid="{2DE400B2-CAF5-425E-B5A4-8AE194446068}"/>
    <cellStyle name="STYLE2 4" xfId="12361" xr:uid="{681ECB6E-C428-4561-A72A-84E67DDB8EB2}"/>
    <cellStyle name="STYLE3" xfId="5673" xr:uid="{262B2292-F5B2-4583-B8CA-8DE6BC52587C}"/>
    <cellStyle name="STYLE3 - Style3" xfId="7350" xr:uid="{0E3CBAAD-2AD5-4FAA-8E4A-7DE61EFAE920}"/>
    <cellStyle name="STYLE3 - Style3 2" xfId="12362" xr:uid="{4E171525-B46F-4A85-9353-93B473A4C928}"/>
    <cellStyle name="STYLE3 - Style3 3" xfId="12363" xr:uid="{F597A9D9-80D6-4AFD-9111-AB5F1E4DA7FF}"/>
    <cellStyle name="Sub Title" xfId="12364" xr:uid="{2332020E-4B14-4053-846B-80AD05CA1BA3}"/>
    <cellStyle name="subhead" xfId="761" xr:uid="{681408BF-B0B8-40ED-914E-0B46400CF2C9}"/>
    <cellStyle name="subhead 2" xfId="762" xr:uid="{CEED5BFE-0CAF-46F9-9BC4-F3716C8A873D}"/>
    <cellStyle name="subhead 2 2" xfId="12365" xr:uid="{22640097-03EB-4658-AC3E-0846AAFF8A58}"/>
    <cellStyle name="subhead 2 3" xfId="12366" xr:uid="{724486B9-5600-47E8-86E2-8727F13DF195}"/>
    <cellStyle name="subhead 3" xfId="763" xr:uid="{C80834C6-3EB6-44E2-9A46-E9C347856856}"/>
    <cellStyle name="subhead 3 2" xfId="12367" xr:uid="{0F4B912D-6F28-4F0B-BE20-A0C3465F02B9}"/>
    <cellStyle name="subhead 3 3" xfId="12368" xr:uid="{9F310684-D202-4FAC-A0C3-BFC0C90D7BC9}"/>
    <cellStyle name="subhead 4" xfId="764" xr:uid="{9462FCD5-06A0-4541-963B-89E55BFD0017}"/>
    <cellStyle name="subhead 4 2" xfId="12369" xr:uid="{2564A9AD-4BAF-4C9E-9785-B175824BF668}"/>
    <cellStyle name="subhead 4 3" xfId="12370" xr:uid="{4FFC9BEB-DEA4-475D-BDCD-911696B93C5A}"/>
    <cellStyle name="subhead 5" xfId="12371" xr:uid="{A50FE4C8-FC94-459F-867A-94DF41FCF381}"/>
    <cellStyle name="subhead 6" xfId="5955" xr:uid="{FD4C567D-EBD9-46F2-B94C-B34E706A80E9}"/>
    <cellStyle name="subhead 7" xfId="5674" xr:uid="{38C5E72A-463F-4119-B706-F620E6F461F3}"/>
    <cellStyle name="subt1" xfId="12372" xr:uid="{85C5FCFB-60C4-4064-BBDF-B860D9A65473}"/>
    <cellStyle name="subt1 2" xfId="12373" xr:uid="{EF71955E-2BDE-4AAC-8F9B-9EFCEB8332CC}"/>
    <cellStyle name="subt1_1a FND-InfoRqd-YA2010 - Brenda" xfId="12374" xr:uid="{EF9CCD3A-2C2B-4359-A269-A53EC02DD618}"/>
    <cellStyle name="Subtotal" xfId="5675" xr:uid="{E90DB0BE-6928-4656-859A-4378F194252E}"/>
    <cellStyle name="T" xfId="765" xr:uid="{C2A3C749-CFC7-4EEF-8ED8-6D5B67EA80DF}"/>
    <cellStyle name="T 2" xfId="12375" xr:uid="{3F3FAFD6-EF6E-4240-A625-377D7A1FDFF7}"/>
    <cellStyle name="T 2 2" xfId="13668" xr:uid="{5769660C-D8E4-4FFD-A722-2DE13B5D23DF}"/>
    <cellStyle name="T 3" xfId="12376" xr:uid="{D8999DEF-ABA6-4863-A0A9-77F1CCFF0705}"/>
    <cellStyle name="T 3 2" xfId="13669" xr:uid="{4A60D0C2-26ED-4BAB-94DB-CC6737A085EE}"/>
    <cellStyle name="T 4" xfId="5956" xr:uid="{936400CD-9C79-48F4-833A-20248DA361D9}"/>
    <cellStyle name="T 4 2" xfId="13484" xr:uid="{365BBCC0-9DB7-4D3D-9EB4-6D44CF5939C9}"/>
    <cellStyle name="T 5" xfId="5676" xr:uid="{F7D02690-3430-47E6-B083-81CEF00AE1DB}"/>
    <cellStyle name="T 5 2" xfId="13845" xr:uid="{FD63A895-961F-4DEB-A518-5F862ADB2DBB}"/>
    <cellStyle name="T 6" xfId="13458" xr:uid="{62E33BE0-B1C7-48C0-A6DF-DA4B2B7D33E4}"/>
    <cellStyle name="T_Depre54 (11-5-55) รวมเครื่องจักร Revise ANS" xfId="766" xr:uid="{A513E9E7-8B3E-4AF0-BBBF-E5ABDE4CE681}"/>
    <cellStyle name="T_Depre54 (11-5-55) รวมเครื่องจักร Revise ANS 2" xfId="12377" xr:uid="{700A6D59-2458-4C64-B197-90767F2C2A41}"/>
    <cellStyle name="T_Depre54 (11-5-55) รวมเครื่องจักร Revise ANS 2 2" xfId="13670" xr:uid="{E70C8B4A-088F-40E7-BCE5-16E4F9290DBF}"/>
    <cellStyle name="T_Depre54 (11-5-55) รวมเครื่องจักร Revise ANS 3" xfId="12378" xr:uid="{9199DDB0-C446-4E4F-B944-4192D56DB5BA}"/>
    <cellStyle name="T_Depre54 (11-5-55) รวมเครื่องจักร Revise ANS 3 2" xfId="13671" xr:uid="{127B0049-5C40-4348-9995-6A5BBF41758B}"/>
    <cellStyle name="T_Depre54 (11-5-55) รวมเครื่องจักร Revise ANS 4" xfId="13459" xr:uid="{BEB49865-34B1-423A-B069-449B6AD16192}"/>
    <cellStyle name="T_เปรียบเทียบที่ดินและอาคาร ADF_ผู้สอบบัญชี" xfId="767" xr:uid="{0C412A9E-1EAC-49CE-B905-07A3D178C39E}"/>
    <cellStyle name="T_เปรียบเทียบที่ดินและอาคาร ADF_ผู้สอบบัญชี 2" xfId="12379" xr:uid="{90D2A39D-96FB-4ABE-AC14-6B24F74FD7D8}"/>
    <cellStyle name="T_เปรียบเทียบที่ดินและอาคาร ADF_ผู้สอบบัญชี 2 2" xfId="13672" xr:uid="{4BB3DB19-8C5C-4947-8A66-B94F10F81981}"/>
    <cellStyle name="T_เปรียบเทียบที่ดินและอาคาร ADF_ผู้สอบบัญชี 3" xfId="12380" xr:uid="{A74FD32D-3E02-4459-98BE-94763840D417}"/>
    <cellStyle name="T_เปรียบเทียบที่ดินและอาคาร ADF_ผู้สอบบัญชี 3 2" xfId="13673" xr:uid="{0494DDA5-F4AF-4794-A5D2-A090CCCA3485}"/>
    <cellStyle name="T_เปรียบเทียบที่ดินและอาคาร ADF_ผู้สอบบัญชี 4" xfId="13460" xr:uid="{4C13346F-AEC1-475B-B782-0D45CF744E6F}"/>
    <cellStyle name="Table  - Style5" xfId="12381" xr:uid="{63491A46-35E5-4F17-8FE5-0D3FE4BAC854}"/>
    <cellStyle name="Table  - Style5 2" xfId="12382" xr:uid="{5FF3C208-3686-4248-9877-973EA82775E3}"/>
    <cellStyle name="Table  - Style5 2 2" xfId="13675" xr:uid="{DD1775CC-C118-4332-A612-332BD7A013A8}"/>
    <cellStyle name="Table  - Style5 3" xfId="12383" xr:uid="{EA260365-B874-4D64-BA1D-36A81B618AA7}"/>
    <cellStyle name="Table  - Style5 3 2" xfId="13676" xr:uid="{2A20BB5E-9661-4024-A65F-EF06F02D4D88}"/>
    <cellStyle name="Table  - Style5 4" xfId="13674" xr:uid="{D6E4E879-3358-43CC-81BE-59D3B14AAA82}"/>
    <cellStyle name="Table  - Style6" xfId="12384" xr:uid="{B344B9C2-8416-4007-A2C7-ADE7F761FF18}"/>
    <cellStyle name="Table  - Style6 2" xfId="12385" xr:uid="{6963A9FE-AB16-4A91-9A5E-D07974DC4D1C}"/>
    <cellStyle name="Table  - Style6 2 2" xfId="13678" xr:uid="{E3394B25-32E7-4158-BE2A-04EB85F9E9C1}"/>
    <cellStyle name="Table  - Style6 3" xfId="12386" xr:uid="{12CF0125-8557-4773-8AEE-DF57B5AD05F5}"/>
    <cellStyle name="Table  - Style6 3 2" xfId="13679" xr:uid="{586F44B3-476F-4CC6-A127-6E6B85FB1469}"/>
    <cellStyle name="Table  - Style6 4" xfId="13677" xr:uid="{FDCD9177-3635-435C-89E1-ABA6D9EE89E4}"/>
    <cellStyle name="Table Head" xfId="768" xr:uid="{D29EA43D-EAEC-4F5B-9E02-9BEE187BD88A}"/>
    <cellStyle name="Table Head 2" xfId="12387" xr:uid="{1F385DCB-9CAF-4BFE-8D08-70F684776B05}"/>
    <cellStyle name="Table Head 3" xfId="12388" xr:uid="{EE995A27-EE9E-440E-8A9A-98BC5740CEDA}"/>
    <cellStyle name="Table Head Aligned" xfId="12389" xr:uid="{72E9702E-D568-4AAA-98C1-4C72675A5A34}"/>
    <cellStyle name="Table Head Blue" xfId="12390" xr:uid="{4969BC12-957D-4FD9-A84A-32BD5CCD285D}"/>
    <cellStyle name="Table Head Green" xfId="12391" xr:uid="{EADC6EE4-C7DF-4FFB-B21D-2B0B1C9F1CD5}"/>
    <cellStyle name="Table Source" xfId="769" xr:uid="{135124B3-604A-44A5-A38A-70DB0A9DB6B7}"/>
    <cellStyle name="Table Source 2" xfId="12392" xr:uid="{5A1B7EE0-1ECD-4AB4-B7EA-8E8821FB8718}"/>
    <cellStyle name="Table Source 3" xfId="12393" xr:uid="{74A87F52-3B5A-4894-9F68-23FD29BD1B60}"/>
    <cellStyle name="Table Text" xfId="770" xr:uid="{D0D58CA6-5101-4727-8C13-3435CB5E9DBA}"/>
    <cellStyle name="Table Text 2" xfId="12394" xr:uid="{EEA4AF75-901B-4501-9655-E25911A74EE1}"/>
    <cellStyle name="Table Text 3" xfId="12395" xr:uid="{CD98829A-D464-4C89-B1E2-C34289B39BE7}"/>
    <cellStyle name="Table Title" xfId="771" xr:uid="{70DAEA75-34BC-4BA1-AE1E-39D7DFED841E}"/>
    <cellStyle name="Table Title 2" xfId="12396" xr:uid="{C4B9B548-6244-4B35-8ADA-915FA1121D93}"/>
    <cellStyle name="Table Title 3" xfId="12397" xr:uid="{44EC9FF5-AC58-445A-90E0-FAA86C5AADC2}"/>
    <cellStyle name="Table Units" xfId="772" xr:uid="{FE2452C2-40A2-4F77-A4B3-FA7409AF4056}"/>
    <cellStyle name="Table Units 2" xfId="12398" xr:uid="{AD4E6622-FFE8-4421-A472-AEBEA7DB54F2}"/>
    <cellStyle name="Table Units 3" xfId="12399" xr:uid="{6FCA7F6F-B091-4EB3-8CF5-B90326E819C3}"/>
    <cellStyle name="TableBorder" xfId="12400" xr:uid="{1D7A3D2A-793B-47D9-AA30-05EA6C38578C}"/>
    <cellStyle name="TableBorder 2" xfId="12401" xr:uid="{49676C0A-FD67-4B76-8026-17B257F0AD6C}"/>
    <cellStyle name="TableBorder 2 2" xfId="12402" xr:uid="{C8D45F2D-33C3-40D9-90BC-A5210BBD52C1}"/>
    <cellStyle name="TableBorder 2 2 2" xfId="13321" xr:uid="{D678E1D3-2B38-4982-8838-EBE489CA1BC4}"/>
    <cellStyle name="TableBorder 2 2 2 2" xfId="13353" xr:uid="{305B5BF9-9431-42D8-BCF0-A4EB738BB91F}"/>
    <cellStyle name="TableBorder 2 2 2 2 10" xfId="14013" xr:uid="{81140209-B0B2-40D6-A1A0-38077768B9CF}"/>
    <cellStyle name="TableBorder 2 2 2 2 10 2" xfId="14679" xr:uid="{091888C8-5763-4BC4-B6BB-8956A7439E7E}"/>
    <cellStyle name="TableBorder 2 2 2 2 10 2 2" xfId="16532" xr:uid="{2CC43D5D-9FBF-4EAF-8884-CF509BA887F9}"/>
    <cellStyle name="TableBorder 2 2 2 2 10 2 3" xfId="17846" xr:uid="{61273D02-F896-4425-91F7-988E318986FD}"/>
    <cellStyle name="TableBorder 2 2 2 2 10 2 4" xfId="19149" xr:uid="{F7F5259C-B8FD-4702-8E67-564A6735DAE2}"/>
    <cellStyle name="TableBorder 2 2 2 2 10 2 5" xfId="20451" xr:uid="{FF6D4706-C84D-4225-9288-6A9FBB10A322}"/>
    <cellStyle name="TableBorder 2 2 2 2 10 3" xfId="15868" xr:uid="{88EA2394-7424-4AD4-82F7-4E744991A760}"/>
    <cellStyle name="TableBorder 2 2 2 2 10 4" xfId="17186" xr:uid="{3546A856-2997-4A45-9279-E81177FBCA5E}"/>
    <cellStyle name="TableBorder 2 2 2 2 10 5" xfId="18489" xr:uid="{7A8EFC55-5D96-4FC0-BEB5-205B342E1237}"/>
    <cellStyle name="TableBorder 2 2 2 2 10 6" xfId="19791" xr:uid="{7EE87410-447E-4804-8BBA-9C75EA1E36DF}"/>
    <cellStyle name="TableBorder 2 2 2 2 11" xfId="14009" xr:uid="{B22E3C68-27BC-41DE-9E22-969DC8C9F355}"/>
    <cellStyle name="TableBorder 2 2 2 2 11 2" xfId="14675" xr:uid="{04A17242-C759-4AF2-BB2A-EA873026F26E}"/>
    <cellStyle name="TableBorder 2 2 2 2 11 2 2" xfId="16528" xr:uid="{EB37A003-DA09-4819-8D48-BB45FD2CE471}"/>
    <cellStyle name="TableBorder 2 2 2 2 11 2 3" xfId="17842" xr:uid="{563CBF67-B8AB-4676-B216-C84024C40F39}"/>
    <cellStyle name="TableBorder 2 2 2 2 11 2 4" xfId="19145" xr:uid="{EF6E5639-F51C-463B-9862-0B3CB40D9B63}"/>
    <cellStyle name="TableBorder 2 2 2 2 11 2 5" xfId="20447" xr:uid="{07B6B4BD-6575-47A6-BE45-DA5C5982842E}"/>
    <cellStyle name="TableBorder 2 2 2 2 11 3" xfId="15864" xr:uid="{819BA287-5536-445F-91FE-A9FE0E9921A4}"/>
    <cellStyle name="TableBorder 2 2 2 2 11 4" xfId="17182" xr:uid="{EDA8B1B8-AB6E-4052-B72A-EF4ED35177A8}"/>
    <cellStyle name="TableBorder 2 2 2 2 11 5" xfId="18485" xr:uid="{F59A2145-E99F-401C-8381-1FB0989D61C8}"/>
    <cellStyle name="TableBorder 2 2 2 2 11 6" xfId="19787" xr:uid="{27CB7417-2CA4-449F-9282-30981AA5FB29}"/>
    <cellStyle name="TableBorder 2 2 2 2 12" xfId="14545" xr:uid="{3091D3BE-0CF0-4801-BD92-1FE19F03F790}"/>
    <cellStyle name="TableBorder 2 2 2 2 12 2" xfId="16394" xr:uid="{96B49E82-C948-4DE9-AA91-FD4C8E916F95}"/>
    <cellStyle name="TableBorder 2 2 2 2 12 3" xfId="17712" xr:uid="{0C18BF28-E5AE-45A6-8867-32B6EE13C469}"/>
    <cellStyle name="TableBorder 2 2 2 2 12 4" xfId="19015" xr:uid="{84F309BC-951F-4F8E-938F-2B816132FF2E}"/>
    <cellStyle name="TableBorder 2 2 2 2 12 5" xfId="20317" xr:uid="{3FDD42AD-7FBC-4096-9507-AA9052C4048C}"/>
    <cellStyle name="TableBorder 2 2 2 2 13" xfId="15705" xr:uid="{305C9259-00AD-497F-8287-8D6EC7421D82}"/>
    <cellStyle name="TableBorder 2 2 2 2 14" xfId="15198" xr:uid="{C70363DA-0263-45D3-B31F-692A53EB8E8C}"/>
    <cellStyle name="TableBorder 2 2 2 2 15" xfId="15610" xr:uid="{52C78D34-83FA-4B97-B0AB-8C1D6F40C024}"/>
    <cellStyle name="TableBorder 2 2 2 2 16" xfId="15543" xr:uid="{80BB5A65-FFA7-4284-99BF-EC1D84DC3B39}"/>
    <cellStyle name="TableBorder 2 2 2 2 2" xfId="13881" xr:uid="{0F0060D8-D00D-4D4A-AB2A-AEC779A55D98}"/>
    <cellStyle name="TableBorder 2 2 2 2 2 10" xfId="14441" xr:uid="{C846CAB8-6E47-4853-826B-385571A8EF56}"/>
    <cellStyle name="TableBorder 2 2 2 2 2 10 2" xfId="15106" xr:uid="{7930293B-0CB5-4925-8910-A45BCAC3AD21}"/>
    <cellStyle name="TableBorder 2 2 2 2 2 10 2 2" xfId="16959" xr:uid="{B040908A-0D84-4F9F-8893-D831CA2ABE40}"/>
    <cellStyle name="TableBorder 2 2 2 2 2 10 2 3" xfId="18273" xr:uid="{A1CF0231-4214-46B4-8652-9AD780461106}"/>
    <cellStyle name="TableBorder 2 2 2 2 2 10 2 4" xfId="19576" xr:uid="{5A0E1DAD-187B-4E2A-97F0-64E35E296D6B}"/>
    <cellStyle name="TableBorder 2 2 2 2 2 10 2 5" xfId="20878" xr:uid="{93A9392C-8C65-4942-B4FE-C5ECCABD77C0}"/>
    <cellStyle name="TableBorder 2 2 2 2 2 10 3" xfId="16295" xr:uid="{0FCBC9E7-6BA4-4ADA-AA14-2BE4762E0CE7}"/>
    <cellStyle name="TableBorder 2 2 2 2 2 10 4" xfId="17613" xr:uid="{3EE9F174-46D7-4459-803C-36EE340AD5AC}"/>
    <cellStyle name="TableBorder 2 2 2 2 2 10 5" xfId="18916" xr:uid="{76CB347D-9A63-4894-BE3F-15C50D6BA949}"/>
    <cellStyle name="TableBorder 2 2 2 2 2 10 6" xfId="20218" xr:uid="{0DA34876-B535-4424-9059-F18AF2538479}"/>
    <cellStyle name="TableBorder 2 2 2 2 2 11" xfId="14556" xr:uid="{CEF02B56-4BD0-4189-817F-581ACDEC65E9}"/>
    <cellStyle name="TableBorder 2 2 2 2 2 11 2" xfId="16408" xr:uid="{8980F3E8-56CD-475D-AE17-775FE8BD1DC0}"/>
    <cellStyle name="TableBorder 2 2 2 2 2 11 3" xfId="17723" xr:uid="{B2977E1A-EBE4-4613-B406-7C060A359CD5}"/>
    <cellStyle name="TableBorder 2 2 2 2 2 11 4" xfId="19026" xr:uid="{35254174-56E9-4B4E-9045-2A55B99683FE}"/>
    <cellStyle name="TableBorder 2 2 2 2 2 11 5" xfId="20328" xr:uid="{8E178FDF-F9A7-4599-96F7-70A95AD9C9DB}"/>
    <cellStyle name="TableBorder 2 2 2 2 2 12" xfId="15745" xr:uid="{E5A26433-CCAD-4F2E-A148-44875B23B8CA}"/>
    <cellStyle name="TableBorder 2 2 2 2 2 13" xfId="17063" xr:uid="{CBCA53E1-428E-4A03-9BC1-EB100A2431DC}"/>
    <cellStyle name="TableBorder 2 2 2 2 2 14" xfId="18366" xr:uid="{3F7D5251-9EFD-4602-97CF-1A3E771D2988}"/>
    <cellStyle name="TableBorder 2 2 2 2 2 15" xfId="19668" xr:uid="{8D765923-9749-4D5A-A3B6-8BAB98E83C4A}"/>
    <cellStyle name="TableBorder 2 2 2 2 2 2" xfId="13940" xr:uid="{CBCADCDD-F7F3-46E1-A3A6-721607B1CB47}"/>
    <cellStyle name="TableBorder 2 2 2 2 2 2 10" xfId="18424" xr:uid="{0720CD0C-3E18-4D59-88B6-1CE066F9DFEB}"/>
    <cellStyle name="TableBorder 2 2 2 2 2 2 11" xfId="19726" xr:uid="{C2EEA925-0C08-4C33-BF10-830C6419E2D1}"/>
    <cellStyle name="TableBorder 2 2 2 2 2 2 2" xfId="14106" xr:uid="{C38C3457-07D7-4CF9-B5C4-DD2CE9D8DDD2}"/>
    <cellStyle name="TableBorder 2 2 2 2 2 2 2 2" xfId="14771" xr:uid="{5E8BA1C5-B1FA-457B-AFC2-86B6B6EAB484}"/>
    <cellStyle name="TableBorder 2 2 2 2 2 2 2 2 2" xfId="16624" xr:uid="{A84A4BAB-21B0-40C4-8D20-D4EA82577C1B}"/>
    <cellStyle name="TableBorder 2 2 2 2 2 2 2 2 3" xfId="17938" xr:uid="{A876C2BD-DA91-4805-9403-7DAC66E47832}"/>
    <cellStyle name="TableBorder 2 2 2 2 2 2 2 2 4" xfId="19241" xr:uid="{776EA002-36E0-4905-ADEF-C22FD77C2FFC}"/>
    <cellStyle name="TableBorder 2 2 2 2 2 2 2 2 5" xfId="20543" xr:uid="{82DDC85C-5DB4-48D1-8AD5-D93855FEA039}"/>
    <cellStyle name="TableBorder 2 2 2 2 2 2 2 3" xfId="15960" xr:uid="{C98164B9-A79A-490D-A0A2-AF56325C606D}"/>
    <cellStyle name="TableBorder 2 2 2 2 2 2 2 4" xfId="17278" xr:uid="{8917EF52-DDDC-421A-8572-7E91BCCB77E5}"/>
    <cellStyle name="TableBorder 2 2 2 2 2 2 2 5" xfId="18581" xr:uid="{CF63B05E-9A60-4F59-A3C0-1379DA5CDB4E}"/>
    <cellStyle name="TableBorder 2 2 2 2 2 2 2 6" xfId="19883" xr:uid="{33F27792-86E4-4723-882C-E90B638C94BA}"/>
    <cellStyle name="TableBorder 2 2 2 2 2 2 3" xfId="14204" xr:uid="{94297963-B1F7-4C59-B2BC-882EDDB35F33}"/>
    <cellStyle name="TableBorder 2 2 2 2 2 2 3 2" xfId="14869" xr:uid="{9D8ADF2E-04AF-471E-97A2-2DE07CA744C3}"/>
    <cellStyle name="TableBorder 2 2 2 2 2 2 3 2 2" xfId="16722" xr:uid="{99002B4D-16C5-4D51-AF98-032533AA47F2}"/>
    <cellStyle name="TableBorder 2 2 2 2 2 2 3 2 3" xfId="18036" xr:uid="{11CC69A7-ABAD-4559-9404-60E8099B12BA}"/>
    <cellStyle name="TableBorder 2 2 2 2 2 2 3 2 4" xfId="19339" xr:uid="{C51A33C9-0C3A-4E34-BB8C-269C8C54FB53}"/>
    <cellStyle name="TableBorder 2 2 2 2 2 2 3 2 5" xfId="20641" xr:uid="{A3CA9601-D443-470E-B645-DF20E08C9C96}"/>
    <cellStyle name="TableBorder 2 2 2 2 2 2 3 3" xfId="16058" xr:uid="{221ECBC4-91F9-47D3-8D8E-8A69954C8EBD}"/>
    <cellStyle name="TableBorder 2 2 2 2 2 2 3 4" xfId="17376" xr:uid="{F76A4C81-5907-46BF-BABD-83AC96092ED4}"/>
    <cellStyle name="TableBorder 2 2 2 2 2 2 3 5" xfId="18679" xr:uid="{00913C7F-1CC8-4378-975C-2272D0913074}"/>
    <cellStyle name="TableBorder 2 2 2 2 2 2 3 6" xfId="19981" xr:uid="{D892456E-7235-4EFE-956F-C856ED6E4094}"/>
    <cellStyle name="TableBorder 2 2 2 2 2 2 4" xfId="14303" xr:uid="{9C483A00-4712-4B4F-9606-56E74894C83C}"/>
    <cellStyle name="TableBorder 2 2 2 2 2 2 4 2" xfId="14968" xr:uid="{F0B26A16-329A-407C-A493-ADAED73E2FDB}"/>
    <cellStyle name="TableBorder 2 2 2 2 2 2 4 2 2" xfId="16821" xr:uid="{44FD57E3-5EBA-4E28-8C2A-7480FBF93D86}"/>
    <cellStyle name="TableBorder 2 2 2 2 2 2 4 2 3" xfId="18135" xr:uid="{C8B02851-F8FA-4861-A919-DF4CC8BA3EBB}"/>
    <cellStyle name="TableBorder 2 2 2 2 2 2 4 2 4" xfId="19438" xr:uid="{92930640-5146-4DF0-91F8-A56A59C9F0DF}"/>
    <cellStyle name="TableBorder 2 2 2 2 2 2 4 2 5" xfId="20740" xr:uid="{5102DC06-4F38-4F72-BCB6-E6DEB65A7A34}"/>
    <cellStyle name="TableBorder 2 2 2 2 2 2 4 3" xfId="16157" xr:uid="{C9032A3C-1266-4251-9F4A-4E903D93C8B2}"/>
    <cellStyle name="TableBorder 2 2 2 2 2 2 4 4" xfId="17475" xr:uid="{F8D7BCAD-39B0-485F-8E2F-3DC0A857B95C}"/>
    <cellStyle name="TableBorder 2 2 2 2 2 2 4 5" xfId="18778" xr:uid="{C9D1FC89-4326-4D64-9075-FFE8E7CA7248}"/>
    <cellStyle name="TableBorder 2 2 2 2 2 2 4 6" xfId="20080" xr:uid="{B67A0B17-5BDE-4E9D-9370-DE69B82A1F0C}"/>
    <cellStyle name="TableBorder 2 2 2 2 2 2 5" xfId="14401" xr:uid="{E409CA67-8B2D-47DF-BB07-0040D793F7C8}"/>
    <cellStyle name="TableBorder 2 2 2 2 2 2 5 2" xfId="15066" xr:uid="{03F208D2-C453-4C8A-80B1-E45C7ED3473E}"/>
    <cellStyle name="TableBorder 2 2 2 2 2 2 5 2 2" xfId="16919" xr:uid="{9FBECEFF-254E-497B-B119-618C8141C67A}"/>
    <cellStyle name="TableBorder 2 2 2 2 2 2 5 2 3" xfId="18233" xr:uid="{12A578CF-4F06-4007-A5E3-A388337DC04C}"/>
    <cellStyle name="TableBorder 2 2 2 2 2 2 5 2 4" xfId="19536" xr:uid="{D6F994C5-EDC0-4CCD-A713-DB05D0164CEB}"/>
    <cellStyle name="TableBorder 2 2 2 2 2 2 5 2 5" xfId="20838" xr:uid="{3E0A0BC6-0B11-46EB-9FE0-451E831E52E8}"/>
    <cellStyle name="TableBorder 2 2 2 2 2 2 5 3" xfId="16255" xr:uid="{4DCF512F-5D62-4341-BE99-956021084940}"/>
    <cellStyle name="TableBorder 2 2 2 2 2 2 5 4" xfId="17573" xr:uid="{1A871C5C-5AF4-400A-9C7F-0B01E1913822}"/>
    <cellStyle name="TableBorder 2 2 2 2 2 2 5 5" xfId="18876" xr:uid="{AFA1A9B1-239E-4620-82A4-792E11793C0A}"/>
    <cellStyle name="TableBorder 2 2 2 2 2 2 5 6" xfId="20178" xr:uid="{546100A5-9067-40D7-959E-A2443D07AB55}"/>
    <cellStyle name="TableBorder 2 2 2 2 2 2 6" xfId="14499" xr:uid="{80EEEB6F-6300-44EB-BE96-53B688EDFC76}"/>
    <cellStyle name="TableBorder 2 2 2 2 2 2 6 2" xfId="15164" xr:uid="{6B52B0E4-D4A7-4286-835D-CA41533D8042}"/>
    <cellStyle name="TableBorder 2 2 2 2 2 2 6 2 2" xfId="17017" xr:uid="{4FBE13E1-1AE2-4C34-AD3C-52820581CCC4}"/>
    <cellStyle name="TableBorder 2 2 2 2 2 2 6 2 3" xfId="18331" xr:uid="{0CA8BC7E-219C-4E22-BF3B-12A79F964FD0}"/>
    <cellStyle name="TableBorder 2 2 2 2 2 2 6 2 4" xfId="19634" xr:uid="{59EB55C6-5417-4B4B-8A45-0693DA84A355}"/>
    <cellStyle name="TableBorder 2 2 2 2 2 2 6 2 5" xfId="20936" xr:uid="{1A5723FD-8D11-4CAF-B1BD-8640D66E9E16}"/>
    <cellStyle name="TableBorder 2 2 2 2 2 2 6 3" xfId="16353" xr:uid="{7E30F9A7-FDA3-47F6-88DD-C082B59D6878}"/>
    <cellStyle name="TableBorder 2 2 2 2 2 2 6 4" xfId="17671" xr:uid="{3AF6F3B9-DD29-4D3A-A81D-E770B546AB4F}"/>
    <cellStyle name="TableBorder 2 2 2 2 2 2 6 5" xfId="18974" xr:uid="{A408C15A-6A87-48EF-AF22-F6A4844E8460}"/>
    <cellStyle name="TableBorder 2 2 2 2 2 2 6 6" xfId="20276" xr:uid="{E4F79B8D-9005-4600-A435-7C683487D133}"/>
    <cellStyle name="TableBorder 2 2 2 2 2 2 7" xfId="14614" xr:uid="{5F0EA921-6FCA-4B79-B2EA-975843786CB7}"/>
    <cellStyle name="TableBorder 2 2 2 2 2 2 7 2" xfId="16466" xr:uid="{8B21E5AE-D6F2-4D67-80CF-E394554FF17C}"/>
    <cellStyle name="TableBorder 2 2 2 2 2 2 7 3" xfId="17781" xr:uid="{4FF9A28B-091B-47F6-9F71-31B83CEC1FC0}"/>
    <cellStyle name="TableBorder 2 2 2 2 2 2 7 4" xfId="19084" xr:uid="{CB9FEBEF-0387-428B-9634-9F7BABC9ADA3}"/>
    <cellStyle name="TableBorder 2 2 2 2 2 2 7 5" xfId="20386" xr:uid="{FA186108-4264-4FB4-862D-5FAFAFC7C570}"/>
    <cellStyle name="TableBorder 2 2 2 2 2 2 8" xfId="15803" xr:uid="{FA89FEC0-CD6C-4606-978D-6C8F915F8CE7}"/>
    <cellStyle name="TableBorder 2 2 2 2 2 2 9" xfId="17121" xr:uid="{A28BA18A-EE9A-4563-ADDA-BF4621162A2C}"/>
    <cellStyle name="TableBorder 2 2 2 2 2 3" xfId="13950" xr:uid="{F4B75CF2-D55D-4358-A6EB-EBB0139A9095}"/>
    <cellStyle name="TableBorder 2 2 2 2 2 3 10" xfId="18434" xr:uid="{CFF0F0BC-4A1C-4E31-85EB-FDC3C2344BE6}"/>
    <cellStyle name="TableBorder 2 2 2 2 2 3 11" xfId="19736" xr:uid="{53348C6E-46DF-4B55-A789-579D59DCFE1F}"/>
    <cellStyle name="TableBorder 2 2 2 2 2 3 2" xfId="14116" xr:uid="{E04BBE9E-44A3-4059-9AA4-0D5B9353AC9D}"/>
    <cellStyle name="TableBorder 2 2 2 2 2 3 2 2" xfId="14781" xr:uid="{4CFB3083-1C5B-46AD-844A-16715886AA45}"/>
    <cellStyle name="TableBorder 2 2 2 2 2 3 2 2 2" xfId="16634" xr:uid="{99A406B8-00C6-40DA-A6E7-43D1F8AD89E7}"/>
    <cellStyle name="TableBorder 2 2 2 2 2 3 2 2 3" xfId="17948" xr:uid="{56E8AD24-1671-45A5-BC38-CE26470AFD81}"/>
    <cellStyle name="TableBorder 2 2 2 2 2 3 2 2 4" xfId="19251" xr:uid="{D3118F41-25A7-40FA-823E-ED0E1D9D9D18}"/>
    <cellStyle name="TableBorder 2 2 2 2 2 3 2 2 5" xfId="20553" xr:uid="{CF95FA74-C65A-442D-973C-AC9FF406F42E}"/>
    <cellStyle name="TableBorder 2 2 2 2 2 3 2 3" xfId="15970" xr:uid="{3DA9E877-2D5E-4085-9645-EA47B5C5340C}"/>
    <cellStyle name="TableBorder 2 2 2 2 2 3 2 4" xfId="17288" xr:uid="{F2DCE93B-50C9-42E4-BFFA-E672D0BC8B87}"/>
    <cellStyle name="TableBorder 2 2 2 2 2 3 2 5" xfId="18591" xr:uid="{81A6E3C9-EC14-4390-893B-5A267852145F}"/>
    <cellStyle name="TableBorder 2 2 2 2 2 3 2 6" xfId="19893" xr:uid="{0524425A-A1EA-4E3A-A653-A30B4744CDC7}"/>
    <cellStyle name="TableBorder 2 2 2 2 2 3 3" xfId="14214" xr:uid="{517313A0-9845-4DE9-B0F9-D5F948B63B54}"/>
    <cellStyle name="TableBorder 2 2 2 2 2 3 3 2" xfId="14879" xr:uid="{0A744520-7BEA-43C8-8321-5BA592E83931}"/>
    <cellStyle name="TableBorder 2 2 2 2 2 3 3 2 2" xfId="16732" xr:uid="{1373571F-A7EE-4E21-B1EA-EA6CB401B413}"/>
    <cellStyle name="TableBorder 2 2 2 2 2 3 3 2 3" xfId="18046" xr:uid="{BF3DD334-ECDE-4DCD-8AD4-CB85A8ACB4BC}"/>
    <cellStyle name="TableBorder 2 2 2 2 2 3 3 2 4" xfId="19349" xr:uid="{F2D7AFCD-59D7-4848-83DB-57B9FB305108}"/>
    <cellStyle name="TableBorder 2 2 2 2 2 3 3 2 5" xfId="20651" xr:uid="{046996F5-B36A-43D7-BF3E-C55DCD993422}"/>
    <cellStyle name="TableBorder 2 2 2 2 2 3 3 3" xfId="16068" xr:uid="{C1C5DA58-313F-47DA-A441-D6239C581D3C}"/>
    <cellStyle name="TableBorder 2 2 2 2 2 3 3 4" xfId="17386" xr:uid="{132813EC-C2AF-49B7-8B14-C6E85E77FDD5}"/>
    <cellStyle name="TableBorder 2 2 2 2 2 3 3 5" xfId="18689" xr:uid="{88E70DF3-BE51-4D96-9E16-1228636BC040}"/>
    <cellStyle name="TableBorder 2 2 2 2 2 3 3 6" xfId="19991" xr:uid="{3DA2A21E-67E3-4A09-B873-AD73633E2AE6}"/>
    <cellStyle name="TableBorder 2 2 2 2 2 3 4" xfId="14313" xr:uid="{501A657F-5B7A-477A-A180-208CEA9A1E01}"/>
    <cellStyle name="TableBorder 2 2 2 2 2 3 4 2" xfId="14978" xr:uid="{76B000CA-3E29-4E21-9389-16C04AB63907}"/>
    <cellStyle name="TableBorder 2 2 2 2 2 3 4 2 2" xfId="16831" xr:uid="{ED03652F-7E83-47D5-849D-2C980C3D4BDD}"/>
    <cellStyle name="TableBorder 2 2 2 2 2 3 4 2 3" xfId="18145" xr:uid="{71B8523A-0A56-4642-9BB8-B36B7C86AF32}"/>
    <cellStyle name="TableBorder 2 2 2 2 2 3 4 2 4" xfId="19448" xr:uid="{EAA6A87E-2EC4-4DC3-8267-C3E518EEB848}"/>
    <cellStyle name="TableBorder 2 2 2 2 2 3 4 2 5" xfId="20750" xr:uid="{00D61003-A293-4C8B-AA68-01D7E0E4FCBB}"/>
    <cellStyle name="TableBorder 2 2 2 2 2 3 4 3" xfId="16167" xr:uid="{B537781C-B70D-4A92-AEC6-674B7CB3FE38}"/>
    <cellStyle name="TableBorder 2 2 2 2 2 3 4 4" xfId="17485" xr:uid="{E654BC71-4A1C-4B99-BDFA-E7C046FC8797}"/>
    <cellStyle name="TableBorder 2 2 2 2 2 3 4 5" xfId="18788" xr:uid="{DA9A020C-CF56-4E2F-BDB3-568C496A501F}"/>
    <cellStyle name="TableBorder 2 2 2 2 2 3 4 6" xfId="20090" xr:uid="{BA26108F-605A-4000-B2CC-2BF2637A78D5}"/>
    <cellStyle name="TableBorder 2 2 2 2 2 3 5" xfId="14411" xr:uid="{576BC58B-27B0-4242-AB35-BEFE29D79D34}"/>
    <cellStyle name="TableBorder 2 2 2 2 2 3 5 2" xfId="15076" xr:uid="{016A7C7F-8D6C-4F6D-B311-5CEC24E1AFFA}"/>
    <cellStyle name="TableBorder 2 2 2 2 2 3 5 2 2" xfId="16929" xr:uid="{9D8CA685-0FC1-486A-9688-EC55AEA03530}"/>
    <cellStyle name="TableBorder 2 2 2 2 2 3 5 2 3" xfId="18243" xr:uid="{3AA549BD-C0D6-4EE9-8DE8-1BBFE8D3FFF7}"/>
    <cellStyle name="TableBorder 2 2 2 2 2 3 5 2 4" xfId="19546" xr:uid="{CC349A95-CEC7-46DB-8CF2-DB12A21660A7}"/>
    <cellStyle name="TableBorder 2 2 2 2 2 3 5 2 5" xfId="20848" xr:uid="{F2AD40DF-2E17-4C89-B1A1-15F421E6B7DB}"/>
    <cellStyle name="TableBorder 2 2 2 2 2 3 5 3" xfId="16265" xr:uid="{0FF09301-E226-4471-84E4-132E7D65418F}"/>
    <cellStyle name="TableBorder 2 2 2 2 2 3 5 4" xfId="17583" xr:uid="{8497A5D8-E6A2-43CD-9EB3-B28D9156A619}"/>
    <cellStyle name="TableBorder 2 2 2 2 2 3 5 5" xfId="18886" xr:uid="{A58FB6A7-0A77-4D4C-B688-F0B7639645A4}"/>
    <cellStyle name="TableBorder 2 2 2 2 2 3 5 6" xfId="20188" xr:uid="{2C5F28C8-7AA1-4AC5-BDAB-7B1B1BD907A5}"/>
    <cellStyle name="TableBorder 2 2 2 2 2 3 6" xfId="14509" xr:uid="{000E5DD0-1521-4310-9A66-8BE272434CBD}"/>
    <cellStyle name="TableBorder 2 2 2 2 2 3 6 2" xfId="15174" xr:uid="{0A89EE68-89D8-4BCB-85EF-AFE87F82D237}"/>
    <cellStyle name="TableBorder 2 2 2 2 2 3 6 2 2" xfId="17027" xr:uid="{8D141E05-25F5-4B7F-9AB8-F3CC0498E042}"/>
    <cellStyle name="TableBorder 2 2 2 2 2 3 6 2 3" xfId="18341" xr:uid="{7F40775B-E2AA-4D4A-B6AD-97588047DF13}"/>
    <cellStyle name="TableBorder 2 2 2 2 2 3 6 2 4" xfId="19644" xr:uid="{5D174E0D-C323-4F89-809B-90AE9B21FF83}"/>
    <cellStyle name="TableBorder 2 2 2 2 2 3 6 2 5" xfId="20946" xr:uid="{7902BB14-4338-4944-911C-26E90E3BF164}"/>
    <cellStyle name="TableBorder 2 2 2 2 2 3 6 3" xfId="16363" xr:uid="{C723C051-291E-4DB8-9FBD-75E83B791A82}"/>
    <cellStyle name="TableBorder 2 2 2 2 2 3 6 4" xfId="17681" xr:uid="{B6903615-3A79-4B97-B3B1-F3EF9A6D1869}"/>
    <cellStyle name="TableBorder 2 2 2 2 2 3 6 5" xfId="18984" xr:uid="{7CF5A518-B8B1-462C-8E54-7B9C41968A61}"/>
    <cellStyle name="TableBorder 2 2 2 2 2 3 6 6" xfId="20286" xr:uid="{A4A66FB4-1EAC-486B-8FDD-0C15AE8823C8}"/>
    <cellStyle name="TableBorder 2 2 2 2 2 3 7" xfId="14624" xr:uid="{2F5AA99D-EA1C-40D8-8813-1C6F09542738}"/>
    <cellStyle name="TableBorder 2 2 2 2 2 3 7 2" xfId="16476" xr:uid="{5A74F1B0-4AF4-4CDE-B480-02517E70C828}"/>
    <cellStyle name="TableBorder 2 2 2 2 2 3 7 3" xfId="17791" xr:uid="{4BDC646C-8BD3-4A14-A092-3ECE4EF80A91}"/>
    <cellStyle name="TableBorder 2 2 2 2 2 3 7 4" xfId="19094" xr:uid="{39227C8D-8CE6-41BA-A9A2-FC1A80D9A1AD}"/>
    <cellStyle name="TableBorder 2 2 2 2 2 3 7 5" xfId="20396" xr:uid="{C792674E-12AB-41DD-98A0-C6E0E044B688}"/>
    <cellStyle name="TableBorder 2 2 2 2 2 3 8" xfId="15813" xr:uid="{0E07DFF6-202E-4ADB-947E-8CD23124D42C}"/>
    <cellStyle name="TableBorder 2 2 2 2 2 3 9" xfId="17131" xr:uid="{9AEBBB2D-BB78-4FFB-965D-3BDFB1E9D1A9}"/>
    <cellStyle name="TableBorder 2 2 2 2 2 4" xfId="13960" xr:uid="{7ABD6A97-F040-40F7-8E5C-A13E5EC319C3}"/>
    <cellStyle name="TableBorder 2 2 2 2 2 4 10" xfId="18444" xr:uid="{91459D1D-07AE-437D-B492-AF463617B98F}"/>
    <cellStyle name="TableBorder 2 2 2 2 2 4 11" xfId="19746" xr:uid="{11151619-4DEF-47E4-B25B-B2D74CE011E1}"/>
    <cellStyle name="TableBorder 2 2 2 2 2 4 2" xfId="14126" xr:uid="{EF4FCB0E-1649-4067-9211-F6F343511A11}"/>
    <cellStyle name="TableBorder 2 2 2 2 2 4 2 2" xfId="14791" xr:uid="{D9836807-A293-472F-9830-F0734A81AF08}"/>
    <cellStyle name="TableBorder 2 2 2 2 2 4 2 2 2" xfId="16644" xr:uid="{67EAFED8-A7FA-4025-9234-9F4665CE8D2D}"/>
    <cellStyle name="TableBorder 2 2 2 2 2 4 2 2 3" xfId="17958" xr:uid="{35C68001-0FE5-4828-814B-C8E1865242AE}"/>
    <cellStyle name="TableBorder 2 2 2 2 2 4 2 2 4" xfId="19261" xr:uid="{9B1A0D68-27F3-4A3F-9429-CD7327F5282E}"/>
    <cellStyle name="TableBorder 2 2 2 2 2 4 2 2 5" xfId="20563" xr:uid="{BD19ED96-2B3F-4867-A304-B1E06A9AB35E}"/>
    <cellStyle name="TableBorder 2 2 2 2 2 4 2 3" xfId="15980" xr:uid="{E4119CED-D9F8-4EEA-A4EF-7F4957F83911}"/>
    <cellStyle name="TableBorder 2 2 2 2 2 4 2 4" xfId="17298" xr:uid="{051B5210-0FD1-4285-9404-FB583B35902B}"/>
    <cellStyle name="TableBorder 2 2 2 2 2 4 2 5" xfId="18601" xr:uid="{903421E9-ECF4-4B55-8348-DE49EFFF41AB}"/>
    <cellStyle name="TableBorder 2 2 2 2 2 4 2 6" xfId="19903" xr:uid="{769EAC32-6DA1-4145-A472-CFAC87A8E0B6}"/>
    <cellStyle name="TableBorder 2 2 2 2 2 4 3" xfId="14224" xr:uid="{5855DAF0-17DD-4A31-AB22-1061CE4F95A9}"/>
    <cellStyle name="TableBorder 2 2 2 2 2 4 3 2" xfId="14889" xr:uid="{AAA23094-F23E-4124-8787-FBC836737048}"/>
    <cellStyle name="TableBorder 2 2 2 2 2 4 3 2 2" xfId="16742" xr:uid="{4E278E7C-B422-48A3-A48F-CAFB6F506DED}"/>
    <cellStyle name="TableBorder 2 2 2 2 2 4 3 2 3" xfId="18056" xr:uid="{A5D80789-2A06-4F79-9BCC-42C43FE937DA}"/>
    <cellStyle name="TableBorder 2 2 2 2 2 4 3 2 4" xfId="19359" xr:uid="{137D0FA4-3010-4A85-85CD-05C8DAFDB31C}"/>
    <cellStyle name="TableBorder 2 2 2 2 2 4 3 2 5" xfId="20661" xr:uid="{894D2C93-3B7E-41E9-8E84-6C651F4515BF}"/>
    <cellStyle name="TableBorder 2 2 2 2 2 4 3 3" xfId="16078" xr:uid="{9DCCF234-C01B-4794-B8DB-DB2A0B21B0F8}"/>
    <cellStyle name="TableBorder 2 2 2 2 2 4 3 4" xfId="17396" xr:uid="{31773281-8803-4DD5-AD78-31F9756B7891}"/>
    <cellStyle name="TableBorder 2 2 2 2 2 4 3 5" xfId="18699" xr:uid="{7AA56AB3-D477-451B-8289-927BA869C65B}"/>
    <cellStyle name="TableBorder 2 2 2 2 2 4 3 6" xfId="20001" xr:uid="{D7AEF634-20B6-4823-9778-BD8A49D8054B}"/>
    <cellStyle name="TableBorder 2 2 2 2 2 4 4" xfId="14323" xr:uid="{D803B07A-675F-42D1-A2FD-19CFF5CDF4D9}"/>
    <cellStyle name="TableBorder 2 2 2 2 2 4 4 2" xfId="14988" xr:uid="{2980256E-77FF-4DD3-B5C8-AEC1589860FC}"/>
    <cellStyle name="TableBorder 2 2 2 2 2 4 4 2 2" xfId="16841" xr:uid="{61543B45-4B7B-46D4-A46B-8226A5CEFE2B}"/>
    <cellStyle name="TableBorder 2 2 2 2 2 4 4 2 3" xfId="18155" xr:uid="{EA9CE447-E4F7-486C-AEB1-2EF8CFF71550}"/>
    <cellStyle name="TableBorder 2 2 2 2 2 4 4 2 4" xfId="19458" xr:uid="{13E04B81-3F93-438D-A85D-8FF7C177EEBD}"/>
    <cellStyle name="TableBorder 2 2 2 2 2 4 4 2 5" xfId="20760" xr:uid="{CF9E4730-60CD-4CA2-A4A7-3DF737B8EDBE}"/>
    <cellStyle name="TableBorder 2 2 2 2 2 4 4 3" xfId="16177" xr:uid="{43D99488-04CF-472A-99E1-54F389724E92}"/>
    <cellStyle name="TableBorder 2 2 2 2 2 4 4 4" xfId="17495" xr:uid="{9382E929-31B3-46F3-8CEE-2D693990DC37}"/>
    <cellStyle name="TableBorder 2 2 2 2 2 4 4 5" xfId="18798" xr:uid="{FAD82E35-781E-4F8B-8ED2-E3C93E60FDDF}"/>
    <cellStyle name="TableBorder 2 2 2 2 2 4 4 6" xfId="20100" xr:uid="{593E940E-1D17-407A-A2AC-719156D12199}"/>
    <cellStyle name="TableBorder 2 2 2 2 2 4 5" xfId="14421" xr:uid="{C67AE00A-A0C1-4EA1-9C10-53E73414F32C}"/>
    <cellStyle name="TableBorder 2 2 2 2 2 4 5 2" xfId="15086" xr:uid="{01CE11E3-AE5E-4103-957B-0D0FD25C3EF6}"/>
    <cellStyle name="TableBorder 2 2 2 2 2 4 5 2 2" xfId="16939" xr:uid="{F75A3917-A799-4597-A7A0-97228C854FE4}"/>
    <cellStyle name="TableBorder 2 2 2 2 2 4 5 2 3" xfId="18253" xr:uid="{538509D6-AF49-4124-82AA-95CC34C7B6AD}"/>
    <cellStyle name="TableBorder 2 2 2 2 2 4 5 2 4" xfId="19556" xr:uid="{1F2CA4C5-D36E-4A7D-A74F-C039498C6944}"/>
    <cellStyle name="TableBorder 2 2 2 2 2 4 5 2 5" xfId="20858" xr:uid="{CB94B8B7-C161-4CFB-8264-0A6F278D3BE5}"/>
    <cellStyle name="TableBorder 2 2 2 2 2 4 5 3" xfId="16275" xr:uid="{B2B27282-7175-4783-B218-DC6DF968996E}"/>
    <cellStyle name="TableBorder 2 2 2 2 2 4 5 4" xfId="17593" xr:uid="{B1B34225-3FAD-4669-849F-F2E0F4849488}"/>
    <cellStyle name="TableBorder 2 2 2 2 2 4 5 5" xfId="18896" xr:uid="{0E3195A1-9131-4977-8AE7-BF0082EA3915}"/>
    <cellStyle name="TableBorder 2 2 2 2 2 4 5 6" xfId="20198" xr:uid="{865DA2B6-06D6-44AE-8FA1-22B9A153ED09}"/>
    <cellStyle name="TableBorder 2 2 2 2 2 4 6" xfId="14519" xr:uid="{70303BFC-57A7-46A9-8353-EAE0F53D2FD9}"/>
    <cellStyle name="TableBorder 2 2 2 2 2 4 6 2" xfId="15184" xr:uid="{A0E0113E-C40A-45E7-A2C8-ADCBD0603B4F}"/>
    <cellStyle name="TableBorder 2 2 2 2 2 4 6 2 2" xfId="17037" xr:uid="{496921AA-95E5-4950-8144-FEA1C822C964}"/>
    <cellStyle name="TableBorder 2 2 2 2 2 4 6 2 3" xfId="18351" xr:uid="{12920382-7A16-4252-B733-5F37A634F4B0}"/>
    <cellStyle name="TableBorder 2 2 2 2 2 4 6 2 4" xfId="19654" xr:uid="{8ADC0CF6-B7E8-47F1-AB00-61AF16C8F7FC}"/>
    <cellStyle name="TableBorder 2 2 2 2 2 4 6 2 5" xfId="20956" xr:uid="{E1BC4A15-AA40-43CF-B19B-23488ADB9523}"/>
    <cellStyle name="TableBorder 2 2 2 2 2 4 6 3" xfId="16373" xr:uid="{7EC4D071-27E6-49AF-859F-D331B594948A}"/>
    <cellStyle name="TableBorder 2 2 2 2 2 4 6 4" xfId="17691" xr:uid="{CDE971C6-C118-41BE-9D16-C205622CF08A}"/>
    <cellStyle name="TableBorder 2 2 2 2 2 4 6 5" xfId="18994" xr:uid="{83412CD2-DC08-4E95-9D4F-98997AF791BC}"/>
    <cellStyle name="TableBorder 2 2 2 2 2 4 6 6" xfId="20296" xr:uid="{23F284D5-8DF3-4CD0-B6F2-727285EF0CF4}"/>
    <cellStyle name="TableBorder 2 2 2 2 2 4 7" xfId="14634" xr:uid="{76494997-8021-4471-BE2B-9EEEF0C78F90}"/>
    <cellStyle name="TableBorder 2 2 2 2 2 4 7 2" xfId="16486" xr:uid="{78534388-F301-43B0-9CE2-DC4CB135AB13}"/>
    <cellStyle name="TableBorder 2 2 2 2 2 4 7 3" xfId="17801" xr:uid="{7AC596C0-28A1-4D03-A9F6-E952E28340C4}"/>
    <cellStyle name="TableBorder 2 2 2 2 2 4 7 4" xfId="19104" xr:uid="{2A6E8B02-2426-47BB-BFF7-7685A67483F7}"/>
    <cellStyle name="TableBorder 2 2 2 2 2 4 7 5" xfId="20406" xr:uid="{C6D14C27-4983-43AE-8BCE-7A40143F5AF9}"/>
    <cellStyle name="TableBorder 2 2 2 2 2 4 8" xfId="15823" xr:uid="{B2643371-E1FA-4A75-8BA8-9D1BCBD3014B}"/>
    <cellStyle name="TableBorder 2 2 2 2 2 4 9" xfId="17141" xr:uid="{B939C27E-64FF-433B-A754-E51AB4A600F7}"/>
    <cellStyle name="TableBorder 2 2 2 2 2 5" xfId="13970" xr:uid="{0D57EFA7-879C-466F-AF92-9235B38576E6}"/>
    <cellStyle name="TableBorder 2 2 2 2 2 5 10" xfId="18454" xr:uid="{C7E52E97-DFA6-435D-9947-7621FC4C380C}"/>
    <cellStyle name="TableBorder 2 2 2 2 2 5 11" xfId="19756" xr:uid="{915FD2EB-B569-4138-B4D8-6E894097E2A9}"/>
    <cellStyle name="TableBorder 2 2 2 2 2 5 2" xfId="14136" xr:uid="{FCF97E3F-A09D-47D2-B8D4-D71C49F350B0}"/>
    <cellStyle name="TableBorder 2 2 2 2 2 5 2 2" xfId="14801" xr:uid="{99FCC80B-B65A-4937-9CFF-BE80E5A0C8A2}"/>
    <cellStyle name="TableBorder 2 2 2 2 2 5 2 2 2" xfId="16654" xr:uid="{B1F01C43-E007-45AC-A2E1-E56BAAF75194}"/>
    <cellStyle name="TableBorder 2 2 2 2 2 5 2 2 3" xfId="17968" xr:uid="{36F245C5-ADCE-4B98-A523-68682658A557}"/>
    <cellStyle name="TableBorder 2 2 2 2 2 5 2 2 4" xfId="19271" xr:uid="{04673C6D-4F4A-4AED-8606-54563BB6269D}"/>
    <cellStyle name="TableBorder 2 2 2 2 2 5 2 2 5" xfId="20573" xr:uid="{75601FC2-9F4D-4ED2-B93A-C89FAD560BB5}"/>
    <cellStyle name="TableBorder 2 2 2 2 2 5 2 3" xfId="15990" xr:uid="{9CA18387-E554-4F5B-882F-5FC0F5B83890}"/>
    <cellStyle name="TableBorder 2 2 2 2 2 5 2 4" xfId="17308" xr:uid="{1580BB26-5B66-4252-BD62-B1F8C73892DD}"/>
    <cellStyle name="TableBorder 2 2 2 2 2 5 2 5" xfId="18611" xr:uid="{1569ED55-95DE-42CC-9B3A-C0040BD952FA}"/>
    <cellStyle name="TableBorder 2 2 2 2 2 5 2 6" xfId="19913" xr:uid="{067F633E-6610-472E-816F-E385AFBDBF7E}"/>
    <cellStyle name="TableBorder 2 2 2 2 2 5 3" xfId="14234" xr:uid="{0364D58B-5094-43A8-BB3E-859C78ED9675}"/>
    <cellStyle name="TableBorder 2 2 2 2 2 5 3 2" xfId="14899" xr:uid="{93AED82A-0561-46D9-8B55-4B66D18B9670}"/>
    <cellStyle name="TableBorder 2 2 2 2 2 5 3 2 2" xfId="16752" xr:uid="{3D719A94-6A8C-44EF-A842-F457D4038482}"/>
    <cellStyle name="TableBorder 2 2 2 2 2 5 3 2 3" xfId="18066" xr:uid="{2D0F9489-864F-40A0-BE3A-62567F1C3BDD}"/>
    <cellStyle name="TableBorder 2 2 2 2 2 5 3 2 4" xfId="19369" xr:uid="{0A40F598-EEB7-4BA1-9A6F-C9473B07AF96}"/>
    <cellStyle name="TableBorder 2 2 2 2 2 5 3 2 5" xfId="20671" xr:uid="{B5580E42-7797-4CFB-BF67-E3748E4CCA26}"/>
    <cellStyle name="TableBorder 2 2 2 2 2 5 3 3" xfId="16088" xr:uid="{A78FAAC6-4C4B-4DEB-AE19-B13716E83308}"/>
    <cellStyle name="TableBorder 2 2 2 2 2 5 3 4" xfId="17406" xr:uid="{C6D402A6-42D0-4F73-B448-1315AAC9CB35}"/>
    <cellStyle name="TableBorder 2 2 2 2 2 5 3 5" xfId="18709" xr:uid="{2EAB873A-16CA-4CDD-A43C-7A3CB3B9A08F}"/>
    <cellStyle name="TableBorder 2 2 2 2 2 5 3 6" xfId="20011" xr:uid="{5C8C33C6-084A-4CC3-A98E-E0581733AA38}"/>
    <cellStyle name="TableBorder 2 2 2 2 2 5 4" xfId="14333" xr:uid="{EFCD2137-6B91-46A2-A236-52C780206AD0}"/>
    <cellStyle name="TableBorder 2 2 2 2 2 5 4 2" xfId="14998" xr:uid="{57E7A718-8582-4736-A455-1B9F01C31CBF}"/>
    <cellStyle name="TableBorder 2 2 2 2 2 5 4 2 2" xfId="16851" xr:uid="{BE7701F7-A7D4-450C-8A44-1CB4D2DF26C6}"/>
    <cellStyle name="TableBorder 2 2 2 2 2 5 4 2 3" xfId="18165" xr:uid="{305C4193-EF47-41EA-BB0B-3FD00BD12D2A}"/>
    <cellStyle name="TableBorder 2 2 2 2 2 5 4 2 4" xfId="19468" xr:uid="{FE21C306-6F9B-4078-BBDF-7446B8E1BF9E}"/>
    <cellStyle name="TableBorder 2 2 2 2 2 5 4 2 5" xfId="20770" xr:uid="{B0E5280E-BFEF-4D64-92AE-F017E03FAB62}"/>
    <cellStyle name="TableBorder 2 2 2 2 2 5 4 3" xfId="16187" xr:uid="{195C49EE-9D21-427D-BF6A-F17C53462A70}"/>
    <cellStyle name="TableBorder 2 2 2 2 2 5 4 4" xfId="17505" xr:uid="{87CA5074-4FB8-4396-BBF5-6E4E0C64A21E}"/>
    <cellStyle name="TableBorder 2 2 2 2 2 5 4 5" xfId="18808" xr:uid="{292845AE-8407-4094-8382-B114615F9D51}"/>
    <cellStyle name="TableBorder 2 2 2 2 2 5 4 6" xfId="20110" xr:uid="{7A2401B0-F72C-43D1-B1A3-2B4FB4F62AAB}"/>
    <cellStyle name="TableBorder 2 2 2 2 2 5 5" xfId="14431" xr:uid="{32CFDE7A-79D4-4D10-A81E-B439FB447647}"/>
    <cellStyle name="TableBorder 2 2 2 2 2 5 5 2" xfId="15096" xr:uid="{937E4D21-B254-4251-A4FE-D2BD7323CAD8}"/>
    <cellStyle name="TableBorder 2 2 2 2 2 5 5 2 2" xfId="16949" xr:uid="{8C2CD05D-7D04-4108-9D68-491AA326D99E}"/>
    <cellStyle name="TableBorder 2 2 2 2 2 5 5 2 3" xfId="18263" xr:uid="{80E35B60-BEE5-4F7A-B40F-2154F7707D49}"/>
    <cellStyle name="TableBorder 2 2 2 2 2 5 5 2 4" xfId="19566" xr:uid="{8BF2CA2A-CBE4-4D27-A14F-ECCB30C2E789}"/>
    <cellStyle name="TableBorder 2 2 2 2 2 5 5 2 5" xfId="20868" xr:uid="{7FC33737-6F7D-4DAF-A935-B5810665F437}"/>
    <cellStyle name="TableBorder 2 2 2 2 2 5 5 3" xfId="16285" xr:uid="{938BA793-7BDE-4BC9-99B1-3E0F65563BE8}"/>
    <cellStyle name="TableBorder 2 2 2 2 2 5 5 4" xfId="17603" xr:uid="{44D9568F-3FD0-4562-A45D-3E1F3FFF69AA}"/>
    <cellStyle name="TableBorder 2 2 2 2 2 5 5 5" xfId="18906" xr:uid="{5A116F1B-0A7D-4E1D-8F35-AFC462528CE2}"/>
    <cellStyle name="TableBorder 2 2 2 2 2 5 5 6" xfId="20208" xr:uid="{7756E922-D581-4AF2-8579-9F2C17CB8BD1}"/>
    <cellStyle name="TableBorder 2 2 2 2 2 5 6" xfId="14529" xr:uid="{2BB1224E-E557-4298-AABF-62F276961580}"/>
    <cellStyle name="TableBorder 2 2 2 2 2 5 6 2" xfId="15194" xr:uid="{A228B951-7156-42DA-9F34-1C2C1E88131D}"/>
    <cellStyle name="TableBorder 2 2 2 2 2 5 6 2 2" xfId="17047" xr:uid="{8361F94B-2FB6-4025-B086-1F8A96D94095}"/>
    <cellStyle name="TableBorder 2 2 2 2 2 5 6 2 3" xfId="18361" xr:uid="{D8778AD9-23A3-4756-8081-4A5068CA0F0D}"/>
    <cellStyle name="TableBorder 2 2 2 2 2 5 6 2 4" xfId="19664" xr:uid="{3B809778-9E30-4D98-A770-7DA6952AB23A}"/>
    <cellStyle name="TableBorder 2 2 2 2 2 5 6 2 5" xfId="20966" xr:uid="{028FC87E-5EC1-4AE0-8CDB-38A49150621F}"/>
    <cellStyle name="TableBorder 2 2 2 2 2 5 6 3" xfId="16383" xr:uid="{079D34C3-D291-46DC-9DF9-56FE3E32D15E}"/>
    <cellStyle name="TableBorder 2 2 2 2 2 5 6 4" xfId="17701" xr:uid="{890291AD-51C7-4732-AF8F-770B86C057AD}"/>
    <cellStyle name="TableBorder 2 2 2 2 2 5 6 5" xfId="19004" xr:uid="{39EE32A0-D3BC-420C-8942-06C469FC4B2E}"/>
    <cellStyle name="TableBorder 2 2 2 2 2 5 6 6" xfId="20306" xr:uid="{61A306A4-ADF7-4AE6-8D45-FE7D3E7938BB}"/>
    <cellStyle name="TableBorder 2 2 2 2 2 5 7" xfId="14644" xr:uid="{857ABCDB-A529-4477-9288-57EEEFC667E2}"/>
    <cellStyle name="TableBorder 2 2 2 2 2 5 7 2" xfId="16496" xr:uid="{163248C5-9A79-47E4-967F-90A55228A3B5}"/>
    <cellStyle name="TableBorder 2 2 2 2 2 5 7 3" xfId="17811" xr:uid="{766D3239-0957-412A-A0A5-8175C3195EF4}"/>
    <cellStyle name="TableBorder 2 2 2 2 2 5 7 4" xfId="19114" xr:uid="{974E076A-BFCA-43CF-922C-A14C486B8213}"/>
    <cellStyle name="TableBorder 2 2 2 2 2 5 7 5" xfId="20416" xr:uid="{FAD5E2C8-CE86-4348-A27E-C62FFC67456A}"/>
    <cellStyle name="TableBorder 2 2 2 2 2 5 8" xfId="15833" xr:uid="{FA5FCE98-B673-462E-84E6-EC5357410F95}"/>
    <cellStyle name="TableBorder 2 2 2 2 2 5 9" xfId="17151" xr:uid="{A15DD5CF-0049-41B6-9BCC-83709F1AA779}"/>
    <cellStyle name="TableBorder 2 2 2 2 2 6" xfId="14048" xr:uid="{71324EF4-F54F-4B88-A3DB-1ECE9F00E8E7}"/>
    <cellStyle name="TableBorder 2 2 2 2 2 6 2" xfId="14713" xr:uid="{87B496D8-D5A0-41CB-A78F-9F2F1791C030}"/>
    <cellStyle name="TableBorder 2 2 2 2 2 6 2 2" xfId="16566" xr:uid="{DE3B91EF-FDE4-46A8-BAD5-A09AAA8A167A}"/>
    <cellStyle name="TableBorder 2 2 2 2 2 6 2 3" xfId="17880" xr:uid="{6D71F8C1-1618-40C7-8B8A-A5028ECA1805}"/>
    <cellStyle name="TableBorder 2 2 2 2 2 6 2 4" xfId="19183" xr:uid="{F8EB94FF-9A5C-4871-9C1E-CA204A2C7B0E}"/>
    <cellStyle name="TableBorder 2 2 2 2 2 6 2 5" xfId="20485" xr:uid="{C7F07044-E2B9-4E95-942B-77A136A89A69}"/>
    <cellStyle name="TableBorder 2 2 2 2 2 6 3" xfId="15902" xr:uid="{BD922BD0-8F2F-4776-B0EE-55B6AB3F6A78}"/>
    <cellStyle name="TableBorder 2 2 2 2 2 6 4" xfId="17220" xr:uid="{20EAD0CD-EF1B-400D-B96E-0FFDAF602ED5}"/>
    <cellStyle name="TableBorder 2 2 2 2 2 6 5" xfId="18523" xr:uid="{63F45CE4-796B-4471-9154-7CA8AA1F3A59}"/>
    <cellStyle name="TableBorder 2 2 2 2 2 6 6" xfId="19825" xr:uid="{9AAFCD28-C63B-4DCC-9DCB-2CA814AEC979}"/>
    <cellStyle name="TableBorder 2 2 2 2 2 7" xfId="14146" xr:uid="{1D489EA9-AEAC-437D-B0BB-6D182A38397D}"/>
    <cellStyle name="TableBorder 2 2 2 2 2 7 2" xfId="14811" xr:uid="{ABF9E171-34BB-40DA-8F4E-E1F25333B2BC}"/>
    <cellStyle name="TableBorder 2 2 2 2 2 7 2 2" xfId="16664" xr:uid="{9A611B4A-667C-4DC0-AF81-10C38CFBE6FF}"/>
    <cellStyle name="TableBorder 2 2 2 2 2 7 2 3" xfId="17978" xr:uid="{814A48C3-D4AA-4162-B1F0-04A8389FFC2C}"/>
    <cellStyle name="TableBorder 2 2 2 2 2 7 2 4" xfId="19281" xr:uid="{CFE10A40-D923-4E27-A235-6BC621A7700D}"/>
    <cellStyle name="TableBorder 2 2 2 2 2 7 2 5" xfId="20583" xr:uid="{09BC8CB3-75AD-454A-8CE6-B6BEE763D10D}"/>
    <cellStyle name="TableBorder 2 2 2 2 2 7 3" xfId="16000" xr:uid="{037BF134-DE1B-4364-84CB-84DA76099E37}"/>
    <cellStyle name="TableBorder 2 2 2 2 2 7 4" xfId="17318" xr:uid="{780E3A12-08BA-46B2-B184-FE143036403D}"/>
    <cellStyle name="TableBorder 2 2 2 2 2 7 5" xfId="18621" xr:uid="{4CF9F581-E694-4CDD-9591-5108E1E9FDE0}"/>
    <cellStyle name="TableBorder 2 2 2 2 2 7 6" xfId="19923" xr:uid="{51D7E9FA-1A42-4CEB-B2EA-7372B8B7E51F}"/>
    <cellStyle name="TableBorder 2 2 2 2 2 8" xfId="14245" xr:uid="{62EB808F-F742-473C-9E62-D7037C2C9D7C}"/>
    <cellStyle name="TableBorder 2 2 2 2 2 8 2" xfId="14910" xr:uid="{5C6B330A-D9D2-4E9B-A053-A74346505514}"/>
    <cellStyle name="TableBorder 2 2 2 2 2 8 2 2" xfId="16763" xr:uid="{26BD9C72-5574-4BCA-AEE3-4CC116595533}"/>
    <cellStyle name="TableBorder 2 2 2 2 2 8 2 3" xfId="18077" xr:uid="{20038331-8163-4821-89B4-B279859687DA}"/>
    <cellStyle name="TableBorder 2 2 2 2 2 8 2 4" xfId="19380" xr:uid="{29078346-7EAD-4BCA-A927-B93E646626F8}"/>
    <cellStyle name="TableBorder 2 2 2 2 2 8 2 5" xfId="20682" xr:uid="{86C859F7-A3A4-448D-887F-1D79647F9BBB}"/>
    <cellStyle name="TableBorder 2 2 2 2 2 8 3" xfId="16099" xr:uid="{D4F251CE-9434-4EB3-AD7C-65FA1ECCB2D1}"/>
    <cellStyle name="TableBorder 2 2 2 2 2 8 4" xfId="17417" xr:uid="{D4DB8D93-6C66-43A2-A04D-391D0401011C}"/>
    <cellStyle name="TableBorder 2 2 2 2 2 8 5" xfId="18720" xr:uid="{8EF0ECB0-99F8-457F-ABFC-5158807394F5}"/>
    <cellStyle name="TableBorder 2 2 2 2 2 8 6" xfId="20022" xr:uid="{DC5770E6-1D91-4B12-A9CB-476F05B6561E}"/>
    <cellStyle name="TableBorder 2 2 2 2 2 9" xfId="14343" xr:uid="{250C18E0-3F23-4B14-A64C-68EF0B40C7CD}"/>
    <cellStyle name="TableBorder 2 2 2 2 2 9 2" xfId="15008" xr:uid="{365B7FDF-5F3A-4A26-A6FD-701CFA80A20E}"/>
    <cellStyle name="TableBorder 2 2 2 2 2 9 2 2" xfId="16861" xr:uid="{82A37AB2-877F-4D24-8D4E-B5D91FE6C75B}"/>
    <cellStyle name="TableBorder 2 2 2 2 2 9 2 3" xfId="18175" xr:uid="{BC7FD19E-7343-4F70-8CFA-0CE4662045D1}"/>
    <cellStyle name="TableBorder 2 2 2 2 2 9 2 4" xfId="19478" xr:uid="{26E6498E-3487-495E-8941-2812B5D4440E}"/>
    <cellStyle name="TableBorder 2 2 2 2 2 9 2 5" xfId="20780" xr:uid="{02C302B1-4A74-4AD2-B6EC-315251004317}"/>
    <cellStyle name="TableBorder 2 2 2 2 2 9 3" xfId="16197" xr:uid="{2F2E2B70-C139-4F4F-98A4-AC4FA7DE2558}"/>
    <cellStyle name="TableBorder 2 2 2 2 2 9 4" xfId="17515" xr:uid="{F8F3E7F3-2994-4CB8-B37D-224C4CB1EC15}"/>
    <cellStyle name="TableBorder 2 2 2 2 2 9 5" xfId="18818" xr:uid="{0B57AE74-FA4B-4F72-B80D-8959DD0E0EE3}"/>
    <cellStyle name="TableBorder 2 2 2 2 2 9 6" xfId="20120" xr:uid="{7ACA9DAD-0025-4366-B338-222F699FBCD8}"/>
    <cellStyle name="TableBorder 2 2 2 2 3" xfId="13928" xr:uid="{46B89E2E-95CE-4521-8E05-3492DE5695C7}"/>
    <cellStyle name="TableBorder 2 2 2 2 3 10" xfId="18412" xr:uid="{2EF048FB-4FE9-4B85-A645-7D5A10586D20}"/>
    <cellStyle name="TableBorder 2 2 2 2 3 11" xfId="19714" xr:uid="{2C222FF3-FA92-4D8F-911D-9C1D549CC4FC}"/>
    <cellStyle name="TableBorder 2 2 2 2 3 2" xfId="14094" xr:uid="{79961B5C-DD37-4E43-994B-30CF4966E482}"/>
    <cellStyle name="TableBorder 2 2 2 2 3 2 2" xfId="14759" xr:uid="{DA5B826C-8C0F-4C87-9DED-E9D324CF86A8}"/>
    <cellStyle name="TableBorder 2 2 2 2 3 2 2 2" xfId="16612" xr:uid="{5669B477-6E59-4126-8598-83D29B59780D}"/>
    <cellStyle name="TableBorder 2 2 2 2 3 2 2 3" xfId="17926" xr:uid="{903D97AB-F6AB-4A54-BB11-B5AD59AA37C0}"/>
    <cellStyle name="TableBorder 2 2 2 2 3 2 2 4" xfId="19229" xr:uid="{CFB56B62-1B61-47D1-8DCD-62FD023CF0FB}"/>
    <cellStyle name="TableBorder 2 2 2 2 3 2 2 5" xfId="20531" xr:uid="{31922E59-0D0D-4422-88B3-F98C2612EE3D}"/>
    <cellStyle name="TableBorder 2 2 2 2 3 2 3" xfId="15948" xr:uid="{134CE3A0-5B74-41BB-B318-510933FC6C21}"/>
    <cellStyle name="TableBorder 2 2 2 2 3 2 4" xfId="17266" xr:uid="{90936D7B-99EC-4764-B990-882A6CA0F519}"/>
    <cellStyle name="TableBorder 2 2 2 2 3 2 5" xfId="18569" xr:uid="{1C450101-25CC-455D-8FCC-EB0A448020BF}"/>
    <cellStyle name="TableBorder 2 2 2 2 3 2 6" xfId="19871" xr:uid="{DA79D42C-09FE-4097-8BD2-FE6A220C8AC7}"/>
    <cellStyle name="TableBorder 2 2 2 2 3 3" xfId="14192" xr:uid="{22F84FB1-6447-4486-A0F9-0351F34BEAA2}"/>
    <cellStyle name="TableBorder 2 2 2 2 3 3 2" xfId="14857" xr:uid="{C51A642A-9C9D-4082-9643-C5524C2485F1}"/>
    <cellStyle name="TableBorder 2 2 2 2 3 3 2 2" xfId="16710" xr:uid="{D61AFDAA-D3CB-430F-B10A-EE802B35384A}"/>
    <cellStyle name="TableBorder 2 2 2 2 3 3 2 3" xfId="18024" xr:uid="{476A6421-072F-442D-8844-E9BBB931C6D0}"/>
    <cellStyle name="TableBorder 2 2 2 2 3 3 2 4" xfId="19327" xr:uid="{D0CEFB02-E8CC-4DDB-A311-CC8B6061A5B6}"/>
    <cellStyle name="TableBorder 2 2 2 2 3 3 2 5" xfId="20629" xr:uid="{5E2DB875-622F-4CB6-8BFF-B581991D0F40}"/>
    <cellStyle name="TableBorder 2 2 2 2 3 3 3" xfId="16046" xr:uid="{21A752CA-780E-47FA-A791-2AC3D989D2F8}"/>
    <cellStyle name="TableBorder 2 2 2 2 3 3 4" xfId="17364" xr:uid="{A5692D9C-180C-4585-AB28-D4E4A3B63F33}"/>
    <cellStyle name="TableBorder 2 2 2 2 3 3 5" xfId="18667" xr:uid="{C01CEACE-C276-4B89-8C29-D5EED7BB8BAB}"/>
    <cellStyle name="TableBorder 2 2 2 2 3 3 6" xfId="19969" xr:uid="{FFC70129-ACEB-4DFC-85BA-A7ECC12437B6}"/>
    <cellStyle name="TableBorder 2 2 2 2 3 4" xfId="14291" xr:uid="{CB6A80F6-7E5A-4F9D-886F-9307AB28E604}"/>
    <cellStyle name="TableBorder 2 2 2 2 3 4 2" xfId="14956" xr:uid="{AA5676A6-1BEB-487B-9D7C-F2BB90640B7F}"/>
    <cellStyle name="TableBorder 2 2 2 2 3 4 2 2" xfId="16809" xr:uid="{419356E6-4650-4AB9-A8B9-7E83DD6A68D8}"/>
    <cellStyle name="TableBorder 2 2 2 2 3 4 2 3" xfId="18123" xr:uid="{C6663E42-22DE-42A8-B786-0F3F86BF4073}"/>
    <cellStyle name="TableBorder 2 2 2 2 3 4 2 4" xfId="19426" xr:uid="{A40F7806-BF05-45AC-827A-FB29553523AB}"/>
    <cellStyle name="TableBorder 2 2 2 2 3 4 2 5" xfId="20728" xr:uid="{4F8A5452-2AEB-4824-8A2A-C8F24FB89A5D}"/>
    <cellStyle name="TableBorder 2 2 2 2 3 4 3" xfId="16145" xr:uid="{6A08AC0D-1655-4580-98BE-23005A413AD1}"/>
    <cellStyle name="TableBorder 2 2 2 2 3 4 4" xfId="17463" xr:uid="{82E2AA98-9867-4E9E-BCFA-F4E435718309}"/>
    <cellStyle name="TableBorder 2 2 2 2 3 4 5" xfId="18766" xr:uid="{BC389754-0CA7-41C2-BDDE-F2EB7F05D190}"/>
    <cellStyle name="TableBorder 2 2 2 2 3 4 6" xfId="20068" xr:uid="{9D3F5633-DE05-4DB3-9334-7B6CA1BB019E}"/>
    <cellStyle name="TableBorder 2 2 2 2 3 5" xfId="14389" xr:uid="{90B94159-70C6-4406-A83E-CD47613B36A8}"/>
    <cellStyle name="TableBorder 2 2 2 2 3 5 2" xfId="15054" xr:uid="{9B170677-E835-45D3-867D-780B3A780649}"/>
    <cellStyle name="TableBorder 2 2 2 2 3 5 2 2" xfId="16907" xr:uid="{DFD39263-1B8A-4439-9FC7-94A4D0FA2960}"/>
    <cellStyle name="TableBorder 2 2 2 2 3 5 2 3" xfId="18221" xr:uid="{D6086992-7549-4B26-B55F-09370E220824}"/>
    <cellStyle name="TableBorder 2 2 2 2 3 5 2 4" xfId="19524" xr:uid="{00471CD9-28ED-432B-BBE7-1C9CD7DC6E6D}"/>
    <cellStyle name="TableBorder 2 2 2 2 3 5 2 5" xfId="20826" xr:uid="{988E4FB5-7437-4814-92CB-BC9421636A9B}"/>
    <cellStyle name="TableBorder 2 2 2 2 3 5 3" xfId="16243" xr:uid="{633FF1F7-AEFD-4428-8796-70E6BB331F88}"/>
    <cellStyle name="TableBorder 2 2 2 2 3 5 4" xfId="17561" xr:uid="{99CADE45-594C-4EAC-84E1-567C03B4B14F}"/>
    <cellStyle name="TableBorder 2 2 2 2 3 5 5" xfId="18864" xr:uid="{D5FBA553-8E23-496F-A767-A867B27EDA4A}"/>
    <cellStyle name="TableBorder 2 2 2 2 3 5 6" xfId="20166" xr:uid="{6C451DBB-1D2B-46A0-A84B-F205C241C27D}"/>
    <cellStyle name="TableBorder 2 2 2 2 3 6" xfId="14487" xr:uid="{36F2121C-8CC1-420E-9A43-99A4285F88C0}"/>
    <cellStyle name="TableBorder 2 2 2 2 3 6 2" xfId="15152" xr:uid="{C30511A8-1540-4B3B-AE29-3CB6A11BAF1D}"/>
    <cellStyle name="TableBorder 2 2 2 2 3 6 2 2" xfId="17005" xr:uid="{E493ABD8-3058-4852-97C3-9A02209ACF21}"/>
    <cellStyle name="TableBorder 2 2 2 2 3 6 2 3" xfId="18319" xr:uid="{D842CBBD-EC2D-418A-8B06-7A6E0993DCB5}"/>
    <cellStyle name="TableBorder 2 2 2 2 3 6 2 4" xfId="19622" xr:uid="{5BBE2B8B-7BFF-49DF-BF0B-4735857156C6}"/>
    <cellStyle name="TableBorder 2 2 2 2 3 6 2 5" xfId="20924" xr:uid="{763AD318-A172-4528-B378-CDD0E35BC9DC}"/>
    <cellStyle name="TableBorder 2 2 2 2 3 6 3" xfId="16341" xr:uid="{FD4FA2E6-1D70-4D78-BECC-19C38AA1FD05}"/>
    <cellStyle name="TableBorder 2 2 2 2 3 6 4" xfId="17659" xr:uid="{8E3D3014-8AAF-49B2-B17A-1A2285203D10}"/>
    <cellStyle name="TableBorder 2 2 2 2 3 6 5" xfId="18962" xr:uid="{EBE7B7D9-6016-4EDE-97F2-293B7DD18CA1}"/>
    <cellStyle name="TableBorder 2 2 2 2 3 6 6" xfId="20264" xr:uid="{F66D6D59-6442-42F4-9B90-0F57EAA5FD2D}"/>
    <cellStyle name="TableBorder 2 2 2 2 3 7" xfId="14602" xr:uid="{A1DF244F-1C02-4320-96FA-349404A8C8E3}"/>
    <cellStyle name="TableBorder 2 2 2 2 3 7 2" xfId="16454" xr:uid="{6175D0AE-43E5-4093-A1AD-5B08B17D2CC7}"/>
    <cellStyle name="TableBorder 2 2 2 2 3 7 3" xfId="17769" xr:uid="{78BBF9A7-C14E-4EA7-A02B-C4141EF691F4}"/>
    <cellStyle name="TableBorder 2 2 2 2 3 7 4" xfId="19072" xr:uid="{193C41FE-2475-466A-AAEB-B25927CB41DC}"/>
    <cellStyle name="TableBorder 2 2 2 2 3 7 5" xfId="20374" xr:uid="{2F40824A-15E8-4548-BF2B-B40847329B3A}"/>
    <cellStyle name="TableBorder 2 2 2 2 3 8" xfId="15791" xr:uid="{33D8F84C-B638-4EEB-95B0-88FE5F983479}"/>
    <cellStyle name="TableBorder 2 2 2 2 3 9" xfId="17109" xr:uid="{575415DB-4EF1-4DA8-AF7D-0D51CB3CBB52}"/>
    <cellStyle name="TableBorder 2 2 2 2 4" xfId="13888" xr:uid="{563A834E-0FC1-4A8F-BD31-9F77FD5C8AB4}"/>
    <cellStyle name="TableBorder 2 2 2 2 4 10" xfId="18372" xr:uid="{C09709DA-8FAC-46B5-A33D-2E950A12AE9E}"/>
    <cellStyle name="TableBorder 2 2 2 2 4 11" xfId="19674" xr:uid="{97ACA833-9002-427F-A250-4127673681C6}"/>
    <cellStyle name="TableBorder 2 2 2 2 4 2" xfId="14054" xr:uid="{3DA9893A-E8F3-4884-84B5-AAF42EB21684}"/>
    <cellStyle name="TableBorder 2 2 2 2 4 2 2" xfId="14719" xr:uid="{73941A14-52AB-46BF-BB79-954D40541CB3}"/>
    <cellStyle name="TableBorder 2 2 2 2 4 2 2 2" xfId="16572" xr:uid="{5F0CFB7E-D5BB-49BE-9503-67DEEACCEFCB}"/>
    <cellStyle name="TableBorder 2 2 2 2 4 2 2 3" xfId="17886" xr:uid="{E84E493C-B3FA-41FA-B836-B240F0DD1131}"/>
    <cellStyle name="TableBorder 2 2 2 2 4 2 2 4" xfId="19189" xr:uid="{E58BB7B4-3A48-4120-93A7-C32EA87B1314}"/>
    <cellStyle name="TableBorder 2 2 2 2 4 2 2 5" xfId="20491" xr:uid="{EAC5B56A-9631-4F7A-B393-72E038148562}"/>
    <cellStyle name="TableBorder 2 2 2 2 4 2 3" xfId="15908" xr:uid="{2DD1A0DB-9CB6-4EBC-AAA8-9C7014259E52}"/>
    <cellStyle name="TableBorder 2 2 2 2 4 2 4" xfId="17226" xr:uid="{CCDF273D-8AC8-4ACC-9EDA-55C0C0C96ED6}"/>
    <cellStyle name="TableBorder 2 2 2 2 4 2 5" xfId="18529" xr:uid="{EC720A97-C964-498D-AC7B-BBA4B4508027}"/>
    <cellStyle name="TableBorder 2 2 2 2 4 2 6" xfId="19831" xr:uid="{16879213-005B-40C2-96F9-6BEB276C9046}"/>
    <cellStyle name="TableBorder 2 2 2 2 4 3" xfId="14152" xr:uid="{1E1F4A80-9C94-4BAC-BF03-47D17CAC3E1A}"/>
    <cellStyle name="TableBorder 2 2 2 2 4 3 2" xfId="14817" xr:uid="{AFCD20CA-67F3-4145-A0B2-86B12121372C}"/>
    <cellStyle name="TableBorder 2 2 2 2 4 3 2 2" xfId="16670" xr:uid="{C0A0E63F-20C8-4CFC-B159-AD3C0E0EED05}"/>
    <cellStyle name="TableBorder 2 2 2 2 4 3 2 3" xfId="17984" xr:uid="{15EA5BA1-341E-4443-B0B5-7D3F9A6CEBEA}"/>
    <cellStyle name="TableBorder 2 2 2 2 4 3 2 4" xfId="19287" xr:uid="{9522F91D-BE89-4B1C-8FCF-044B9E030200}"/>
    <cellStyle name="TableBorder 2 2 2 2 4 3 2 5" xfId="20589" xr:uid="{F92638D7-C02E-4FB5-8C9A-665C67A771E1}"/>
    <cellStyle name="TableBorder 2 2 2 2 4 3 3" xfId="16006" xr:uid="{0642F043-399A-4DFE-8665-14FC7822F3CD}"/>
    <cellStyle name="TableBorder 2 2 2 2 4 3 4" xfId="17324" xr:uid="{0420D515-EFB6-4874-AB6A-375464CE3674}"/>
    <cellStyle name="TableBorder 2 2 2 2 4 3 5" xfId="18627" xr:uid="{E1147104-3ECE-4F64-86A3-A8D798A2F77C}"/>
    <cellStyle name="TableBorder 2 2 2 2 4 3 6" xfId="19929" xr:uid="{BEB61D12-BE0B-4DF5-83C0-E8A0AFDF0E86}"/>
    <cellStyle name="TableBorder 2 2 2 2 4 4" xfId="14251" xr:uid="{01DB3285-8310-4EED-8E0B-33F02587ACF5}"/>
    <cellStyle name="TableBorder 2 2 2 2 4 4 2" xfId="14916" xr:uid="{46175C5F-8903-45C1-B5EE-D51A3872F6A3}"/>
    <cellStyle name="TableBorder 2 2 2 2 4 4 2 2" xfId="16769" xr:uid="{49EDBD61-90AE-40F1-92BC-ABCB32982434}"/>
    <cellStyle name="TableBorder 2 2 2 2 4 4 2 3" xfId="18083" xr:uid="{4CF03323-D57A-4512-BD17-F1CD84011BEA}"/>
    <cellStyle name="TableBorder 2 2 2 2 4 4 2 4" xfId="19386" xr:uid="{6D80FEBC-B450-4C97-9A8F-8A4A2B3D1B54}"/>
    <cellStyle name="TableBorder 2 2 2 2 4 4 2 5" xfId="20688" xr:uid="{9F60F858-D643-46CB-866F-203AFBAB9A03}"/>
    <cellStyle name="TableBorder 2 2 2 2 4 4 3" xfId="16105" xr:uid="{F316855E-114C-4A3E-8CAE-22F1CAB65AFD}"/>
    <cellStyle name="TableBorder 2 2 2 2 4 4 4" xfId="17423" xr:uid="{AE80000C-6CBD-48FC-B79D-EDA187659F3D}"/>
    <cellStyle name="TableBorder 2 2 2 2 4 4 5" xfId="18726" xr:uid="{7C9CC391-91A6-483E-B953-0B61619E9925}"/>
    <cellStyle name="TableBorder 2 2 2 2 4 4 6" xfId="20028" xr:uid="{F83E3C33-61CA-472A-A546-1FB0B8F2AC7E}"/>
    <cellStyle name="TableBorder 2 2 2 2 4 5" xfId="14349" xr:uid="{76DCCE58-A3FE-4CA4-912D-78B9A214BEB0}"/>
    <cellStyle name="TableBorder 2 2 2 2 4 5 2" xfId="15014" xr:uid="{7B817EFE-D5BE-4609-B731-BA70875EABF2}"/>
    <cellStyle name="TableBorder 2 2 2 2 4 5 2 2" xfId="16867" xr:uid="{80AD5539-45D0-47CE-AF10-13FE9B263E56}"/>
    <cellStyle name="TableBorder 2 2 2 2 4 5 2 3" xfId="18181" xr:uid="{89E70B16-6C2A-48F1-B9CD-4FEAE29893D9}"/>
    <cellStyle name="TableBorder 2 2 2 2 4 5 2 4" xfId="19484" xr:uid="{97577732-2CF1-41C7-9334-108BD7D006D9}"/>
    <cellStyle name="TableBorder 2 2 2 2 4 5 2 5" xfId="20786" xr:uid="{CFDD5633-5887-43C6-B976-C41B10ACA5AE}"/>
    <cellStyle name="TableBorder 2 2 2 2 4 5 3" xfId="16203" xr:uid="{67017B6A-AA40-437E-B6D9-339CBB62E71D}"/>
    <cellStyle name="TableBorder 2 2 2 2 4 5 4" xfId="17521" xr:uid="{4101C5E1-D74A-45BE-AFB9-6E706CCA8A4D}"/>
    <cellStyle name="TableBorder 2 2 2 2 4 5 5" xfId="18824" xr:uid="{B2537F53-7441-4E38-B8A0-37DEBDD0507A}"/>
    <cellStyle name="TableBorder 2 2 2 2 4 5 6" xfId="20126" xr:uid="{DCDCEBE0-BAAC-478A-9456-CCBAB5667DD5}"/>
    <cellStyle name="TableBorder 2 2 2 2 4 6" xfId="14447" xr:uid="{E6D085FE-6391-4BC1-9F56-7906E249425F}"/>
    <cellStyle name="TableBorder 2 2 2 2 4 6 2" xfId="15112" xr:uid="{5C465FE9-91F1-4839-BBB8-BBD1D9A08603}"/>
    <cellStyle name="TableBorder 2 2 2 2 4 6 2 2" xfId="16965" xr:uid="{DE76A860-AEE4-4E46-898D-882C2A18A0C5}"/>
    <cellStyle name="TableBorder 2 2 2 2 4 6 2 3" xfId="18279" xr:uid="{F7498C97-3F48-4BBA-9A38-7631AF0CD127}"/>
    <cellStyle name="TableBorder 2 2 2 2 4 6 2 4" xfId="19582" xr:uid="{220DE2D0-5160-410A-BC68-4BB172285670}"/>
    <cellStyle name="TableBorder 2 2 2 2 4 6 2 5" xfId="20884" xr:uid="{F3CADFD2-83DB-470D-9F51-53A5A067BCDE}"/>
    <cellStyle name="TableBorder 2 2 2 2 4 6 3" xfId="16301" xr:uid="{1B48DAC9-4170-49F9-9AD3-BA9F8E81E001}"/>
    <cellStyle name="TableBorder 2 2 2 2 4 6 4" xfId="17619" xr:uid="{3C1C0F6B-9028-4E93-AD99-B2715CA5EC06}"/>
    <cellStyle name="TableBorder 2 2 2 2 4 6 5" xfId="18922" xr:uid="{EF91490B-BF0F-42BC-A7E2-F9F2C745D685}"/>
    <cellStyle name="TableBorder 2 2 2 2 4 6 6" xfId="20224" xr:uid="{7CDCE178-3CE9-4D1E-B4E8-22CF9CED89A5}"/>
    <cellStyle name="TableBorder 2 2 2 2 4 7" xfId="14562" xr:uid="{D31F4F59-A42F-4961-9DF3-1D2057ECC76E}"/>
    <cellStyle name="TableBorder 2 2 2 2 4 7 2" xfId="16414" xr:uid="{7EB4AE9C-BA2A-4E53-A84F-ECAE91D6B0B2}"/>
    <cellStyle name="TableBorder 2 2 2 2 4 7 3" xfId="17729" xr:uid="{754E549E-5E90-4827-A289-7A50F84F6CF0}"/>
    <cellStyle name="TableBorder 2 2 2 2 4 7 4" xfId="19032" xr:uid="{292E3BAD-27E2-4AEB-9C1C-77D4385D0A98}"/>
    <cellStyle name="TableBorder 2 2 2 2 4 7 5" xfId="20334" xr:uid="{8DB18B64-90FD-4FF9-8D41-6F519491A949}"/>
    <cellStyle name="TableBorder 2 2 2 2 4 8" xfId="15751" xr:uid="{92F08D29-3A90-4E85-9BD6-AC15086EE916}"/>
    <cellStyle name="TableBorder 2 2 2 2 4 9" xfId="17069" xr:uid="{558B8D1F-CBD3-48D5-83E0-52F196C06267}"/>
    <cellStyle name="TableBorder 2 2 2 2 5" xfId="13895" xr:uid="{E06F3310-2943-476F-909C-892EF0E8A89A}"/>
    <cellStyle name="TableBorder 2 2 2 2 5 10" xfId="18379" xr:uid="{B04DC319-957E-429A-86FB-878FB55C7005}"/>
    <cellStyle name="TableBorder 2 2 2 2 5 11" xfId="19681" xr:uid="{4D6BC829-BE35-4E90-87D3-68BEA420443B}"/>
    <cellStyle name="TableBorder 2 2 2 2 5 2" xfId="14061" xr:uid="{704F99E5-6D94-4990-8D21-E363C1A36E37}"/>
    <cellStyle name="TableBorder 2 2 2 2 5 2 2" xfId="14726" xr:uid="{22AC920F-8723-4CBE-9499-2320B85C1883}"/>
    <cellStyle name="TableBorder 2 2 2 2 5 2 2 2" xfId="16579" xr:uid="{BE53812D-C536-4D86-B1FD-AE4D6BC51401}"/>
    <cellStyle name="TableBorder 2 2 2 2 5 2 2 3" xfId="17893" xr:uid="{45080FD9-6945-4DC6-ADAF-29D72B8FB380}"/>
    <cellStyle name="TableBorder 2 2 2 2 5 2 2 4" xfId="19196" xr:uid="{1EFC9A3A-2111-42A0-820A-738B3BC4005A}"/>
    <cellStyle name="TableBorder 2 2 2 2 5 2 2 5" xfId="20498" xr:uid="{9ECB1D61-6273-469A-AF62-83E9308DA1C1}"/>
    <cellStyle name="TableBorder 2 2 2 2 5 2 3" xfId="15915" xr:uid="{F69B0A94-0A3C-4F02-9712-489A43E741B5}"/>
    <cellStyle name="TableBorder 2 2 2 2 5 2 4" xfId="17233" xr:uid="{42A465B1-BF01-44BC-8715-51F43934F352}"/>
    <cellStyle name="TableBorder 2 2 2 2 5 2 5" xfId="18536" xr:uid="{16BA5EA9-BA39-4005-9A2E-8FC4C1D84299}"/>
    <cellStyle name="TableBorder 2 2 2 2 5 2 6" xfId="19838" xr:uid="{DCC119EA-1D4A-4F88-A729-0B5D640E3746}"/>
    <cellStyle name="TableBorder 2 2 2 2 5 3" xfId="14159" xr:uid="{E7BDC24B-CFDA-466E-8D70-9C10E6E7CBAD}"/>
    <cellStyle name="TableBorder 2 2 2 2 5 3 2" xfId="14824" xr:uid="{9F1C3AF7-9DBC-46CF-9E36-70B589EA5A15}"/>
    <cellStyle name="TableBorder 2 2 2 2 5 3 2 2" xfId="16677" xr:uid="{6D2CFE72-51A0-4F34-AD00-FD8BE2223F77}"/>
    <cellStyle name="TableBorder 2 2 2 2 5 3 2 3" xfId="17991" xr:uid="{30E22E59-639F-4A7B-B73E-AA76240CF1E6}"/>
    <cellStyle name="TableBorder 2 2 2 2 5 3 2 4" xfId="19294" xr:uid="{E68FA9F0-A0FF-49AD-9F2F-842E1BB16D16}"/>
    <cellStyle name="TableBorder 2 2 2 2 5 3 2 5" xfId="20596" xr:uid="{3EDA6D71-E2F5-46F9-A80F-2FF63D127718}"/>
    <cellStyle name="TableBorder 2 2 2 2 5 3 3" xfId="16013" xr:uid="{6D915615-6C2C-4861-8D08-B40A7949AF00}"/>
    <cellStyle name="TableBorder 2 2 2 2 5 3 4" xfId="17331" xr:uid="{0B6C95E4-CC4A-4D08-97CF-7EB8EF4A8B69}"/>
    <cellStyle name="TableBorder 2 2 2 2 5 3 5" xfId="18634" xr:uid="{CCE4C207-0EAB-4EAE-ABD6-178DA3920DBB}"/>
    <cellStyle name="TableBorder 2 2 2 2 5 3 6" xfId="19936" xr:uid="{F361294B-7C45-41DF-AB71-C40A82369F47}"/>
    <cellStyle name="TableBorder 2 2 2 2 5 4" xfId="14258" xr:uid="{72115CFD-0304-476C-9472-85E555B7A362}"/>
    <cellStyle name="TableBorder 2 2 2 2 5 4 2" xfId="14923" xr:uid="{4ABCE075-B363-40D6-8137-766A40DC648C}"/>
    <cellStyle name="TableBorder 2 2 2 2 5 4 2 2" xfId="16776" xr:uid="{B0A707F3-A516-45C9-950E-B16F00B85F6B}"/>
    <cellStyle name="TableBorder 2 2 2 2 5 4 2 3" xfId="18090" xr:uid="{58FF748A-9CB7-4BA9-AFA2-4EA8C2126668}"/>
    <cellStyle name="TableBorder 2 2 2 2 5 4 2 4" xfId="19393" xr:uid="{1F0033C4-71E0-49B8-92A3-CC3BC0227E46}"/>
    <cellStyle name="TableBorder 2 2 2 2 5 4 2 5" xfId="20695" xr:uid="{72B08B8A-3BA2-4D11-BC15-480273BFA9B8}"/>
    <cellStyle name="TableBorder 2 2 2 2 5 4 3" xfId="16112" xr:uid="{6B419702-CAF1-4222-BEAC-B49942E195ED}"/>
    <cellStyle name="TableBorder 2 2 2 2 5 4 4" xfId="17430" xr:uid="{0E85406E-5C2D-4527-8721-D27401357497}"/>
    <cellStyle name="TableBorder 2 2 2 2 5 4 5" xfId="18733" xr:uid="{C896FE2E-5F15-4194-8058-75379B7C9875}"/>
    <cellStyle name="TableBorder 2 2 2 2 5 4 6" xfId="20035" xr:uid="{2B90D19E-DA68-4964-94ED-DC0C232333F7}"/>
    <cellStyle name="TableBorder 2 2 2 2 5 5" xfId="14356" xr:uid="{64078771-2884-4110-8DE7-B2F036D316B8}"/>
    <cellStyle name="TableBorder 2 2 2 2 5 5 2" xfId="15021" xr:uid="{7993F5A5-5CA6-4F90-8934-939D65370062}"/>
    <cellStyle name="TableBorder 2 2 2 2 5 5 2 2" xfId="16874" xr:uid="{E5B4D031-BE54-4F18-B157-B0D7C3C9223A}"/>
    <cellStyle name="TableBorder 2 2 2 2 5 5 2 3" xfId="18188" xr:uid="{6DA96D71-4503-490B-B9C6-008BD52C7451}"/>
    <cellStyle name="TableBorder 2 2 2 2 5 5 2 4" xfId="19491" xr:uid="{1242FC0C-B5EA-4B9D-A9A5-74AE5E6320D0}"/>
    <cellStyle name="TableBorder 2 2 2 2 5 5 2 5" xfId="20793" xr:uid="{0517C2DA-C02B-4CB0-A1D1-B1B101A57678}"/>
    <cellStyle name="TableBorder 2 2 2 2 5 5 3" xfId="16210" xr:uid="{E628656D-CE21-493F-9A6E-8C4026118257}"/>
    <cellStyle name="TableBorder 2 2 2 2 5 5 4" xfId="17528" xr:uid="{58A513DC-1DE6-4542-A1CB-60F68D2AA64C}"/>
    <cellStyle name="TableBorder 2 2 2 2 5 5 5" xfId="18831" xr:uid="{B1ECAB5D-7848-47D0-85DF-AACD2F0B18E9}"/>
    <cellStyle name="TableBorder 2 2 2 2 5 5 6" xfId="20133" xr:uid="{CB3D782D-567F-40B9-9704-EA1429DFA619}"/>
    <cellStyle name="TableBorder 2 2 2 2 5 6" xfId="14454" xr:uid="{43D9147B-A8FE-499A-89A5-491055924C9B}"/>
    <cellStyle name="TableBorder 2 2 2 2 5 6 2" xfId="15119" xr:uid="{BDBB3CB7-DCF1-41ED-B0EF-18CE45F5739E}"/>
    <cellStyle name="TableBorder 2 2 2 2 5 6 2 2" xfId="16972" xr:uid="{537080DB-4CE0-4EFF-B75A-7CF3C956C0B9}"/>
    <cellStyle name="TableBorder 2 2 2 2 5 6 2 3" xfId="18286" xr:uid="{0675A1CC-18EF-4F86-A302-BBFA09E7D7F5}"/>
    <cellStyle name="TableBorder 2 2 2 2 5 6 2 4" xfId="19589" xr:uid="{F38BF54D-6429-4CE2-99CE-871E242C7DFB}"/>
    <cellStyle name="TableBorder 2 2 2 2 5 6 2 5" xfId="20891" xr:uid="{40E03BA3-1CA6-433E-930E-D81B08C622C6}"/>
    <cellStyle name="TableBorder 2 2 2 2 5 6 3" xfId="16308" xr:uid="{C014A25D-FC3E-4B0A-8F43-8829308EC270}"/>
    <cellStyle name="TableBorder 2 2 2 2 5 6 4" xfId="17626" xr:uid="{B3956626-109E-4D3C-B515-E8D8442E0B40}"/>
    <cellStyle name="TableBorder 2 2 2 2 5 6 5" xfId="18929" xr:uid="{3CA50684-1442-4A88-96B7-FD1C3B5B250D}"/>
    <cellStyle name="TableBorder 2 2 2 2 5 6 6" xfId="20231" xr:uid="{372A4547-F9A8-4E08-96B5-BBBBD9195A11}"/>
    <cellStyle name="TableBorder 2 2 2 2 5 7" xfId="14569" xr:uid="{B4BEDD3E-E262-43F1-AC4B-CF70A6F19576}"/>
    <cellStyle name="TableBorder 2 2 2 2 5 7 2" xfId="16421" xr:uid="{1C0846CB-9243-43FC-9FDF-D4AEEB630403}"/>
    <cellStyle name="TableBorder 2 2 2 2 5 7 3" xfId="17736" xr:uid="{39DE493B-0F77-474C-936C-B7644906974C}"/>
    <cellStyle name="TableBorder 2 2 2 2 5 7 4" xfId="19039" xr:uid="{8F345543-09D6-4A28-93D6-F10F1FECA267}"/>
    <cellStyle name="TableBorder 2 2 2 2 5 7 5" xfId="20341" xr:uid="{2EDF1DD8-4996-4C1E-820B-583D8DAC9ADE}"/>
    <cellStyle name="TableBorder 2 2 2 2 5 8" xfId="15758" xr:uid="{4A558875-B6C3-428A-BCB3-E1E29BA1FAFF}"/>
    <cellStyle name="TableBorder 2 2 2 2 5 9" xfId="17076" xr:uid="{F26A82C2-72FA-4158-96D8-0EFDE1855AD3}"/>
    <cellStyle name="TableBorder 2 2 2 2 6" xfId="13900" xr:uid="{471FB73B-7F62-4C3A-BF7A-D67BCEEF8CAD}"/>
    <cellStyle name="TableBorder 2 2 2 2 6 10" xfId="18384" xr:uid="{F72DF452-0162-48E4-8EF4-252B39BD374A}"/>
    <cellStyle name="TableBorder 2 2 2 2 6 11" xfId="19686" xr:uid="{E39D5F90-CDE0-4CF0-A6C4-48E87BD07D70}"/>
    <cellStyle name="TableBorder 2 2 2 2 6 2" xfId="14066" xr:uid="{BBD39A8E-3C2F-4300-A845-A97239EEF15E}"/>
    <cellStyle name="TableBorder 2 2 2 2 6 2 2" xfId="14731" xr:uid="{E01C7E0B-7787-4B20-9F1C-3EF5755479FF}"/>
    <cellStyle name="TableBorder 2 2 2 2 6 2 2 2" xfId="16584" xr:uid="{0016AF76-810B-4138-BA56-EBBE38339F96}"/>
    <cellStyle name="TableBorder 2 2 2 2 6 2 2 3" xfId="17898" xr:uid="{245713C4-3CFB-4289-B7AF-68DC9BD4D235}"/>
    <cellStyle name="TableBorder 2 2 2 2 6 2 2 4" xfId="19201" xr:uid="{32D95A43-6A5E-4797-AFE4-93D50F92C56A}"/>
    <cellStyle name="TableBorder 2 2 2 2 6 2 2 5" xfId="20503" xr:uid="{12000D51-9134-4100-9742-0515C25F1148}"/>
    <cellStyle name="TableBorder 2 2 2 2 6 2 3" xfId="15920" xr:uid="{5FE0B888-40E2-42BC-AD86-ABF9E6A637F8}"/>
    <cellStyle name="TableBorder 2 2 2 2 6 2 4" xfId="17238" xr:uid="{0014FE7C-8A01-4EF4-8DE2-3251988974A7}"/>
    <cellStyle name="TableBorder 2 2 2 2 6 2 5" xfId="18541" xr:uid="{8BAB1B9B-B51C-48F3-815E-7F7E4277F03C}"/>
    <cellStyle name="TableBorder 2 2 2 2 6 2 6" xfId="19843" xr:uid="{F07B50F2-22AC-415E-B563-63161AC78CCB}"/>
    <cellStyle name="TableBorder 2 2 2 2 6 3" xfId="14164" xr:uid="{506CFFF5-BA41-4C79-9EC1-244099D3EB88}"/>
    <cellStyle name="TableBorder 2 2 2 2 6 3 2" xfId="14829" xr:uid="{2440F6E2-5360-4FAC-B0F1-6F6A3B5C28CF}"/>
    <cellStyle name="TableBorder 2 2 2 2 6 3 2 2" xfId="16682" xr:uid="{D6FDED8B-AFDA-4E02-A8B9-A2B6EB3AB9A9}"/>
    <cellStyle name="TableBorder 2 2 2 2 6 3 2 3" xfId="17996" xr:uid="{8AA074C6-3E95-4836-A222-E402949B9298}"/>
    <cellStyle name="TableBorder 2 2 2 2 6 3 2 4" xfId="19299" xr:uid="{6F542209-314D-4047-9D4F-2036DDA16E79}"/>
    <cellStyle name="TableBorder 2 2 2 2 6 3 2 5" xfId="20601" xr:uid="{C21B3C30-2445-4EA9-9E2E-FFB23FBA3C0A}"/>
    <cellStyle name="TableBorder 2 2 2 2 6 3 3" xfId="16018" xr:uid="{80916706-B9DE-4729-981E-D5516C845023}"/>
    <cellStyle name="TableBorder 2 2 2 2 6 3 4" xfId="17336" xr:uid="{1835FD30-9AA4-48C8-8F61-8CC957F22F93}"/>
    <cellStyle name="TableBorder 2 2 2 2 6 3 5" xfId="18639" xr:uid="{FE868919-41F8-434C-BD16-A9A370CC2D6A}"/>
    <cellStyle name="TableBorder 2 2 2 2 6 3 6" xfId="19941" xr:uid="{9BCC487A-76E8-4BF2-AC14-EBB50CDE7280}"/>
    <cellStyle name="TableBorder 2 2 2 2 6 4" xfId="14263" xr:uid="{5009D926-07E9-4128-BDF9-1FEA8A20AECD}"/>
    <cellStyle name="TableBorder 2 2 2 2 6 4 2" xfId="14928" xr:uid="{E7A64C08-41EF-4672-AE0F-D857B7956B5F}"/>
    <cellStyle name="TableBorder 2 2 2 2 6 4 2 2" xfId="16781" xr:uid="{127BE1B6-7487-4F32-AAAA-3BF2BBD217B8}"/>
    <cellStyle name="TableBorder 2 2 2 2 6 4 2 3" xfId="18095" xr:uid="{32D2A23C-3C14-405E-A5F3-1A4EDB4307D2}"/>
    <cellStyle name="TableBorder 2 2 2 2 6 4 2 4" xfId="19398" xr:uid="{905EE65C-AE3C-4A6D-BE2D-E48CB36D0A17}"/>
    <cellStyle name="TableBorder 2 2 2 2 6 4 2 5" xfId="20700" xr:uid="{B6622ED9-D0D1-465E-8BC5-775B56F6D669}"/>
    <cellStyle name="TableBorder 2 2 2 2 6 4 3" xfId="16117" xr:uid="{4443F358-6122-4651-92A1-1C788F05CDBB}"/>
    <cellStyle name="TableBorder 2 2 2 2 6 4 4" xfId="17435" xr:uid="{DBC616FC-C2FA-49C7-A883-389479199D2D}"/>
    <cellStyle name="TableBorder 2 2 2 2 6 4 5" xfId="18738" xr:uid="{A7CD6248-4C5B-483A-90AC-FA7E5D04C2E9}"/>
    <cellStyle name="TableBorder 2 2 2 2 6 4 6" xfId="20040" xr:uid="{98E5ADF7-B88D-46E6-9992-05E944314D7B}"/>
    <cellStyle name="TableBorder 2 2 2 2 6 5" xfId="14361" xr:uid="{57F23AE1-A5BA-4FD3-8399-77DF953DF8CD}"/>
    <cellStyle name="TableBorder 2 2 2 2 6 5 2" xfId="15026" xr:uid="{EFB5C122-E58D-4FAB-B958-B50AD4C9A53C}"/>
    <cellStyle name="TableBorder 2 2 2 2 6 5 2 2" xfId="16879" xr:uid="{AEE2ED83-E580-4063-B357-56000887D3F9}"/>
    <cellStyle name="TableBorder 2 2 2 2 6 5 2 3" xfId="18193" xr:uid="{51AB379A-26B0-4C8C-95FE-F5B0299A4E7E}"/>
    <cellStyle name="TableBorder 2 2 2 2 6 5 2 4" xfId="19496" xr:uid="{B09D16E3-F3EA-46B2-8A93-DC23DD69494E}"/>
    <cellStyle name="TableBorder 2 2 2 2 6 5 2 5" xfId="20798" xr:uid="{E3CDEABD-B7DF-44C9-B357-CB43DA0856E0}"/>
    <cellStyle name="TableBorder 2 2 2 2 6 5 3" xfId="16215" xr:uid="{76793F30-3BD2-4FE6-A4C9-3A846D929832}"/>
    <cellStyle name="TableBorder 2 2 2 2 6 5 4" xfId="17533" xr:uid="{4C202C99-1BA7-4D08-A55B-A7A4F9A1DC4D}"/>
    <cellStyle name="TableBorder 2 2 2 2 6 5 5" xfId="18836" xr:uid="{6A5BC418-A8B5-4C67-9CEE-88614B11F4D4}"/>
    <cellStyle name="TableBorder 2 2 2 2 6 5 6" xfId="20138" xr:uid="{9A2CF061-E67B-46D9-AD18-E2706067475A}"/>
    <cellStyle name="TableBorder 2 2 2 2 6 6" xfId="14459" xr:uid="{AD16DB71-5C4B-47DC-82DF-DE2C96EA5F45}"/>
    <cellStyle name="TableBorder 2 2 2 2 6 6 2" xfId="15124" xr:uid="{F01DE902-0664-44BB-80B2-9649B08569B1}"/>
    <cellStyle name="TableBorder 2 2 2 2 6 6 2 2" xfId="16977" xr:uid="{F2AFCE15-8883-469E-957A-B46DA39AA8AC}"/>
    <cellStyle name="TableBorder 2 2 2 2 6 6 2 3" xfId="18291" xr:uid="{7A110BCF-8523-4055-BDBA-5CA73E9F2AE6}"/>
    <cellStyle name="TableBorder 2 2 2 2 6 6 2 4" xfId="19594" xr:uid="{348CA819-CE0D-4C33-B74C-C9A9740F63A4}"/>
    <cellStyle name="TableBorder 2 2 2 2 6 6 2 5" xfId="20896" xr:uid="{545DB90D-2C02-4C14-BCA6-DBA4E62BA247}"/>
    <cellStyle name="TableBorder 2 2 2 2 6 6 3" xfId="16313" xr:uid="{F74F8D3C-83F9-4F14-8A9F-A4F6DA767158}"/>
    <cellStyle name="TableBorder 2 2 2 2 6 6 4" xfId="17631" xr:uid="{57AA9CC7-6F78-4E97-A73E-0A3321AFDD07}"/>
    <cellStyle name="TableBorder 2 2 2 2 6 6 5" xfId="18934" xr:uid="{5F2E705E-C0C6-44F7-97C4-759E89B09D02}"/>
    <cellStyle name="TableBorder 2 2 2 2 6 6 6" xfId="20236" xr:uid="{2E2F3D59-D9AE-4B02-B37E-0FF02EDC1698}"/>
    <cellStyle name="TableBorder 2 2 2 2 6 7" xfId="14574" xr:uid="{E667B5AA-097E-4980-8FFA-D22C00C7CA00}"/>
    <cellStyle name="TableBorder 2 2 2 2 6 7 2" xfId="16426" xr:uid="{4B65DC4E-367B-4BBC-8CB6-057C54FB1984}"/>
    <cellStyle name="TableBorder 2 2 2 2 6 7 3" xfId="17741" xr:uid="{A0BF12D9-E425-4064-8417-86E72BB845A5}"/>
    <cellStyle name="TableBorder 2 2 2 2 6 7 4" xfId="19044" xr:uid="{93B995B7-321F-47D4-AA12-75D6E48B5A60}"/>
    <cellStyle name="TableBorder 2 2 2 2 6 7 5" xfId="20346" xr:uid="{871BD869-E69F-45E6-83E0-AE0E1F70C92D}"/>
    <cellStyle name="TableBorder 2 2 2 2 6 8" xfId="15763" xr:uid="{C36240F8-82B2-4AF7-AB69-3BD16ACEB697}"/>
    <cellStyle name="TableBorder 2 2 2 2 6 9" xfId="17081" xr:uid="{73DB85F3-D3D7-4DEA-8F4F-4368D1DC5BFC}"/>
    <cellStyle name="TableBorder 2 2 2 2 7" xfId="14011" xr:uid="{BAB88640-9B55-44D3-B28F-E178377776AC}"/>
    <cellStyle name="TableBorder 2 2 2 2 7 2" xfId="14677" xr:uid="{2A937514-B80B-4B6C-A176-6320C33AC7DD}"/>
    <cellStyle name="TableBorder 2 2 2 2 7 2 2" xfId="16530" xr:uid="{95B28848-0CF4-471C-91CE-D39C1E9A3462}"/>
    <cellStyle name="TableBorder 2 2 2 2 7 2 3" xfId="17844" xr:uid="{9297CA24-1A5E-44FD-85EC-8308F60A72EB}"/>
    <cellStyle name="TableBorder 2 2 2 2 7 2 4" xfId="19147" xr:uid="{482B6BAB-43DD-4D68-94A9-7D85AC7756C1}"/>
    <cellStyle name="TableBorder 2 2 2 2 7 2 5" xfId="20449" xr:uid="{9EA52AE1-F711-4723-9C10-8463A82569F4}"/>
    <cellStyle name="TableBorder 2 2 2 2 7 3" xfId="15866" xr:uid="{AFA76475-0682-4B8A-B6AA-A76E0667EE43}"/>
    <cellStyle name="TableBorder 2 2 2 2 7 4" xfId="17184" xr:uid="{7B08C20B-81D6-4284-B2D9-D4D48F66AB84}"/>
    <cellStyle name="TableBorder 2 2 2 2 7 5" xfId="18487" xr:uid="{70345884-15FE-4752-B1BF-D0BE1C58EB04}"/>
    <cellStyle name="TableBorder 2 2 2 2 7 6" xfId="19789" xr:uid="{25C85847-3D62-4B46-9CBD-E5E0041E9121}"/>
    <cellStyle name="TableBorder 2 2 2 2 8" xfId="13981" xr:uid="{8D88CC7C-CF9B-4827-8931-F607B0A94B9F}"/>
    <cellStyle name="TableBorder 2 2 2 2 8 2" xfId="14649" xr:uid="{CBBD281B-AF4A-496B-BC55-451E960CB1E8}"/>
    <cellStyle name="TableBorder 2 2 2 2 8 2 2" xfId="16502" xr:uid="{C1944FB4-4C19-48A7-B1DA-126E54BB2ACE}"/>
    <cellStyle name="TableBorder 2 2 2 2 8 2 3" xfId="17816" xr:uid="{05A346EB-05F5-4FD1-8F40-7C400CAB2CFC}"/>
    <cellStyle name="TableBorder 2 2 2 2 8 2 4" xfId="19119" xr:uid="{7D779F3D-D125-46F6-A9EA-C279F134D743}"/>
    <cellStyle name="TableBorder 2 2 2 2 8 2 5" xfId="20421" xr:uid="{B8A44ACF-530F-42AC-B723-0EBBA6E6C0A0}"/>
    <cellStyle name="TableBorder 2 2 2 2 8 3" xfId="15838" xr:uid="{A2DCA329-CE84-40EB-BBDB-A318AFDBF4AD}"/>
    <cellStyle name="TableBorder 2 2 2 2 8 4" xfId="17156" xr:uid="{E94E31A2-4554-4BAB-9A19-1F83A4C121F4}"/>
    <cellStyle name="TableBorder 2 2 2 2 8 5" xfId="18459" xr:uid="{298B8EB1-2F0C-4C17-9957-606811F7E5AB}"/>
    <cellStyle name="TableBorder 2 2 2 2 8 6" xfId="19761" xr:uid="{4C1C71D0-AB8A-425C-BF0C-FF51DF0CA432}"/>
    <cellStyle name="TableBorder 2 2 2 2 9" xfId="14036" xr:uid="{80F9DB9B-8DBD-4C06-AEE8-35541A33886C}"/>
    <cellStyle name="TableBorder 2 2 2 2 9 2" xfId="14701" xr:uid="{E8A0B8C8-F70C-47A3-B164-DCA7137C72D4}"/>
    <cellStyle name="TableBorder 2 2 2 2 9 2 2" xfId="16554" xr:uid="{96AEDB1A-2945-4DE3-8B65-F3C8A37DD99D}"/>
    <cellStyle name="TableBorder 2 2 2 2 9 2 3" xfId="17868" xr:uid="{E88FD35C-7222-4F41-B2B4-26FEC4120E57}"/>
    <cellStyle name="TableBorder 2 2 2 2 9 2 4" xfId="19171" xr:uid="{EBD2870A-1679-46D1-89EA-E1BD01C98577}"/>
    <cellStyle name="TableBorder 2 2 2 2 9 2 5" xfId="20473" xr:uid="{39EBB75E-245B-4BB6-8595-7DF442B875AD}"/>
    <cellStyle name="TableBorder 2 2 2 2 9 3" xfId="15890" xr:uid="{F56D4B6B-8782-4493-9C42-C5FABFEE2B76}"/>
    <cellStyle name="TableBorder 2 2 2 2 9 4" xfId="17208" xr:uid="{5F31422A-CEF2-431A-B20E-A41020EFEE2B}"/>
    <cellStyle name="TableBorder 2 2 2 2 9 5" xfId="18511" xr:uid="{AE25C349-515D-4E2C-A75B-9646E9A69CD1}"/>
    <cellStyle name="TableBorder 2 2 2 2 9 6" xfId="19813" xr:uid="{0E9E998D-9800-4D2D-97EC-C172C979B9BC}"/>
    <cellStyle name="TableBorder 2 2 3" xfId="13336" xr:uid="{6F831912-3FD7-446B-BCD7-146F8A0AA295}"/>
    <cellStyle name="TableBorder 2 2 3 10" xfId="13987" xr:uid="{5CB384B8-B457-452A-9AA7-3C08FFECAC68}"/>
    <cellStyle name="TableBorder 2 2 3 10 2" xfId="14654" xr:uid="{B89F5824-992A-42F3-862A-4B06780FD9C8}"/>
    <cellStyle name="TableBorder 2 2 3 10 2 2" xfId="16507" xr:uid="{E4F64A23-69D4-4861-BFA1-E7467E643474}"/>
    <cellStyle name="TableBorder 2 2 3 10 2 3" xfId="17821" xr:uid="{5F9AA240-26DC-41A8-AE72-4EF3E3A7D421}"/>
    <cellStyle name="TableBorder 2 2 3 10 2 4" xfId="19124" xr:uid="{76C98DD0-2861-4D06-9EC7-8DBEBF26A2C2}"/>
    <cellStyle name="TableBorder 2 2 3 10 2 5" xfId="20426" xr:uid="{71FEFBDA-47B7-4791-A8DD-F5F24854E21A}"/>
    <cellStyle name="TableBorder 2 2 3 10 3" xfId="15843" xr:uid="{E42FC89E-3DBD-42E5-8E68-6CB6330E0759}"/>
    <cellStyle name="TableBorder 2 2 3 10 4" xfId="17161" xr:uid="{3D3FAD35-5BB3-4E14-ACEC-E72897EA7CE7}"/>
    <cellStyle name="TableBorder 2 2 3 10 5" xfId="18464" xr:uid="{F2F5D779-79FF-4B1B-AD90-82E028F7487A}"/>
    <cellStyle name="TableBorder 2 2 3 10 6" xfId="19766" xr:uid="{FCADF681-54E4-42E4-B41F-94A70945C8CF}"/>
    <cellStyle name="TableBorder 2 2 3 11" xfId="13979" xr:uid="{0D2EDFBE-032E-481B-AE43-AA37288AE581}"/>
    <cellStyle name="TableBorder 2 2 3 11 2" xfId="14648" xr:uid="{795FBAEA-FF85-42A2-A2FF-6203E3FE6724}"/>
    <cellStyle name="TableBorder 2 2 3 11 2 2" xfId="16501" xr:uid="{5756AD3E-D016-40F1-AB48-87D790505DB3}"/>
    <cellStyle name="TableBorder 2 2 3 11 2 3" xfId="17815" xr:uid="{89755D2E-1348-4A53-90CB-43B02227468F}"/>
    <cellStyle name="TableBorder 2 2 3 11 2 4" xfId="19118" xr:uid="{E2E49A26-8667-42C1-8A25-F0C51E06CB35}"/>
    <cellStyle name="TableBorder 2 2 3 11 2 5" xfId="20420" xr:uid="{A0F251B1-9A51-4F8B-9533-F16E9E60A1FB}"/>
    <cellStyle name="TableBorder 2 2 3 11 3" xfId="15837" xr:uid="{41C96035-C581-4A9A-B7CA-BA0437356548}"/>
    <cellStyle name="TableBorder 2 2 3 11 4" xfId="17155" xr:uid="{3698F1AA-ECCC-4C5D-8C2C-64BADE6DC299}"/>
    <cellStyle name="TableBorder 2 2 3 11 5" xfId="18458" xr:uid="{19EBE250-F2E8-432C-ABC8-3CEDC8286D0F}"/>
    <cellStyle name="TableBorder 2 2 3 11 6" xfId="19760" xr:uid="{61B0DBA0-23F0-4774-AF10-F01D80C0EB3F}"/>
    <cellStyle name="TableBorder 2 2 3 12" xfId="14541" xr:uid="{16546E65-A8C7-490C-9476-399CE8470AE0}"/>
    <cellStyle name="TableBorder 2 2 3 12 2" xfId="16390" xr:uid="{D0FEA1AF-A27B-4312-8CE3-684CD600B9B5}"/>
    <cellStyle name="TableBorder 2 2 3 12 3" xfId="17708" xr:uid="{30B7C96F-C4E0-4A0D-8462-9620B0C99772}"/>
    <cellStyle name="TableBorder 2 2 3 12 4" xfId="19011" xr:uid="{2C6410C7-98AA-4A8A-B8C6-5831DF82A5C3}"/>
    <cellStyle name="TableBorder 2 2 3 12 5" xfId="20313" xr:uid="{3EA75BA7-BFA5-4C0B-9A4F-822C884F1C5A}"/>
    <cellStyle name="TableBorder 2 2 3 13" xfId="15701" xr:uid="{5B747FC4-C66A-41CB-A80E-AA23ADCA60BC}"/>
    <cellStyle name="TableBorder 2 2 3 14" xfId="15732" xr:uid="{08C13DAE-A166-48A6-AB58-D34F79E41FDC}"/>
    <cellStyle name="TableBorder 2 2 3 15" xfId="15688" xr:uid="{F11033BC-9F3F-4E47-A2D0-76B4E5005B0A}"/>
    <cellStyle name="TableBorder 2 2 3 16" xfId="15692" xr:uid="{4DCFC92B-449A-44D8-B32E-59F041FC3DDA}"/>
    <cellStyle name="TableBorder 2 2 3 2" xfId="13877" xr:uid="{C44EA661-52E7-4270-AFB8-F3A991043B62}"/>
    <cellStyle name="TableBorder 2 2 3 2 10" xfId="14437" xr:uid="{F3363AC0-B6EA-414C-838F-221530E5C815}"/>
    <cellStyle name="TableBorder 2 2 3 2 10 2" xfId="15102" xr:uid="{740D5D8E-3F83-4B19-BA7C-5BA200167A62}"/>
    <cellStyle name="TableBorder 2 2 3 2 10 2 2" xfId="16955" xr:uid="{56BCBB8C-1DC6-4EA7-86BB-93037D775FFB}"/>
    <cellStyle name="TableBorder 2 2 3 2 10 2 3" xfId="18269" xr:uid="{C14DB61A-9EB5-4243-B7EA-B7FAE77A1581}"/>
    <cellStyle name="TableBorder 2 2 3 2 10 2 4" xfId="19572" xr:uid="{4BE8C64A-5E1B-41E3-B1DE-1625BCC51F4C}"/>
    <cellStyle name="TableBorder 2 2 3 2 10 2 5" xfId="20874" xr:uid="{432BECBF-BBBA-4907-A1ED-3D8ACD7CA28B}"/>
    <cellStyle name="TableBorder 2 2 3 2 10 3" xfId="16291" xr:uid="{AA8FCF1F-FA7C-40EB-AA6E-8DA264F1E2E7}"/>
    <cellStyle name="TableBorder 2 2 3 2 10 4" xfId="17609" xr:uid="{F8108ED6-0CF0-40A8-AF24-496F954A587F}"/>
    <cellStyle name="TableBorder 2 2 3 2 10 5" xfId="18912" xr:uid="{399BBCDB-6413-4169-A3EC-624CDBE51005}"/>
    <cellStyle name="TableBorder 2 2 3 2 10 6" xfId="20214" xr:uid="{36183A17-2652-42FA-940D-FCAECF5F1BC0}"/>
    <cellStyle name="TableBorder 2 2 3 2 11" xfId="14552" xr:uid="{D25692F8-3CFD-404B-9828-AB1B7B8B4B1F}"/>
    <cellStyle name="TableBorder 2 2 3 2 11 2" xfId="16404" xr:uid="{F99C6A4E-128D-4727-B4F5-F9EEF0C72609}"/>
    <cellStyle name="TableBorder 2 2 3 2 11 3" xfId="17719" xr:uid="{08C92B04-F7FE-42B4-8121-DEC22260F65C}"/>
    <cellStyle name="TableBorder 2 2 3 2 11 4" xfId="19022" xr:uid="{25197E8C-0D30-4566-ACA0-CC8E0F3D4DD7}"/>
    <cellStyle name="TableBorder 2 2 3 2 11 5" xfId="20324" xr:uid="{AE813874-DAF0-4CB8-A965-91721350ECDE}"/>
    <cellStyle name="TableBorder 2 2 3 2 12" xfId="15741" xr:uid="{5297D195-AAD7-408F-82A3-799E3969EFBC}"/>
    <cellStyle name="TableBorder 2 2 3 2 13" xfId="17059" xr:uid="{51A0D7AD-5606-4F04-A442-F2DCAE6EFE64}"/>
    <cellStyle name="TableBorder 2 2 3 2 14" xfId="15729" xr:uid="{23277C48-3BB0-4B98-A20C-86AF1F92656A}"/>
    <cellStyle name="TableBorder 2 2 3 2 15" xfId="15542" xr:uid="{51F27BE8-82DD-41DF-A643-DD43AD9C5811}"/>
    <cellStyle name="TableBorder 2 2 3 2 2" xfId="13936" xr:uid="{59BC1128-71FA-451B-B75D-A578EECA6D70}"/>
    <cellStyle name="TableBorder 2 2 3 2 2 10" xfId="18420" xr:uid="{D829ACE4-9375-4811-A67F-8D0AA6FFDEB9}"/>
    <cellStyle name="TableBorder 2 2 3 2 2 11" xfId="19722" xr:uid="{CEA9B63B-1095-47C9-B486-86F72D590D2A}"/>
    <cellStyle name="TableBorder 2 2 3 2 2 2" xfId="14102" xr:uid="{48026D88-5F1B-4DF3-92A1-BD5F083C65B8}"/>
    <cellStyle name="TableBorder 2 2 3 2 2 2 2" xfId="14767" xr:uid="{C5184D80-6754-4E4C-9200-96442B823999}"/>
    <cellStyle name="TableBorder 2 2 3 2 2 2 2 2" xfId="16620" xr:uid="{7111333F-56BB-40F2-A7F7-DBF775F507E4}"/>
    <cellStyle name="TableBorder 2 2 3 2 2 2 2 3" xfId="17934" xr:uid="{04B417AE-73C4-4B15-BA56-C62F69CBD836}"/>
    <cellStyle name="TableBorder 2 2 3 2 2 2 2 4" xfId="19237" xr:uid="{ABF08A18-4FE4-4092-B70D-22B16EAF8723}"/>
    <cellStyle name="TableBorder 2 2 3 2 2 2 2 5" xfId="20539" xr:uid="{DB869267-AD98-4925-B4F2-48FA2C051909}"/>
    <cellStyle name="TableBorder 2 2 3 2 2 2 3" xfId="15956" xr:uid="{F47FCC61-AC4A-4422-BDAC-5FABE15F4FA6}"/>
    <cellStyle name="TableBorder 2 2 3 2 2 2 4" xfId="17274" xr:uid="{2371934E-616A-4E79-AF0E-CFF971765B10}"/>
    <cellStyle name="TableBorder 2 2 3 2 2 2 5" xfId="18577" xr:uid="{C8C03462-A851-4F16-A491-03C0D802767F}"/>
    <cellStyle name="TableBorder 2 2 3 2 2 2 6" xfId="19879" xr:uid="{CD1F591E-89AE-40D1-90A9-C012C41CB66A}"/>
    <cellStyle name="TableBorder 2 2 3 2 2 3" xfId="14200" xr:uid="{3344E4C8-BAD6-4BB5-8EFA-13D053B06BFD}"/>
    <cellStyle name="TableBorder 2 2 3 2 2 3 2" xfId="14865" xr:uid="{51D895E4-62AD-4B61-AF80-B71B60279E19}"/>
    <cellStyle name="TableBorder 2 2 3 2 2 3 2 2" xfId="16718" xr:uid="{D19E7B52-C670-4E44-A23E-C1F779541282}"/>
    <cellStyle name="TableBorder 2 2 3 2 2 3 2 3" xfId="18032" xr:uid="{85AB4FAD-C403-4184-BE61-1F0EE18CCB0A}"/>
    <cellStyle name="TableBorder 2 2 3 2 2 3 2 4" xfId="19335" xr:uid="{87A28EA2-ECC8-46A2-8B78-D503B49A3645}"/>
    <cellStyle name="TableBorder 2 2 3 2 2 3 2 5" xfId="20637" xr:uid="{E6F8A88C-BD82-40A9-A816-1C8030E2664C}"/>
    <cellStyle name="TableBorder 2 2 3 2 2 3 3" xfId="16054" xr:uid="{AFF28186-BD4D-4A7A-93EF-6339DC6255CD}"/>
    <cellStyle name="TableBorder 2 2 3 2 2 3 4" xfId="17372" xr:uid="{650EC664-22A9-4F63-BB9F-6512DE1288CC}"/>
    <cellStyle name="TableBorder 2 2 3 2 2 3 5" xfId="18675" xr:uid="{879CE07F-0084-4E3D-8E95-B6BF650CC04A}"/>
    <cellStyle name="TableBorder 2 2 3 2 2 3 6" xfId="19977" xr:uid="{D9AF1CAE-B9D1-45BB-A99A-78A706730734}"/>
    <cellStyle name="TableBorder 2 2 3 2 2 4" xfId="14299" xr:uid="{2DB188DD-FA45-47C8-94F0-124D3C2C7B44}"/>
    <cellStyle name="TableBorder 2 2 3 2 2 4 2" xfId="14964" xr:uid="{FFC4302C-A65B-468D-A26A-803CF35366BC}"/>
    <cellStyle name="TableBorder 2 2 3 2 2 4 2 2" xfId="16817" xr:uid="{E25E9A9E-9F51-4C3B-82E1-B4995F187278}"/>
    <cellStyle name="TableBorder 2 2 3 2 2 4 2 3" xfId="18131" xr:uid="{FA485F76-3A98-4F3C-A1A5-A5BCE90BF5E2}"/>
    <cellStyle name="TableBorder 2 2 3 2 2 4 2 4" xfId="19434" xr:uid="{D9D10BC7-B452-4054-B504-A97B0DBEC29A}"/>
    <cellStyle name="TableBorder 2 2 3 2 2 4 2 5" xfId="20736" xr:uid="{D2DE5DAA-89B6-466A-9BD7-A3F82029C850}"/>
    <cellStyle name="TableBorder 2 2 3 2 2 4 3" xfId="16153" xr:uid="{FE0F5126-82FE-494B-9220-B345AFA93867}"/>
    <cellStyle name="TableBorder 2 2 3 2 2 4 4" xfId="17471" xr:uid="{D0EF8D21-BDF4-4861-A0EC-AAAD2E401592}"/>
    <cellStyle name="TableBorder 2 2 3 2 2 4 5" xfId="18774" xr:uid="{A9352C15-E52F-4F5E-A138-A11285FD8135}"/>
    <cellStyle name="TableBorder 2 2 3 2 2 4 6" xfId="20076" xr:uid="{30AAAA50-D1E5-456C-A2B2-DC65560C227B}"/>
    <cellStyle name="TableBorder 2 2 3 2 2 5" xfId="14397" xr:uid="{027FDFC6-0C5B-49B2-94F4-740240D3CBD5}"/>
    <cellStyle name="TableBorder 2 2 3 2 2 5 2" xfId="15062" xr:uid="{8032859C-5B52-4580-BCB5-8DC1341454F2}"/>
    <cellStyle name="TableBorder 2 2 3 2 2 5 2 2" xfId="16915" xr:uid="{6FA7A050-61E3-4A03-872C-2445B2D79A9F}"/>
    <cellStyle name="TableBorder 2 2 3 2 2 5 2 3" xfId="18229" xr:uid="{A23658E7-B5E2-4541-B871-9CF13E7D3910}"/>
    <cellStyle name="TableBorder 2 2 3 2 2 5 2 4" xfId="19532" xr:uid="{1C3463BB-0C1F-4EC5-9445-E3D93CC88BAE}"/>
    <cellStyle name="TableBorder 2 2 3 2 2 5 2 5" xfId="20834" xr:uid="{C4FA0B50-55B5-4E7B-9B2F-3B74FF022DCC}"/>
    <cellStyle name="TableBorder 2 2 3 2 2 5 3" xfId="16251" xr:uid="{1C7DFC40-0329-4071-8C9B-67E950458849}"/>
    <cellStyle name="TableBorder 2 2 3 2 2 5 4" xfId="17569" xr:uid="{BCD3DC1A-17DD-43CA-B8A5-26792ABE1685}"/>
    <cellStyle name="TableBorder 2 2 3 2 2 5 5" xfId="18872" xr:uid="{40416F8C-153C-4734-8DB6-A7E799C6B227}"/>
    <cellStyle name="TableBorder 2 2 3 2 2 5 6" xfId="20174" xr:uid="{B3D6B392-CD4E-4A8E-8753-88652BD30ED8}"/>
    <cellStyle name="TableBorder 2 2 3 2 2 6" xfId="14495" xr:uid="{5C2B48C3-C0A7-4AFB-AB49-5AFB633CF4A4}"/>
    <cellStyle name="TableBorder 2 2 3 2 2 6 2" xfId="15160" xr:uid="{C9880718-E43B-40B0-AF3C-01D860345F3B}"/>
    <cellStyle name="TableBorder 2 2 3 2 2 6 2 2" xfId="17013" xr:uid="{6282AFAB-E8FE-4925-9B74-293F30E6CC7A}"/>
    <cellStyle name="TableBorder 2 2 3 2 2 6 2 3" xfId="18327" xr:uid="{92AA13F4-EAE5-4517-BF88-7374EF306C50}"/>
    <cellStyle name="TableBorder 2 2 3 2 2 6 2 4" xfId="19630" xr:uid="{890EB250-F942-4AA1-8F30-86BF5E00640B}"/>
    <cellStyle name="TableBorder 2 2 3 2 2 6 2 5" xfId="20932" xr:uid="{0090DEDC-FF95-498E-826B-0D96C443559B}"/>
    <cellStyle name="TableBorder 2 2 3 2 2 6 3" xfId="16349" xr:uid="{697E66A3-110A-4926-8CB4-F066A42BD1A2}"/>
    <cellStyle name="TableBorder 2 2 3 2 2 6 4" xfId="17667" xr:uid="{AE82CC4E-AF37-4A28-BCA5-54C55D175A1D}"/>
    <cellStyle name="TableBorder 2 2 3 2 2 6 5" xfId="18970" xr:uid="{7FF25D65-97BE-4A57-B6FF-6E460BD64FE6}"/>
    <cellStyle name="TableBorder 2 2 3 2 2 6 6" xfId="20272" xr:uid="{ED0A66B6-6E84-4D51-A70A-DCD8BA44C5FE}"/>
    <cellStyle name="TableBorder 2 2 3 2 2 7" xfId="14610" xr:uid="{F79F6048-9961-4E17-98FD-861E20959961}"/>
    <cellStyle name="TableBorder 2 2 3 2 2 7 2" xfId="16462" xr:uid="{79256007-97B4-4C56-9642-8D2ABF960BF4}"/>
    <cellStyle name="TableBorder 2 2 3 2 2 7 3" xfId="17777" xr:uid="{02FF0C90-7224-4171-A952-2A6EE225B66C}"/>
    <cellStyle name="TableBorder 2 2 3 2 2 7 4" xfId="19080" xr:uid="{E12EBF7D-F61B-45FA-8B8E-5D466CBD46FF}"/>
    <cellStyle name="TableBorder 2 2 3 2 2 7 5" xfId="20382" xr:uid="{91485F2D-3EB3-448C-91F8-68B934115C56}"/>
    <cellStyle name="TableBorder 2 2 3 2 2 8" xfId="15799" xr:uid="{CBA2F78D-A888-48FE-B6C6-99F11692D69C}"/>
    <cellStyle name="TableBorder 2 2 3 2 2 9" xfId="17117" xr:uid="{C65A2398-C94A-4D73-9957-3365E0367183}"/>
    <cellStyle name="TableBorder 2 2 3 2 3" xfId="13946" xr:uid="{CA15AB32-C85B-4068-984F-ACE58916C2D6}"/>
    <cellStyle name="TableBorder 2 2 3 2 3 10" xfId="18430" xr:uid="{6622B9CF-2AC7-4B9A-BF13-B0F242FCC747}"/>
    <cellStyle name="TableBorder 2 2 3 2 3 11" xfId="19732" xr:uid="{F882E18D-24A3-4031-B14D-358E62D5F5A3}"/>
    <cellStyle name="TableBorder 2 2 3 2 3 2" xfId="14112" xr:uid="{A5BA045B-FA4A-4926-8D6F-EACCD6CA0052}"/>
    <cellStyle name="TableBorder 2 2 3 2 3 2 2" xfId="14777" xr:uid="{8335B8DD-765F-4FBA-8DEE-B5EAC8888DBB}"/>
    <cellStyle name="TableBorder 2 2 3 2 3 2 2 2" xfId="16630" xr:uid="{F8703D43-B8FF-40FF-9345-6CB543E00846}"/>
    <cellStyle name="TableBorder 2 2 3 2 3 2 2 3" xfId="17944" xr:uid="{1DEC7A25-0BEE-440D-BF37-BB34741126B3}"/>
    <cellStyle name="TableBorder 2 2 3 2 3 2 2 4" xfId="19247" xr:uid="{F05C5037-33A8-4811-88FE-D3A12803EE68}"/>
    <cellStyle name="TableBorder 2 2 3 2 3 2 2 5" xfId="20549" xr:uid="{FD412573-90C9-4552-804E-1F05227D0908}"/>
    <cellStyle name="TableBorder 2 2 3 2 3 2 3" xfId="15966" xr:uid="{D648A441-501F-4144-8823-5B2817DD507D}"/>
    <cellStyle name="TableBorder 2 2 3 2 3 2 4" xfId="17284" xr:uid="{5ADF794C-F9F8-479F-A0CD-34D2E1B5534A}"/>
    <cellStyle name="TableBorder 2 2 3 2 3 2 5" xfId="18587" xr:uid="{29FACB4F-B53F-42F7-B976-16460A1DC4E4}"/>
    <cellStyle name="TableBorder 2 2 3 2 3 2 6" xfId="19889" xr:uid="{85109E8E-D8C3-468E-B4B5-E8A51C6BD9D3}"/>
    <cellStyle name="TableBorder 2 2 3 2 3 3" xfId="14210" xr:uid="{4E356033-9B51-4B92-A039-7B9FAEA55ABB}"/>
    <cellStyle name="TableBorder 2 2 3 2 3 3 2" xfId="14875" xr:uid="{7398F281-7525-48C5-A364-D9CBFE1C4105}"/>
    <cellStyle name="TableBorder 2 2 3 2 3 3 2 2" xfId="16728" xr:uid="{4C567DD0-6134-451D-9D8F-2462CB50E8A8}"/>
    <cellStyle name="TableBorder 2 2 3 2 3 3 2 3" xfId="18042" xr:uid="{2FE430F4-2657-46CD-A8F9-0A1A0A968625}"/>
    <cellStyle name="TableBorder 2 2 3 2 3 3 2 4" xfId="19345" xr:uid="{D56FEEEB-67D0-4F96-8118-1113BC5C43CC}"/>
    <cellStyle name="TableBorder 2 2 3 2 3 3 2 5" xfId="20647" xr:uid="{72D5F8D6-8F1B-4EC6-9BD6-0A8B00809E83}"/>
    <cellStyle name="TableBorder 2 2 3 2 3 3 3" xfId="16064" xr:uid="{E99F98E4-536A-4353-9E16-AE36B1CE696B}"/>
    <cellStyle name="TableBorder 2 2 3 2 3 3 4" xfId="17382" xr:uid="{DE07156F-86A8-438A-89F4-EB2A0A14FFA9}"/>
    <cellStyle name="TableBorder 2 2 3 2 3 3 5" xfId="18685" xr:uid="{0AAF4E90-D4FD-4B86-8BD5-8AE123AD04D3}"/>
    <cellStyle name="TableBorder 2 2 3 2 3 3 6" xfId="19987" xr:uid="{BE8049BC-DE11-4D1A-A1E2-8972B2088D9C}"/>
    <cellStyle name="TableBorder 2 2 3 2 3 4" xfId="14309" xr:uid="{7DBD75C9-CF80-4127-99E5-7F966E75BDBF}"/>
    <cellStyle name="TableBorder 2 2 3 2 3 4 2" xfId="14974" xr:uid="{7D80239D-A1E8-4536-A93C-5B6887FF9F7B}"/>
    <cellStyle name="TableBorder 2 2 3 2 3 4 2 2" xfId="16827" xr:uid="{529AA1D5-F5FE-4D38-BF50-DB343CE997C9}"/>
    <cellStyle name="TableBorder 2 2 3 2 3 4 2 3" xfId="18141" xr:uid="{9E0D0D7A-D944-412A-82D5-F17E6E0210B8}"/>
    <cellStyle name="TableBorder 2 2 3 2 3 4 2 4" xfId="19444" xr:uid="{6E2FDCC2-2450-4C07-A575-D0C178BCB77A}"/>
    <cellStyle name="TableBorder 2 2 3 2 3 4 2 5" xfId="20746" xr:uid="{B2C0BE72-5C0E-429B-9357-DC12847A7148}"/>
    <cellStyle name="TableBorder 2 2 3 2 3 4 3" xfId="16163" xr:uid="{0903B55D-48F3-4133-84E5-CD2080999B59}"/>
    <cellStyle name="TableBorder 2 2 3 2 3 4 4" xfId="17481" xr:uid="{8B5A6BF8-A1C8-4992-A177-921D679E8459}"/>
    <cellStyle name="TableBorder 2 2 3 2 3 4 5" xfId="18784" xr:uid="{612F855E-600D-448B-B8C5-4C4031A7F45E}"/>
    <cellStyle name="TableBorder 2 2 3 2 3 4 6" xfId="20086" xr:uid="{D5F29700-8021-4DE1-9FC2-86D8F01C7B34}"/>
    <cellStyle name="TableBorder 2 2 3 2 3 5" xfId="14407" xr:uid="{E27E33D6-7596-4E6B-BB3F-5E0ACD7DA70D}"/>
    <cellStyle name="TableBorder 2 2 3 2 3 5 2" xfId="15072" xr:uid="{C3FC769B-2D4D-439B-AFC5-05A91AE41D1B}"/>
    <cellStyle name="TableBorder 2 2 3 2 3 5 2 2" xfId="16925" xr:uid="{39B26A95-45A4-4488-9BC1-74C3F91D0F42}"/>
    <cellStyle name="TableBorder 2 2 3 2 3 5 2 3" xfId="18239" xr:uid="{7B9066E3-D5E5-4CDB-9365-2613BDBF57DB}"/>
    <cellStyle name="TableBorder 2 2 3 2 3 5 2 4" xfId="19542" xr:uid="{2F90B579-538D-460D-8054-43EFE2748965}"/>
    <cellStyle name="TableBorder 2 2 3 2 3 5 2 5" xfId="20844" xr:uid="{AD0BD66C-65A6-4F86-9D4B-1A00074999D9}"/>
    <cellStyle name="TableBorder 2 2 3 2 3 5 3" xfId="16261" xr:uid="{1979DF5F-0CBA-4029-824C-2BAB8DDA8EA6}"/>
    <cellStyle name="TableBorder 2 2 3 2 3 5 4" xfId="17579" xr:uid="{30FB2DD0-3D7D-4490-9861-ED441D3B5208}"/>
    <cellStyle name="TableBorder 2 2 3 2 3 5 5" xfId="18882" xr:uid="{8CAF0953-A90E-4CBC-BF49-2F3E928AF68C}"/>
    <cellStyle name="TableBorder 2 2 3 2 3 5 6" xfId="20184" xr:uid="{EF0AA200-9528-470C-8FED-3C9325FED6BB}"/>
    <cellStyle name="TableBorder 2 2 3 2 3 6" xfId="14505" xr:uid="{B4F674DA-4E3F-465A-8036-8EFC0FD80903}"/>
    <cellStyle name="TableBorder 2 2 3 2 3 6 2" xfId="15170" xr:uid="{577A39C9-A82B-47C2-9087-4AAEDC06E174}"/>
    <cellStyle name="TableBorder 2 2 3 2 3 6 2 2" xfId="17023" xr:uid="{069AB17D-645E-4919-8C25-954E611DA113}"/>
    <cellStyle name="TableBorder 2 2 3 2 3 6 2 3" xfId="18337" xr:uid="{B4402D3F-CEC2-460B-86D3-AD14008FB35D}"/>
    <cellStyle name="TableBorder 2 2 3 2 3 6 2 4" xfId="19640" xr:uid="{54A9A90F-0CBC-47E9-A6C5-4E5C69B04C47}"/>
    <cellStyle name="TableBorder 2 2 3 2 3 6 2 5" xfId="20942" xr:uid="{DC34C6F8-8975-47D9-962A-EF1B3AE3E4CA}"/>
    <cellStyle name="TableBorder 2 2 3 2 3 6 3" xfId="16359" xr:uid="{527D8761-58D4-4AC3-B60F-522B588C5B47}"/>
    <cellStyle name="TableBorder 2 2 3 2 3 6 4" xfId="17677" xr:uid="{343485C9-54C3-45EF-9070-27FF82354BF1}"/>
    <cellStyle name="TableBorder 2 2 3 2 3 6 5" xfId="18980" xr:uid="{865459AA-6479-4312-8F44-19FD1F975FB2}"/>
    <cellStyle name="TableBorder 2 2 3 2 3 6 6" xfId="20282" xr:uid="{96085E1A-8935-404B-B532-E527DD8A99FF}"/>
    <cellStyle name="TableBorder 2 2 3 2 3 7" xfId="14620" xr:uid="{226D3DC6-BA6E-4205-B1B8-64648FE2FE22}"/>
    <cellStyle name="TableBorder 2 2 3 2 3 7 2" xfId="16472" xr:uid="{D6610DF6-61A1-41D6-8B02-97F205016051}"/>
    <cellStyle name="TableBorder 2 2 3 2 3 7 3" xfId="17787" xr:uid="{A1B8C483-CF62-48CD-AEC4-538F8B5C5573}"/>
    <cellStyle name="TableBorder 2 2 3 2 3 7 4" xfId="19090" xr:uid="{4B72948B-E439-4C6A-8B2D-BB8A377669E0}"/>
    <cellStyle name="TableBorder 2 2 3 2 3 7 5" xfId="20392" xr:uid="{6E180A00-ED12-4976-B062-865F029F9129}"/>
    <cellStyle name="TableBorder 2 2 3 2 3 8" xfId="15809" xr:uid="{7F3E1D98-AF90-482D-BCF0-0157CFA92150}"/>
    <cellStyle name="TableBorder 2 2 3 2 3 9" xfId="17127" xr:uid="{97313782-CE8C-48A4-88A8-C56350CECAFD}"/>
    <cellStyle name="TableBorder 2 2 3 2 4" xfId="13956" xr:uid="{3C997FCE-9F67-4593-9BD6-C7527D68885E}"/>
    <cellStyle name="TableBorder 2 2 3 2 4 10" xfId="18440" xr:uid="{4551F717-6F57-4E3A-B93A-71E5CE006838}"/>
    <cellStyle name="TableBorder 2 2 3 2 4 11" xfId="19742" xr:uid="{D19FEEED-202A-4136-93E5-19314AD5065E}"/>
    <cellStyle name="TableBorder 2 2 3 2 4 2" xfId="14122" xr:uid="{625B5FA8-CDA6-4ED0-BE1E-5E77830A6886}"/>
    <cellStyle name="TableBorder 2 2 3 2 4 2 2" xfId="14787" xr:uid="{2A9848F1-A89B-4F37-A903-6154027BA870}"/>
    <cellStyle name="TableBorder 2 2 3 2 4 2 2 2" xfId="16640" xr:uid="{5A238AA3-A5CD-472E-9F68-8892385CDF4F}"/>
    <cellStyle name="TableBorder 2 2 3 2 4 2 2 3" xfId="17954" xr:uid="{A40AA322-E172-4D7C-B205-B640C3420F55}"/>
    <cellStyle name="TableBorder 2 2 3 2 4 2 2 4" xfId="19257" xr:uid="{B71D475F-04D3-482F-904C-031D9FD8DF03}"/>
    <cellStyle name="TableBorder 2 2 3 2 4 2 2 5" xfId="20559" xr:uid="{12DB8855-89E2-4C25-9569-7F910F83AEA9}"/>
    <cellStyle name="TableBorder 2 2 3 2 4 2 3" xfId="15976" xr:uid="{E83E1424-740F-42F1-A412-35A5CFCD5956}"/>
    <cellStyle name="TableBorder 2 2 3 2 4 2 4" xfId="17294" xr:uid="{ACF0DBC0-5CAC-4A79-9A85-D12C9AE743CC}"/>
    <cellStyle name="TableBorder 2 2 3 2 4 2 5" xfId="18597" xr:uid="{161C71F3-BCAA-44D1-A4BF-D380FEADE13F}"/>
    <cellStyle name="TableBorder 2 2 3 2 4 2 6" xfId="19899" xr:uid="{06FC5CE7-AE8F-499F-92A6-A86F3CE1E6D7}"/>
    <cellStyle name="TableBorder 2 2 3 2 4 3" xfId="14220" xr:uid="{888772CD-17EA-4240-8FCE-F77F3C77585E}"/>
    <cellStyle name="TableBorder 2 2 3 2 4 3 2" xfId="14885" xr:uid="{70B70404-5801-4733-A284-7D60AE4A1BAC}"/>
    <cellStyle name="TableBorder 2 2 3 2 4 3 2 2" xfId="16738" xr:uid="{540B3044-22B7-4241-A8A0-03DB8C299A44}"/>
    <cellStyle name="TableBorder 2 2 3 2 4 3 2 3" xfId="18052" xr:uid="{9DCF6CB0-6077-4588-9E9E-014EAFF8E0A8}"/>
    <cellStyle name="TableBorder 2 2 3 2 4 3 2 4" xfId="19355" xr:uid="{9BB8E634-7443-41BE-B234-62F27B93BCCB}"/>
    <cellStyle name="TableBorder 2 2 3 2 4 3 2 5" xfId="20657" xr:uid="{A0D96036-5396-4DC7-B452-3B76FD8AD213}"/>
    <cellStyle name="TableBorder 2 2 3 2 4 3 3" xfId="16074" xr:uid="{34004D13-C8B0-4812-9821-39CBA56590BA}"/>
    <cellStyle name="TableBorder 2 2 3 2 4 3 4" xfId="17392" xr:uid="{BB212BD7-4BD6-41A4-8D08-97E1A24BD659}"/>
    <cellStyle name="TableBorder 2 2 3 2 4 3 5" xfId="18695" xr:uid="{731D129A-A788-4BE9-AF0B-7C272E3B7C3A}"/>
    <cellStyle name="TableBorder 2 2 3 2 4 3 6" xfId="19997" xr:uid="{E57BF589-9360-4481-9671-08A862D3B0C2}"/>
    <cellStyle name="TableBorder 2 2 3 2 4 4" xfId="14319" xr:uid="{5ED449F5-B060-4068-966D-6B0C7BCA4FD9}"/>
    <cellStyle name="TableBorder 2 2 3 2 4 4 2" xfId="14984" xr:uid="{C4C27FDC-7504-4E6F-AE88-9689AC887263}"/>
    <cellStyle name="TableBorder 2 2 3 2 4 4 2 2" xfId="16837" xr:uid="{FE8B8935-1BBF-4E40-B9EC-750133420545}"/>
    <cellStyle name="TableBorder 2 2 3 2 4 4 2 3" xfId="18151" xr:uid="{0FCC6D2F-F604-4FCE-B99A-F1391206A07E}"/>
    <cellStyle name="TableBorder 2 2 3 2 4 4 2 4" xfId="19454" xr:uid="{BFB1C331-AD5F-47C4-9D2E-C5EBF01A83FF}"/>
    <cellStyle name="TableBorder 2 2 3 2 4 4 2 5" xfId="20756" xr:uid="{C1E0DDC1-067F-4DE4-AB63-E6F5BA883722}"/>
    <cellStyle name="TableBorder 2 2 3 2 4 4 3" xfId="16173" xr:uid="{D6D08CA3-F91E-45F6-A11C-E3C7947FD5EB}"/>
    <cellStyle name="TableBorder 2 2 3 2 4 4 4" xfId="17491" xr:uid="{5A60165F-1F9A-4B9A-ABAB-96FC30524267}"/>
    <cellStyle name="TableBorder 2 2 3 2 4 4 5" xfId="18794" xr:uid="{4171EC82-EA6B-4925-830A-5C6B31439D9B}"/>
    <cellStyle name="TableBorder 2 2 3 2 4 4 6" xfId="20096" xr:uid="{5FFA3343-521B-42CF-800A-DD4DFB4E053E}"/>
    <cellStyle name="TableBorder 2 2 3 2 4 5" xfId="14417" xr:uid="{728DE533-FBC7-4C78-80FE-0B1EA0050475}"/>
    <cellStyle name="TableBorder 2 2 3 2 4 5 2" xfId="15082" xr:uid="{456191BB-69B3-43A4-8499-7EE8511A6393}"/>
    <cellStyle name="TableBorder 2 2 3 2 4 5 2 2" xfId="16935" xr:uid="{B3101936-F01F-4F74-801F-F5093A2AA8F5}"/>
    <cellStyle name="TableBorder 2 2 3 2 4 5 2 3" xfId="18249" xr:uid="{8245F953-F8DA-48D0-8071-2487ABF95AF7}"/>
    <cellStyle name="TableBorder 2 2 3 2 4 5 2 4" xfId="19552" xr:uid="{F69BB874-B600-4D3C-B7A3-A0AF13B2960D}"/>
    <cellStyle name="TableBorder 2 2 3 2 4 5 2 5" xfId="20854" xr:uid="{3F86D16E-27B0-4FE0-AC0F-95F545A5C208}"/>
    <cellStyle name="TableBorder 2 2 3 2 4 5 3" xfId="16271" xr:uid="{C483D516-BE60-4DDF-8262-3D9BAB9B2B0B}"/>
    <cellStyle name="TableBorder 2 2 3 2 4 5 4" xfId="17589" xr:uid="{E37A49CF-2D00-4519-BD58-3BE80C6EC2B8}"/>
    <cellStyle name="TableBorder 2 2 3 2 4 5 5" xfId="18892" xr:uid="{D89F78A7-F4BC-4E43-815F-68F51B1E228F}"/>
    <cellStyle name="TableBorder 2 2 3 2 4 5 6" xfId="20194" xr:uid="{1BC68510-D67D-4612-AAB5-DC49EBEFEEBD}"/>
    <cellStyle name="TableBorder 2 2 3 2 4 6" xfId="14515" xr:uid="{4E6457FB-660F-4505-AEF0-A6C39F2D5B4B}"/>
    <cellStyle name="TableBorder 2 2 3 2 4 6 2" xfId="15180" xr:uid="{CA97601E-1754-4514-9A95-EDB18B764D30}"/>
    <cellStyle name="TableBorder 2 2 3 2 4 6 2 2" xfId="17033" xr:uid="{893100CA-2E07-4F5D-A043-6B3C6A4EF560}"/>
    <cellStyle name="TableBorder 2 2 3 2 4 6 2 3" xfId="18347" xr:uid="{1C81F9C2-5D6E-4273-A7BB-AFC37AA0C255}"/>
    <cellStyle name="TableBorder 2 2 3 2 4 6 2 4" xfId="19650" xr:uid="{8066925A-C4E1-4158-9321-CAF71649F0A7}"/>
    <cellStyle name="TableBorder 2 2 3 2 4 6 2 5" xfId="20952" xr:uid="{A130D56E-4FD6-4187-96DE-0750CDCD33D7}"/>
    <cellStyle name="TableBorder 2 2 3 2 4 6 3" xfId="16369" xr:uid="{B6A30F2D-6878-4474-98F2-1B29D39B3171}"/>
    <cellStyle name="TableBorder 2 2 3 2 4 6 4" xfId="17687" xr:uid="{D51A4B2E-1D3F-4935-9504-12A7C2F281C4}"/>
    <cellStyle name="TableBorder 2 2 3 2 4 6 5" xfId="18990" xr:uid="{02ADFEBE-D872-4FCA-8836-46448266769E}"/>
    <cellStyle name="TableBorder 2 2 3 2 4 6 6" xfId="20292" xr:uid="{E40C6F16-E826-4306-B907-79D1A2EE0C0B}"/>
    <cellStyle name="TableBorder 2 2 3 2 4 7" xfId="14630" xr:uid="{CD09BA08-7656-4821-BF1C-07D2E278D362}"/>
    <cellStyle name="TableBorder 2 2 3 2 4 7 2" xfId="16482" xr:uid="{4202329C-5A00-4979-870C-DD5063A3F94A}"/>
    <cellStyle name="TableBorder 2 2 3 2 4 7 3" xfId="17797" xr:uid="{65CA4B94-7A32-4A12-8F31-F605540F2D03}"/>
    <cellStyle name="TableBorder 2 2 3 2 4 7 4" xfId="19100" xr:uid="{F881609C-80CF-47DB-9161-B5B8BF99C032}"/>
    <cellStyle name="TableBorder 2 2 3 2 4 7 5" xfId="20402" xr:uid="{60EE768A-A976-42EC-AFA2-69676121CC36}"/>
    <cellStyle name="TableBorder 2 2 3 2 4 8" xfId="15819" xr:uid="{8A48C1F5-3852-42A6-95F5-0D01ECDFDE9A}"/>
    <cellStyle name="TableBorder 2 2 3 2 4 9" xfId="17137" xr:uid="{774076CF-082F-429C-BFDB-B81F9C0EC1CE}"/>
    <cellStyle name="TableBorder 2 2 3 2 5" xfId="13966" xr:uid="{BFDD9AD5-BA24-4365-A99D-463671E97605}"/>
    <cellStyle name="TableBorder 2 2 3 2 5 10" xfId="18450" xr:uid="{27CD5CBB-A034-4903-A365-BEC90F42438B}"/>
    <cellStyle name="TableBorder 2 2 3 2 5 11" xfId="19752" xr:uid="{213F3F45-64A7-49AF-86EE-37B03CC3B0A1}"/>
    <cellStyle name="TableBorder 2 2 3 2 5 2" xfId="14132" xr:uid="{9E38E85E-DB5E-4641-8914-567EA8406256}"/>
    <cellStyle name="TableBorder 2 2 3 2 5 2 2" xfId="14797" xr:uid="{0DC0F1D1-6090-422A-9A40-D56C658034CA}"/>
    <cellStyle name="TableBorder 2 2 3 2 5 2 2 2" xfId="16650" xr:uid="{A159E80D-4E70-4C3F-A0A5-6514810C9D99}"/>
    <cellStyle name="TableBorder 2 2 3 2 5 2 2 3" xfId="17964" xr:uid="{032D4DAC-2529-468B-8ACB-EE09D1083803}"/>
    <cellStyle name="TableBorder 2 2 3 2 5 2 2 4" xfId="19267" xr:uid="{9C72B487-083D-4993-AD1D-4E6CFA7E56AD}"/>
    <cellStyle name="TableBorder 2 2 3 2 5 2 2 5" xfId="20569" xr:uid="{D42FF43C-BFE8-4457-9577-40417FFC5EA1}"/>
    <cellStyle name="TableBorder 2 2 3 2 5 2 3" xfId="15986" xr:uid="{A77A9175-4A19-4E34-8FDD-CA72804F55CA}"/>
    <cellStyle name="TableBorder 2 2 3 2 5 2 4" xfId="17304" xr:uid="{2AD8CAE4-428F-4552-BD12-6B65D0BC79D7}"/>
    <cellStyle name="TableBorder 2 2 3 2 5 2 5" xfId="18607" xr:uid="{2AA08842-B8C0-4CDA-A80B-E24D525E4EE7}"/>
    <cellStyle name="TableBorder 2 2 3 2 5 2 6" xfId="19909" xr:uid="{C6CD5ADD-A4E8-4004-B959-ACD81C5D268D}"/>
    <cellStyle name="TableBorder 2 2 3 2 5 3" xfId="14230" xr:uid="{14083ADC-FC29-4B6F-B8E8-89C0F382B9F0}"/>
    <cellStyle name="TableBorder 2 2 3 2 5 3 2" xfId="14895" xr:uid="{BC1ABB31-5007-479B-AF96-7606165DC492}"/>
    <cellStyle name="TableBorder 2 2 3 2 5 3 2 2" xfId="16748" xr:uid="{2E29A97D-6146-4CE6-9AF9-8E354F0BE694}"/>
    <cellStyle name="TableBorder 2 2 3 2 5 3 2 3" xfId="18062" xr:uid="{6682CACF-8B4A-4AB0-AEB4-5493C45C733C}"/>
    <cellStyle name="TableBorder 2 2 3 2 5 3 2 4" xfId="19365" xr:uid="{2A369BB9-AC93-41BC-B505-238F4BBC1647}"/>
    <cellStyle name="TableBorder 2 2 3 2 5 3 2 5" xfId="20667" xr:uid="{C8F90766-3AA8-42E0-8CC5-03B075B7B564}"/>
    <cellStyle name="TableBorder 2 2 3 2 5 3 3" xfId="16084" xr:uid="{571A37CF-AFBC-47B8-A97D-C304828FD290}"/>
    <cellStyle name="TableBorder 2 2 3 2 5 3 4" xfId="17402" xr:uid="{A67EEF16-8BA0-41A4-B8EB-8ECC80172859}"/>
    <cellStyle name="TableBorder 2 2 3 2 5 3 5" xfId="18705" xr:uid="{EDE7D87D-9E66-4371-AE07-954A68F14994}"/>
    <cellStyle name="TableBorder 2 2 3 2 5 3 6" xfId="20007" xr:uid="{37359EE0-43C8-4351-A8AB-5BBBA3A93C82}"/>
    <cellStyle name="TableBorder 2 2 3 2 5 4" xfId="14329" xr:uid="{787689A7-E323-448E-BDDD-CA0DEF589D3D}"/>
    <cellStyle name="TableBorder 2 2 3 2 5 4 2" xfId="14994" xr:uid="{2BC4002E-47CC-48A9-9CC6-15B4E5A5A301}"/>
    <cellStyle name="TableBorder 2 2 3 2 5 4 2 2" xfId="16847" xr:uid="{4F0C55A4-568D-46EC-A22C-750337AD36D9}"/>
    <cellStyle name="TableBorder 2 2 3 2 5 4 2 3" xfId="18161" xr:uid="{EDE34D24-68D4-474E-B590-E4D8FF87D55C}"/>
    <cellStyle name="TableBorder 2 2 3 2 5 4 2 4" xfId="19464" xr:uid="{D52761C7-159C-4710-B044-FC163474AE38}"/>
    <cellStyle name="TableBorder 2 2 3 2 5 4 2 5" xfId="20766" xr:uid="{112832AD-CD36-425B-AFA4-1A0332A87723}"/>
    <cellStyle name="TableBorder 2 2 3 2 5 4 3" xfId="16183" xr:uid="{2A95689D-83F3-4266-88DF-29C6DEA14FB6}"/>
    <cellStyle name="TableBorder 2 2 3 2 5 4 4" xfId="17501" xr:uid="{3E911BBC-CB9D-4139-B837-7F902911CC4D}"/>
    <cellStyle name="TableBorder 2 2 3 2 5 4 5" xfId="18804" xr:uid="{B1E7A7E7-6E74-4BC1-A78E-D8039B5ED8FD}"/>
    <cellStyle name="TableBorder 2 2 3 2 5 4 6" xfId="20106" xr:uid="{2442CBFC-7661-4003-A720-E0E7B700C729}"/>
    <cellStyle name="TableBorder 2 2 3 2 5 5" xfId="14427" xr:uid="{BE6C3CC0-CBC9-40D9-A73F-6FD1AFB92051}"/>
    <cellStyle name="TableBorder 2 2 3 2 5 5 2" xfId="15092" xr:uid="{56828AB9-4F31-48F7-9C10-E0A8125FA0C8}"/>
    <cellStyle name="TableBorder 2 2 3 2 5 5 2 2" xfId="16945" xr:uid="{2F9F78DF-9E6E-4A4A-BBEF-35EF64CBEF0B}"/>
    <cellStyle name="TableBorder 2 2 3 2 5 5 2 3" xfId="18259" xr:uid="{5A6DBC9A-4BB8-49FC-8B6B-92A453CB2ADC}"/>
    <cellStyle name="TableBorder 2 2 3 2 5 5 2 4" xfId="19562" xr:uid="{6809B422-F852-4D6D-B3BC-505F77A2D53A}"/>
    <cellStyle name="TableBorder 2 2 3 2 5 5 2 5" xfId="20864" xr:uid="{44FC9E7C-AAB4-4876-8CD3-8221AA887CCC}"/>
    <cellStyle name="TableBorder 2 2 3 2 5 5 3" xfId="16281" xr:uid="{3966E620-B1A8-4354-A6E3-B225A9B1273F}"/>
    <cellStyle name="TableBorder 2 2 3 2 5 5 4" xfId="17599" xr:uid="{3DF703A2-D482-466F-BD0D-2688968F4CDC}"/>
    <cellStyle name="TableBorder 2 2 3 2 5 5 5" xfId="18902" xr:uid="{993B4C72-B6F7-48E6-8C61-3DB56855BA6B}"/>
    <cellStyle name="TableBorder 2 2 3 2 5 5 6" xfId="20204" xr:uid="{970631F4-37FD-4E55-8968-819651A3B7D7}"/>
    <cellStyle name="TableBorder 2 2 3 2 5 6" xfId="14525" xr:uid="{804CCB24-FCA8-4DE5-BC08-74E81FDD8628}"/>
    <cellStyle name="TableBorder 2 2 3 2 5 6 2" xfId="15190" xr:uid="{A08B6B72-4623-41F9-A475-B91F5CFD47BF}"/>
    <cellStyle name="TableBorder 2 2 3 2 5 6 2 2" xfId="17043" xr:uid="{B0CD345E-FF4A-4507-B750-78DB235B3A7E}"/>
    <cellStyle name="TableBorder 2 2 3 2 5 6 2 3" xfId="18357" xr:uid="{CD42FC5C-06A9-4C45-85D4-0E0AF7F5F636}"/>
    <cellStyle name="TableBorder 2 2 3 2 5 6 2 4" xfId="19660" xr:uid="{24739499-9D57-433C-9677-FD44185E9715}"/>
    <cellStyle name="TableBorder 2 2 3 2 5 6 2 5" xfId="20962" xr:uid="{DB4847BB-EF52-47D4-8743-C34F28A2CDB3}"/>
    <cellStyle name="TableBorder 2 2 3 2 5 6 3" xfId="16379" xr:uid="{60846590-2C43-491B-B56E-B209E3767F59}"/>
    <cellStyle name="TableBorder 2 2 3 2 5 6 4" xfId="17697" xr:uid="{F8B8499D-49A5-4826-AB10-35D7E7055CC2}"/>
    <cellStyle name="TableBorder 2 2 3 2 5 6 5" xfId="19000" xr:uid="{0E536F37-E60D-4371-91D9-48D5D0D35088}"/>
    <cellStyle name="TableBorder 2 2 3 2 5 6 6" xfId="20302" xr:uid="{19DB1FE4-A0EB-41CB-AF0F-C2F470D96B76}"/>
    <cellStyle name="TableBorder 2 2 3 2 5 7" xfId="14640" xr:uid="{AB9DD08C-8CA8-4802-9BDD-16FE411C13E2}"/>
    <cellStyle name="TableBorder 2 2 3 2 5 7 2" xfId="16492" xr:uid="{B38D737D-1941-4661-9421-7146B2CDECD4}"/>
    <cellStyle name="TableBorder 2 2 3 2 5 7 3" xfId="17807" xr:uid="{0DAB472D-AEA4-493E-8E67-3E618CE62209}"/>
    <cellStyle name="TableBorder 2 2 3 2 5 7 4" xfId="19110" xr:uid="{85F7E83B-581C-4F42-8855-2A04F8E41D77}"/>
    <cellStyle name="TableBorder 2 2 3 2 5 7 5" xfId="20412" xr:uid="{75B8FA1D-88A4-4414-833A-D2B899AB9263}"/>
    <cellStyle name="TableBorder 2 2 3 2 5 8" xfId="15829" xr:uid="{FA41368E-9336-4C05-A3FA-56F5475FBA63}"/>
    <cellStyle name="TableBorder 2 2 3 2 5 9" xfId="17147" xr:uid="{6E063B40-A0F5-4035-8E32-07EF30DD3AF8}"/>
    <cellStyle name="TableBorder 2 2 3 2 6" xfId="14044" xr:uid="{7A03DD5E-9922-4D13-B7EB-3C69AC1CBF7A}"/>
    <cellStyle name="TableBorder 2 2 3 2 6 2" xfId="14709" xr:uid="{D396D237-76E6-4568-B76F-49D553890A5A}"/>
    <cellStyle name="TableBorder 2 2 3 2 6 2 2" xfId="16562" xr:uid="{36EF47BB-DAB6-4694-B76E-B11873BC017D}"/>
    <cellStyle name="TableBorder 2 2 3 2 6 2 3" xfId="17876" xr:uid="{7EB6BD3E-FA09-426D-A19C-49E12AC2AC6A}"/>
    <cellStyle name="TableBorder 2 2 3 2 6 2 4" xfId="19179" xr:uid="{812C7474-9E9C-48E5-B636-C3472CC689F1}"/>
    <cellStyle name="TableBorder 2 2 3 2 6 2 5" xfId="20481" xr:uid="{C44BB551-CAE1-4DA4-8386-DAC2E1688818}"/>
    <cellStyle name="TableBorder 2 2 3 2 6 3" xfId="15898" xr:uid="{6B20E972-E3A0-44CC-994A-33DE20881AE2}"/>
    <cellStyle name="TableBorder 2 2 3 2 6 4" xfId="17216" xr:uid="{F7163B41-09BE-4976-8CAE-8D3FB90836CB}"/>
    <cellStyle name="TableBorder 2 2 3 2 6 5" xfId="18519" xr:uid="{87154243-381B-482C-B040-3FC58206B237}"/>
    <cellStyle name="TableBorder 2 2 3 2 6 6" xfId="19821" xr:uid="{60714137-3604-4B5E-B03A-AF9900898E6B}"/>
    <cellStyle name="TableBorder 2 2 3 2 7" xfId="14142" xr:uid="{C1B02497-B2B0-486D-91FC-1E3DA834C1EA}"/>
    <cellStyle name="TableBorder 2 2 3 2 7 2" xfId="14807" xr:uid="{1200A25C-07A1-4D5C-B87B-BB9186456275}"/>
    <cellStyle name="TableBorder 2 2 3 2 7 2 2" xfId="16660" xr:uid="{C12F5560-9B93-4BA9-8541-EEB184B51E62}"/>
    <cellStyle name="TableBorder 2 2 3 2 7 2 3" xfId="17974" xr:uid="{32E3987A-2ADA-4587-9E4F-BD99CFB975AD}"/>
    <cellStyle name="TableBorder 2 2 3 2 7 2 4" xfId="19277" xr:uid="{74D28305-FE05-437E-89E5-5D0633DBC797}"/>
    <cellStyle name="TableBorder 2 2 3 2 7 2 5" xfId="20579" xr:uid="{73FD4231-A602-4154-924F-84988CF87A9D}"/>
    <cellStyle name="TableBorder 2 2 3 2 7 3" xfId="15996" xr:uid="{C99E7BCC-5483-43FE-AEA5-361F929AF219}"/>
    <cellStyle name="TableBorder 2 2 3 2 7 4" xfId="17314" xr:uid="{41F62852-2F81-45EC-9277-7E13AA3A6294}"/>
    <cellStyle name="TableBorder 2 2 3 2 7 5" xfId="18617" xr:uid="{F1C4037F-DE34-4A47-BCB4-13AAFEF98523}"/>
    <cellStyle name="TableBorder 2 2 3 2 7 6" xfId="19919" xr:uid="{F28ED5E5-58BB-4080-B933-DBEB8D674F44}"/>
    <cellStyle name="TableBorder 2 2 3 2 8" xfId="14241" xr:uid="{AF7E96C9-543C-4848-9E58-BCB86BD15AC5}"/>
    <cellStyle name="TableBorder 2 2 3 2 8 2" xfId="14906" xr:uid="{2C332A7C-716B-431C-B533-91CDF2ABD524}"/>
    <cellStyle name="TableBorder 2 2 3 2 8 2 2" xfId="16759" xr:uid="{6251AE72-818C-4E15-ACB7-26454F1277ED}"/>
    <cellStyle name="TableBorder 2 2 3 2 8 2 3" xfId="18073" xr:uid="{8E514E4E-F7DE-4DE1-937C-8AE57D50BBD7}"/>
    <cellStyle name="TableBorder 2 2 3 2 8 2 4" xfId="19376" xr:uid="{47CD9594-FD18-47B8-8465-B48BFA04812C}"/>
    <cellStyle name="TableBorder 2 2 3 2 8 2 5" xfId="20678" xr:uid="{F0AF8237-F167-406B-8030-04EB623CA5F6}"/>
    <cellStyle name="TableBorder 2 2 3 2 8 3" xfId="16095" xr:uid="{EDFB4DA3-D365-4E57-8173-EF6847384044}"/>
    <cellStyle name="TableBorder 2 2 3 2 8 4" xfId="17413" xr:uid="{FEC68660-9108-43D4-B12C-44E61FDA818D}"/>
    <cellStyle name="TableBorder 2 2 3 2 8 5" xfId="18716" xr:uid="{FB1F3673-E182-4C3E-A12B-7C313117ECB2}"/>
    <cellStyle name="TableBorder 2 2 3 2 8 6" xfId="20018" xr:uid="{86A2F080-BE84-4F66-B0E3-0AD68C27A0A6}"/>
    <cellStyle name="TableBorder 2 2 3 2 9" xfId="14339" xr:uid="{9F7553A2-C1D1-4EC2-BFF9-FE6FC9EC6484}"/>
    <cellStyle name="TableBorder 2 2 3 2 9 2" xfId="15004" xr:uid="{5F593D1A-804C-4F4F-B902-83F905AE9275}"/>
    <cellStyle name="TableBorder 2 2 3 2 9 2 2" xfId="16857" xr:uid="{1F059063-DE71-4583-9E5D-0C17D60A9354}"/>
    <cellStyle name="TableBorder 2 2 3 2 9 2 3" xfId="18171" xr:uid="{CD534ED7-95F5-4BED-9C92-68FFA9EF9C7F}"/>
    <cellStyle name="TableBorder 2 2 3 2 9 2 4" xfId="19474" xr:uid="{C043FBED-58BF-4C9D-A651-EA9C24AA4481}"/>
    <cellStyle name="TableBorder 2 2 3 2 9 2 5" xfId="20776" xr:uid="{D206EA58-3282-4E9D-9B51-3772FDB9EB5D}"/>
    <cellStyle name="TableBorder 2 2 3 2 9 3" xfId="16193" xr:uid="{924AA3DB-0929-4A45-B928-1BC8A2A1E13A}"/>
    <cellStyle name="TableBorder 2 2 3 2 9 4" xfId="17511" xr:uid="{F6993DE5-FF7E-4505-9FD2-93E1DA4A547E}"/>
    <cellStyle name="TableBorder 2 2 3 2 9 5" xfId="18814" xr:uid="{320E04A2-093E-4244-AA8E-03BBCF2815EA}"/>
    <cellStyle name="TableBorder 2 2 3 2 9 6" xfId="20116" xr:uid="{EBBB74C5-2528-4518-A45D-995DD1390CDC}"/>
    <cellStyle name="TableBorder 2 2 3 3" xfId="13923" xr:uid="{97C5696F-5405-42E1-9503-165138F3EA3E}"/>
    <cellStyle name="TableBorder 2 2 3 3 10" xfId="18407" xr:uid="{DDA4F870-0A60-4FE3-A3B4-CE8A5C5D979D}"/>
    <cellStyle name="TableBorder 2 2 3 3 11" xfId="19709" xr:uid="{B1F703B8-E519-4A22-8D11-8CBA29B7F7DB}"/>
    <cellStyle name="TableBorder 2 2 3 3 2" xfId="14089" xr:uid="{79909F66-E790-4BEC-A9EA-AB7F89D4F3D7}"/>
    <cellStyle name="TableBorder 2 2 3 3 2 2" xfId="14754" xr:uid="{CB0B73E7-7A6A-436F-8A9A-8B271DC9CA51}"/>
    <cellStyle name="TableBorder 2 2 3 3 2 2 2" xfId="16607" xr:uid="{77A33548-132A-4A21-880B-9E4119A98A1A}"/>
    <cellStyle name="TableBorder 2 2 3 3 2 2 3" xfId="17921" xr:uid="{CE095E8C-181F-4435-889B-194C73FA45F4}"/>
    <cellStyle name="TableBorder 2 2 3 3 2 2 4" xfId="19224" xr:uid="{32391FA4-C3C8-40FF-836A-BD1B66B94BF1}"/>
    <cellStyle name="TableBorder 2 2 3 3 2 2 5" xfId="20526" xr:uid="{205F004E-163A-4B78-BDF1-0783B9AEB35C}"/>
    <cellStyle name="TableBorder 2 2 3 3 2 3" xfId="15943" xr:uid="{38872997-5813-467F-B235-90A16C296FA3}"/>
    <cellStyle name="TableBorder 2 2 3 3 2 4" xfId="17261" xr:uid="{62B2BEB7-0C3A-408B-BCD2-FB009686F696}"/>
    <cellStyle name="TableBorder 2 2 3 3 2 5" xfId="18564" xr:uid="{DBA47792-480E-4CAB-B4CF-12FCF30CC409}"/>
    <cellStyle name="TableBorder 2 2 3 3 2 6" xfId="19866" xr:uid="{B44475DD-32D1-4DD1-9030-961A71913580}"/>
    <cellStyle name="TableBorder 2 2 3 3 3" xfId="14187" xr:uid="{402DFD4E-495C-4EA1-9A62-057B6C0971B7}"/>
    <cellStyle name="TableBorder 2 2 3 3 3 2" xfId="14852" xr:uid="{5F19B39C-DD53-4D9F-8336-C41FED57BAC1}"/>
    <cellStyle name="TableBorder 2 2 3 3 3 2 2" xfId="16705" xr:uid="{A31DA6A1-9041-4AAA-AA6B-8C380C9F8D90}"/>
    <cellStyle name="TableBorder 2 2 3 3 3 2 3" xfId="18019" xr:uid="{C3EA5ED2-FAB7-49A4-BCF3-494FB48207FE}"/>
    <cellStyle name="TableBorder 2 2 3 3 3 2 4" xfId="19322" xr:uid="{66528C6F-AE69-4360-91C7-DAE366B99DA0}"/>
    <cellStyle name="TableBorder 2 2 3 3 3 2 5" xfId="20624" xr:uid="{5F86D156-2535-4744-9F16-9C888F38F849}"/>
    <cellStyle name="TableBorder 2 2 3 3 3 3" xfId="16041" xr:uid="{21CE0127-F9B6-424E-A1FD-07822EB12684}"/>
    <cellStyle name="TableBorder 2 2 3 3 3 4" xfId="17359" xr:uid="{CBCE4BCA-53EF-481B-AE7B-614E5003E9D9}"/>
    <cellStyle name="TableBorder 2 2 3 3 3 5" xfId="18662" xr:uid="{8658BB17-2C7C-491D-A485-3F7CA1E73500}"/>
    <cellStyle name="TableBorder 2 2 3 3 3 6" xfId="19964" xr:uid="{2AB80255-72FB-4819-B0C8-1D59169508D4}"/>
    <cellStyle name="TableBorder 2 2 3 3 4" xfId="14286" xr:uid="{BB331648-6C48-4B18-BEF8-92041D60AE3E}"/>
    <cellStyle name="TableBorder 2 2 3 3 4 2" xfId="14951" xr:uid="{A1FF41C3-4808-43CB-A964-8F1AB046120F}"/>
    <cellStyle name="TableBorder 2 2 3 3 4 2 2" xfId="16804" xr:uid="{11D6B0E7-2C50-4E37-B4FF-8F5DCEE3F907}"/>
    <cellStyle name="TableBorder 2 2 3 3 4 2 3" xfId="18118" xr:uid="{54B29E15-4BC5-4CB8-9A57-3D572B55921F}"/>
    <cellStyle name="TableBorder 2 2 3 3 4 2 4" xfId="19421" xr:uid="{4FCAAE77-06E3-4A03-86A3-9FF725E19C8B}"/>
    <cellStyle name="TableBorder 2 2 3 3 4 2 5" xfId="20723" xr:uid="{1A96C88A-5BD2-4E1C-88FC-EAC62BDCEF35}"/>
    <cellStyle name="TableBorder 2 2 3 3 4 3" xfId="16140" xr:uid="{8AEC20B6-EFA7-484D-86D6-FB96047417BA}"/>
    <cellStyle name="TableBorder 2 2 3 3 4 4" xfId="17458" xr:uid="{632BF167-9CA7-469A-9089-924DC20D007F}"/>
    <cellStyle name="TableBorder 2 2 3 3 4 5" xfId="18761" xr:uid="{6187DC0F-04E0-4C82-BF50-DBA71B7B50E0}"/>
    <cellStyle name="TableBorder 2 2 3 3 4 6" xfId="20063" xr:uid="{E97FC004-3546-4745-BD37-6864BDC7DD8F}"/>
    <cellStyle name="TableBorder 2 2 3 3 5" xfId="14384" xr:uid="{F93489DE-5105-4654-BABA-5BD8189704EE}"/>
    <cellStyle name="TableBorder 2 2 3 3 5 2" xfId="15049" xr:uid="{26CF2906-EBFC-48B3-9117-8999F088CDD3}"/>
    <cellStyle name="TableBorder 2 2 3 3 5 2 2" xfId="16902" xr:uid="{B45417CE-1F4E-4E93-AE32-AC80F261C485}"/>
    <cellStyle name="TableBorder 2 2 3 3 5 2 3" xfId="18216" xr:uid="{513CFAE7-E321-4241-B9EA-C54A336844DF}"/>
    <cellStyle name="TableBorder 2 2 3 3 5 2 4" xfId="19519" xr:uid="{E66BD5C8-300D-4A0F-A35E-7066FBCFF265}"/>
    <cellStyle name="TableBorder 2 2 3 3 5 2 5" xfId="20821" xr:uid="{601A4E0D-505D-4598-A225-8DABA9AD89AD}"/>
    <cellStyle name="TableBorder 2 2 3 3 5 3" xfId="16238" xr:uid="{A31C9453-5BA4-4789-BC8E-7C5F1B5E1538}"/>
    <cellStyle name="TableBorder 2 2 3 3 5 4" xfId="17556" xr:uid="{00EAA665-A914-47C0-81F2-8D254688D31D}"/>
    <cellStyle name="TableBorder 2 2 3 3 5 5" xfId="18859" xr:uid="{7C6DF232-719C-4D37-B43D-A040045B3D43}"/>
    <cellStyle name="TableBorder 2 2 3 3 5 6" xfId="20161" xr:uid="{F8442316-5C4F-47DF-89A6-6003C167D2EE}"/>
    <cellStyle name="TableBorder 2 2 3 3 6" xfId="14482" xr:uid="{03F71030-F429-4E6C-AD68-43560C11A697}"/>
    <cellStyle name="TableBorder 2 2 3 3 6 2" xfId="15147" xr:uid="{C314F361-8C4F-420D-9E69-8CD20287828A}"/>
    <cellStyle name="TableBorder 2 2 3 3 6 2 2" xfId="17000" xr:uid="{B6FFC4EC-C941-4813-92EC-89E9C7F60AF8}"/>
    <cellStyle name="TableBorder 2 2 3 3 6 2 3" xfId="18314" xr:uid="{6F0D4AFA-87EE-490E-9965-29FC6D2475DB}"/>
    <cellStyle name="TableBorder 2 2 3 3 6 2 4" xfId="19617" xr:uid="{50D090C3-0A03-45FA-8021-894A1E889FC0}"/>
    <cellStyle name="TableBorder 2 2 3 3 6 2 5" xfId="20919" xr:uid="{1B7145B7-E7BE-464E-8869-9F0B52064792}"/>
    <cellStyle name="TableBorder 2 2 3 3 6 3" xfId="16336" xr:uid="{D5B44211-9A3F-4E34-B8D3-577AF6205FE5}"/>
    <cellStyle name="TableBorder 2 2 3 3 6 4" xfId="17654" xr:uid="{26208F93-0CDB-46E8-A44E-AE81C9E2485B}"/>
    <cellStyle name="TableBorder 2 2 3 3 6 5" xfId="18957" xr:uid="{54943B7F-9BB3-48B3-AF55-EA3B04C93F03}"/>
    <cellStyle name="TableBorder 2 2 3 3 6 6" xfId="20259" xr:uid="{D4B3942E-F6A7-416A-98D6-935127D267A8}"/>
    <cellStyle name="TableBorder 2 2 3 3 7" xfId="14597" xr:uid="{BE0EECBB-691F-4FAC-94A8-547C5AC0ECE8}"/>
    <cellStyle name="TableBorder 2 2 3 3 7 2" xfId="16449" xr:uid="{D51842AA-26B0-4DB8-A8A2-7B49FCD0AF82}"/>
    <cellStyle name="TableBorder 2 2 3 3 7 3" xfId="17764" xr:uid="{4757C63E-F0C4-4A2D-9109-80497759AB09}"/>
    <cellStyle name="TableBorder 2 2 3 3 7 4" xfId="19067" xr:uid="{3B0A44AF-76A7-4895-81D6-608B299609AD}"/>
    <cellStyle name="TableBorder 2 2 3 3 7 5" xfId="20369" xr:uid="{DD41E2D1-77B1-4C2C-9BC2-D22508C1807F}"/>
    <cellStyle name="TableBorder 2 2 3 3 8" xfId="15786" xr:uid="{8A3C3246-AB1B-4E89-B7D0-F6B2830CCEAC}"/>
    <cellStyle name="TableBorder 2 2 3 3 9" xfId="17104" xr:uid="{1D32BAA2-BA19-4E0C-9230-BA2063FBB1C5}"/>
    <cellStyle name="TableBorder 2 2 3 4" xfId="13896" xr:uid="{F3907F71-E62A-4CCD-98D9-08554BFB092F}"/>
    <cellStyle name="TableBorder 2 2 3 4 10" xfId="18380" xr:uid="{83B60CE8-B7BD-4604-9EB4-B31F0FB6B5C6}"/>
    <cellStyle name="TableBorder 2 2 3 4 11" xfId="19682" xr:uid="{F959E8A6-C452-4145-8F78-2F064195A647}"/>
    <cellStyle name="TableBorder 2 2 3 4 2" xfId="14062" xr:uid="{745D7804-DE44-449E-903D-044B98DA07AF}"/>
    <cellStyle name="TableBorder 2 2 3 4 2 2" xfId="14727" xr:uid="{DE2BDFBF-13D5-495A-9E19-A163F8B4D68D}"/>
    <cellStyle name="TableBorder 2 2 3 4 2 2 2" xfId="16580" xr:uid="{E4700836-9B39-46B3-A854-988C8C4C124A}"/>
    <cellStyle name="TableBorder 2 2 3 4 2 2 3" xfId="17894" xr:uid="{1BE8F216-BD9B-4C68-BDAD-70566F215F32}"/>
    <cellStyle name="TableBorder 2 2 3 4 2 2 4" xfId="19197" xr:uid="{0E270757-54E8-47D4-9729-191A025AB922}"/>
    <cellStyle name="TableBorder 2 2 3 4 2 2 5" xfId="20499" xr:uid="{FD580448-99EF-4CC1-883E-85EBEBEA70B9}"/>
    <cellStyle name="TableBorder 2 2 3 4 2 3" xfId="15916" xr:uid="{3C49FCC2-F2B6-41BC-84AB-F55F4D74E2B8}"/>
    <cellStyle name="TableBorder 2 2 3 4 2 4" xfId="17234" xr:uid="{EFE1DDB1-1BCE-4DE0-804D-75D0F226C716}"/>
    <cellStyle name="TableBorder 2 2 3 4 2 5" xfId="18537" xr:uid="{8F50BC10-7CF6-4E11-817B-DBD0E373F612}"/>
    <cellStyle name="TableBorder 2 2 3 4 2 6" xfId="19839" xr:uid="{2B03199B-6413-4C39-B1FB-E6DFAB12D05A}"/>
    <cellStyle name="TableBorder 2 2 3 4 3" xfId="14160" xr:uid="{D344CEE3-3280-4538-981A-59EBA1DB3CB9}"/>
    <cellStyle name="TableBorder 2 2 3 4 3 2" xfId="14825" xr:uid="{BA6DE8B5-3D30-4C5E-94DF-9F69B5B8AEEB}"/>
    <cellStyle name="TableBorder 2 2 3 4 3 2 2" xfId="16678" xr:uid="{D99AF3C4-6784-4EB2-A0F5-680E0D88EDA5}"/>
    <cellStyle name="TableBorder 2 2 3 4 3 2 3" xfId="17992" xr:uid="{E09F428C-F51A-40DF-A882-BBCDACBE2C57}"/>
    <cellStyle name="TableBorder 2 2 3 4 3 2 4" xfId="19295" xr:uid="{B00FAAC2-BD76-4594-8D3F-B66418D99BFB}"/>
    <cellStyle name="TableBorder 2 2 3 4 3 2 5" xfId="20597" xr:uid="{6437935D-0E08-4AA5-A1A7-4E79F18D37EC}"/>
    <cellStyle name="TableBorder 2 2 3 4 3 3" xfId="16014" xr:uid="{69E07815-5FCD-4D09-A426-9BA5F51A3275}"/>
    <cellStyle name="TableBorder 2 2 3 4 3 4" xfId="17332" xr:uid="{33F907A6-257F-41BD-A36A-855D7F729546}"/>
    <cellStyle name="TableBorder 2 2 3 4 3 5" xfId="18635" xr:uid="{B549C009-F9DF-4993-8743-16D27EF443E3}"/>
    <cellStyle name="TableBorder 2 2 3 4 3 6" xfId="19937" xr:uid="{66604586-5638-4587-941B-6ECED96ED63F}"/>
    <cellStyle name="TableBorder 2 2 3 4 4" xfId="14259" xr:uid="{BCAFC484-0E5B-477A-9C33-D5D23C984D33}"/>
    <cellStyle name="TableBorder 2 2 3 4 4 2" xfId="14924" xr:uid="{720769A9-53A4-41E0-8E7B-F69893D5998A}"/>
    <cellStyle name="TableBorder 2 2 3 4 4 2 2" xfId="16777" xr:uid="{3C6BD778-2954-4D31-8DCD-D1D4D22F2D1D}"/>
    <cellStyle name="TableBorder 2 2 3 4 4 2 3" xfId="18091" xr:uid="{D51999BA-1D29-4E7A-9657-CF4B0179303F}"/>
    <cellStyle name="TableBorder 2 2 3 4 4 2 4" xfId="19394" xr:uid="{2F022F77-C63F-4AD0-AE7B-6DAFEDAA36FA}"/>
    <cellStyle name="TableBorder 2 2 3 4 4 2 5" xfId="20696" xr:uid="{2E22CE9C-CE9D-46BC-B217-1C722D887C81}"/>
    <cellStyle name="TableBorder 2 2 3 4 4 3" xfId="16113" xr:uid="{159BD36E-54BE-4117-A2E2-AB44F6F09035}"/>
    <cellStyle name="TableBorder 2 2 3 4 4 4" xfId="17431" xr:uid="{10B82A65-5E9C-4245-A639-9733B021C742}"/>
    <cellStyle name="TableBorder 2 2 3 4 4 5" xfId="18734" xr:uid="{5DE9A59F-915B-4072-8413-A0D6B35F4BCF}"/>
    <cellStyle name="TableBorder 2 2 3 4 4 6" xfId="20036" xr:uid="{2E61B181-54F0-42FB-B5BD-CD6D53BBD649}"/>
    <cellStyle name="TableBorder 2 2 3 4 5" xfId="14357" xr:uid="{C4E78EEC-F1BB-49B9-9F2D-BCC0865A16FC}"/>
    <cellStyle name="TableBorder 2 2 3 4 5 2" xfId="15022" xr:uid="{0F9334EF-8546-4263-AF6F-779A5F39D150}"/>
    <cellStyle name="TableBorder 2 2 3 4 5 2 2" xfId="16875" xr:uid="{23F67164-9131-45D0-8374-81004DBA16BB}"/>
    <cellStyle name="TableBorder 2 2 3 4 5 2 3" xfId="18189" xr:uid="{39D7A9C6-1EB1-436C-93B9-D4EEFA450BC9}"/>
    <cellStyle name="TableBorder 2 2 3 4 5 2 4" xfId="19492" xr:uid="{AA909D79-D5FC-4193-B8E9-77EA7A1AC685}"/>
    <cellStyle name="TableBorder 2 2 3 4 5 2 5" xfId="20794" xr:uid="{4F5C333A-D327-45FA-BF08-34800D33AE99}"/>
    <cellStyle name="TableBorder 2 2 3 4 5 3" xfId="16211" xr:uid="{70EA68EB-6397-4890-9675-9CE16177046F}"/>
    <cellStyle name="TableBorder 2 2 3 4 5 4" xfId="17529" xr:uid="{D203D579-7E1C-4898-BCC3-B4DAF98222A1}"/>
    <cellStyle name="TableBorder 2 2 3 4 5 5" xfId="18832" xr:uid="{CC90F2F4-EE86-4751-9847-FBE098C52287}"/>
    <cellStyle name="TableBorder 2 2 3 4 5 6" xfId="20134" xr:uid="{4B437464-B1D5-4ABA-8F71-F6A19AAA9A3F}"/>
    <cellStyle name="TableBorder 2 2 3 4 6" xfId="14455" xr:uid="{77B424A5-9E9E-4262-BA8C-B321C11C7581}"/>
    <cellStyle name="TableBorder 2 2 3 4 6 2" xfId="15120" xr:uid="{0B54447A-F7C6-461E-A944-7C56DE601FD0}"/>
    <cellStyle name="TableBorder 2 2 3 4 6 2 2" xfId="16973" xr:uid="{BC08411E-8105-49BF-AE10-E37F0410FCA3}"/>
    <cellStyle name="TableBorder 2 2 3 4 6 2 3" xfId="18287" xr:uid="{C898B410-1C0D-480B-8177-EC016F566DF4}"/>
    <cellStyle name="TableBorder 2 2 3 4 6 2 4" xfId="19590" xr:uid="{ACE1837F-B6EB-4894-85C1-23540A1E71F1}"/>
    <cellStyle name="TableBorder 2 2 3 4 6 2 5" xfId="20892" xr:uid="{181B8D0D-C1F1-4A20-AC22-D55C51B182A9}"/>
    <cellStyle name="TableBorder 2 2 3 4 6 3" xfId="16309" xr:uid="{DCA2A7B2-67CC-4902-A261-80DB549A798F}"/>
    <cellStyle name="TableBorder 2 2 3 4 6 4" xfId="17627" xr:uid="{245E135A-FBDF-491D-A611-BE14482373A6}"/>
    <cellStyle name="TableBorder 2 2 3 4 6 5" xfId="18930" xr:uid="{2EE012F1-A72F-4E82-B66A-07B6901B391A}"/>
    <cellStyle name="TableBorder 2 2 3 4 6 6" xfId="20232" xr:uid="{FA72DD3C-D189-4302-858A-D6170A1660D2}"/>
    <cellStyle name="TableBorder 2 2 3 4 7" xfId="14570" xr:uid="{70D4CA51-95E1-4FFA-800B-7C973257ADB2}"/>
    <cellStyle name="TableBorder 2 2 3 4 7 2" xfId="16422" xr:uid="{1332AFC1-7317-4EED-AF03-D9055A199B59}"/>
    <cellStyle name="TableBorder 2 2 3 4 7 3" xfId="17737" xr:uid="{7A0902F7-C6F7-4B9D-BB08-CE149935E160}"/>
    <cellStyle name="TableBorder 2 2 3 4 7 4" xfId="19040" xr:uid="{A7020569-EE7B-4A48-A213-2AF8D905E60A}"/>
    <cellStyle name="TableBorder 2 2 3 4 7 5" xfId="20342" xr:uid="{7DE1C5EC-8F6E-4179-9D0F-0464D2288588}"/>
    <cellStyle name="TableBorder 2 2 3 4 8" xfId="15759" xr:uid="{6E8BB54D-4812-4E0D-8C0B-676CBF04884D}"/>
    <cellStyle name="TableBorder 2 2 3 4 9" xfId="17077" xr:uid="{069DA4D8-A778-4E39-840C-43C8DA26D41D}"/>
    <cellStyle name="TableBorder 2 2 3 5" xfId="13911" xr:uid="{14948342-F995-49DE-BF7D-1FF8F89B685D}"/>
    <cellStyle name="TableBorder 2 2 3 5 10" xfId="18395" xr:uid="{C5536D37-ED5B-4E18-8EF4-2611EB243898}"/>
    <cellStyle name="TableBorder 2 2 3 5 11" xfId="19697" xr:uid="{527355E6-981E-455D-9CD2-521A51103580}"/>
    <cellStyle name="TableBorder 2 2 3 5 2" xfId="14077" xr:uid="{1967F723-3533-4192-86C1-4AEC18D2122F}"/>
    <cellStyle name="TableBorder 2 2 3 5 2 2" xfId="14742" xr:uid="{1AE82F3C-C5F2-48B8-AF77-3FB273C3A339}"/>
    <cellStyle name="TableBorder 2 2 3 5 2 2 2" xfId="16595" xr:uid="{F4AFE37C-911B-471A-BE62-C4ED5E0BD6F6}"/>
    <cellStyle name="TableBorder 2 2 3 5 2 2 3" xfId="17909" xr:uid="{F31480B3-F723-49CD-A4D0-9E103BA9504F}"/>
    <cellStyle name="TableBorder 2 2 3 5 2 2 4" xfId="19212" xr:uid="{349E1CAD-BB08-4120-AD9C-E21DA00A5363}"/>
    <cellStyle name="TableBorder 2 2 3 5 2 2 5" xfId="20514" xr:uid="{B57B23AC-2782-485D-9DB9-1849401041DB}"/>
    <cellStyle name="TableBorder 2 2 3 5 2 3" xfId="15931" xr:uid="{D0A154B7-6911-4394-BB73-FBB3BBCDE33A}"/>
    <cellStyle name="TableBorder 2 2 3 5 2 4" xfId="17249" xr:uid="{BA780DC1-96B5-4F13-99AE-0757BE9E5598}"/>
    <cellStyle name="TableBorder 2 2 3 5 2 5" xfId="18552" xr:uid="{91D077B4-AA09-4ED8-9FB7-787C7F2F2503}"/>
    <cellStyle name="TableBorder 2 2 3 5 2 6" xfId="19854" xr:uid="{27E8B0C3-D755-42EA-A76B-871ACA976737}"/>
    <cellStyle name="TableBorder 2 2 3 5 3" xfId="14175" xr:uid="{7ACB1451-94BA-4880-82A3-DFFCF8A2B89D}"/>
    <cellStyle name="TableBorder 2 2 3 5 3 2" xfId="14840" xr:uid="{80E69FC7-4D86-4459-BCCF-EC7F0F5088A3}"/>
    <cellStyle name="TableBorder 2 2 3 5 3 2 2" xfId="16693" xr:uid="{F41FDDB7-60CD-4F05-BF37-8BDB6CEF9EDE}"/>
    <cellStyle name="TableBorder 2 2 3 5 3 2 3" xfId="18007" xr:uid="{A1AF319C-F31A-4F35-B5FC-14312C810509}"/>
    <cellStyle name="TableBorder 2 2 3 5 3 2 4" xfId="19310" xr:uid="{0DAF37AD-9A79-4BE6-8287-1F4F47BFCC63}"/>
    <cellStyle name="TableBorder 2 2 3 5 3 2 5" xfId="20612" xr:uid="{6ABAD7D8-A463-4807-B766-14EF5DB3F888}"/>
    <cellStyle name="TableBorder 2 2 3 5 3 3" xfId="16029" xr:uid="{890FA711-AA79-430D-BEE8-C2AE19F8F768}"/>
    <cellStyle name="TableBorder 2 2 3 5 3 4" xfId="17347" xr:uid="{03C8C2C1-452C-4709-8EDB-665149C8D21E}"/>
    <cellStyle name="TableBorder 2 2 3 5 3 5" xfId="18650" xr:uid="{E2CCC521-90B9-4B67-B1C0-65A66746E101}"/>
    <cellStyle name="TableBorder 2 2 3 5 3 6" xfId="19952" xr:uid="{EB4FBE43-E056-44B0-8768-54C73DAD52DB}"/>
    <cellStyle name="TableBorder 2 2 3 5 4" xfId="14274" xr:uid="{B8662694-BB75-42F3-945B-FC86E234877F}"/>
    <cellStyle name="TableBorder 2 2 3 5 4 2" xfId="14939" xr:uid="{66F2BDEF-6123-4E1B-8D17-B319D5D3D4E2}"/>
    <cellStyle name="TableBorder 2 2 3 5 4 2 2" xfId="16792" xr:uid="{9B666E99-6380-4759-BAF4-038F0E80A285}"/>
    <cellStyle name="TableBorder 2 2 3 5 4 2 3" xfId="18106" xr:uid="{91BCD67F-547B-4B12-ADA7-9B255B20EC3C}"/>
    <cellStyle name="TableBorder 2 2 3 5 4 2 4" xfId="19409" xr:uid="{3BA49A86-ADFD-417D-985F-D98211725016}"/>
    <cellStyle name="TableBorder 2 2 3 5 4 2 5" xfId="20711" xr:uid="{49ED2E85-DB31-47CD-BDD1-FC35412BD381}"/>
    <cellStyle name="TableBorder 2 2 3 5 4 3" xfId="16128" xr:uid="{00612A03-9F70-4954-BCAF-D351018840E2}"/>
    <cellStyle name="TableBorder 2 2 3 5 4 4" xfId="17446" xr:uid="{A8DEB0D2-0B33-4DB3-AA19-1399897DC7AB}"/>
    <cellStyle name="TableBorder 2 2 3 5 4 5" xfId="18749" xr:uid="{6B696DD7-F01A-42D0-8F88-7369EF5A4FCF}"/>
    <cellStyle name="TableBorder 2 2 3 5 4 6" xfId="20051" xr:uid="{E02ED535-D5C9-49B5-A167-DCBE2C245B34}"/>
    <cellStyle name="TableBorder 2 2 3 5 5" xfId="14372" xr:uid="{0BE18EA3-B4C0-4F80-9D2B-5BD54BDBFB7F}"/>
    <cellStyle name="TableBorder 2 2 3 5 5 2" xfId="15037" xr:uid="{47A9EE4F-63CF-4D10-9038-8D2DCAD0D84E}"/>
    <cellStyle name="TableBorder 2 2 3 5 5 2 2" xfId="16890" xr:uid="{B7714789-0589-46CD-BDCC-9693491C7241}"/>
    <cellStyle name="TableBorder 2 2 3 5 5 2 3" xfId="18204" xr:uid="{089D0529-3919-4867-91F6-6552922593B7}"/>
    <cellStyle name="TableBorder 2 2 3 5 5 2 4" xfId="19507" xr:uid="{59F7A6C1-1FE6-4BC4-A9BD-075E163F7FF9}"/>
    <cellStyle name="TableBorder 2 2 3 5 5 2 5" xfId="20809" xr:uid="{2128D1A5-BF21-46FC-89D4-E135D42A9CE7}"/>
    <cellStyle name="TableBorder 2 2 3 5 5 3" xfId="16226" xr:uid="{BE0046BA-547C-4119-B6AA-3F51B8E1B2A5}"/>
    <cellStyle name="TableBorder 2 2 3 5 5 4" xfId="17544" xr:uid="{3ACABEE8-E0F0-46BD-99A2-6C541629D13D}"/>
    <cellStyle name="TableBorder 2 2 3 5 5 5" xfId="18847" xr:uid="{DDDEFD3A-74B4-45CB-A0BF-05B7661D07E8}"/>
    <cellStyle name="TableBorder 2 2 3 5 5 6" xfId="20149" xr:uid="{D682964C-478D-4D54-B8D1-27B8C222DF61}"/>
    <cellStyle name="TableBorder 2 2 3 5 6" xfId="14470" xr:uid="{E7C2867E-1179-483E-8BFA-481E9FC224D1}"/>
    <cellStyle name="TableBorder 2 2 3 5 6 2" xfId="15135" xr:uid="{7988B381-DCDC-48E9-B1D0-DFEDD7FFAEB4}"/>
    <cellStyle name="TableBorder 2 2 3 5 6 2 2" xfId="16988" xr:uid="{DD2A7D89-B50E-4EF3-A0A1-B16388403122}"/>
    <cellStyle name="TableBorder 2 2 3 5 6 2 3" xfId="18302" xr:uid="{538BF585-5AE9-40ED-BB7E-5F8022F6C86C}"/>
    <cellStyle name="TableBorder 2 2 3 5 6 2 4" xfId="19605" xr:uid="{145684D0-6C2D-46EC-B106-649D2CBA2D60}"/>
    <cellStyle name="TableBorder 2 2 3 5 6 2 5" xfId="20907" xr:uid="{E9EC20BC-D342-4637-AB47-2CD8C765B9AE}"/>
    <cellStyle name="TableBorder 2 2 3 5 6 3" xfId="16324" xr:uid="{9BE99555-FC03-474F-9445-1037CC003CD9}"/>
    <cellStyle name="TableBorder 2 2 3 5 6 4" xfId="17642" xr:uid="{A59FE6D1-E45C-47C8-A262-653748ED5D86}"/>
    <cellStyle name="TableBorder 2 2 3 5 6 5" xfId="18945" xr:uid="{91FBA666-E000-4EC0-B89F-57B1ABB987FA}"/>
    <cellStyle name="TableBorder 2 2 3 5 6 6" xfId="20247" xr:uid="{E7323DB3-3311-42B8-AA2F-5931BE304E4C}"/>
    <cellStyle name="TableBorder 2 2 3 5 7" xfId="14585" xr:uid="{06B2826D-CCAE-47C0-AC2A-6C424BA1418F}"/>
    <cellStyle name="TableBorder 2 2 3 5 7 2" xfId="16437" xr:uid="{A0F9A349-3B80-4C7B-8690-81B9160B2623}"/>
    <cellStyle name="TableBorder 2 2 3 5 7 3" xfId="17752" xr:uid="{8F4C60E0-D851-4E3C-8E29-488378E73C02}"/>
    <cellStyle name="TableBorder 2 2 3 5 7 4" xfId="19055" xr:uid="{B5B3623E-9B21-419E-B2CE-39391FFDF099}"/>
    <cellStyle name="TableBorder 2 2 3 5 7 5" xfId="20357" xr:uid="{103E46CC-CDBE-4F4C-9774-AC1FD7ECBBB8}"/>
    <cellStyle name="TableBorder 2 2 3 5 8" xfId="15774" xr:uid="{9F96FAB4-D747-43B0-8829-53B2C79B3576}"/>
    <cellStyle name="TableBorder 2 2 3 5 9" xfId="17092" xr:uid="{951B1FFF-6471-4389-8E6E-62E3CB33DAA5}"/>
    <cellStyle name="TableBorder 2 2 3 6" xfId="13887" xr:uid="{0A872D34-1D8A-414E-9161-5EBAEBB27120}"/>
    <cellStyle name="TableBorder 2 2 3 6 10" xfId="18371" xr:uid="{861F9E0C-5944-42B0-8B5F-5CEB0CC8C6F5}"/>
    <cellStyle name="TableBorder 2 2 3 6 11" xfId="19673" xr:uid="{BE6B954A-3919-434C-867B-01B5D3D89474}"/>
    <cellStyle name="TableBorder 2 2 3 6 2" xfId="14053" xr:uid="{9066FA22-22FC-4C41-9565-ACF017B23E43}"/>
    <cellStyle name="TableBorder 2 2 3 6 2 2" xfId="14718" xr:uid="{FB2CA897-3F3D-44C5-909F-84E887ED0D8F}"/>
    <cellStyle name="TableBorder 2 2 3 6 2 2 2" xfId="16571" xr:uid="{F475739A-034C-4CA8-9D4D-6F4D3063EADB}"/>
    <cellStyle name="TableBorder 2 2 3 6 2 2 3" xfId="17885" xr:uid="{EABD8932-5B4C-40F5-84C4-30AD395D5BFB}"/>
    <cellStyle name="TableBorder 2 2 3 6 2 2 4" xfId="19188" xr:uid="{E0EC28B1-6691-48F8-BA62-B17A4C3F40A8}"/>
    <cellStyle name="TableBorder 2 2 3 6 2 2 5" xfId="20490" xr:uid="{41B1884F-01CB-4D98-8ADE-580ABEE6BD5A}"/>
    <cellStyle name="TableBorder 2 2 3 6 2 3" xfId="15907" xr:uid="{7B425917-2EF9-4ED9-BD6E-1BEC48929A43}"/>
    <cellStyle name="TableBorder 2 2 3 6 2 4" xfId="17225" xr:uid="{D87B5F20-532B-487F-BB0B-3B6913FAB750}"/>
    <cellStyle name="TableBorder 2 2 3 6 2 5" xfId="18528" xr:uid="{BB42F2C8-4096-453A-AE74-739445ACAFE8}"/>
    <cellStyle name="TableBorder 2 2 3 6 2 6" xfId="19830" xr:uid="{382EF9B4-357C-46A0-ABDA-8CB333D042BE}"/>
    <cellStyle name="TableBorder 2 2 3 6 3" xfId="14151" xr:uid="{CF5E32BE-4BDE-418F-B658-D542E5C168B0}"/>
    <cellStyle name="TableBorder 2 2 3 6 3 2" xfId="14816" xr:uid="{82EDE78F-7ACB-45AA-8455-BD30CC65AF0F}"/>
    <cellStyle name="TableBorder 2 2 3 6 3 2 2" xfId="16669" xr:uid="{68D94EA9-4356-4956-A268-2BDA09F9BA8C}"/>
    <cellStyle name="TableBorder 2 2 3 6 3 2 3" xfId="17983" xr:uid="{0A300077-9E3B-46EE-8051-4F8DADC2C67D}"/>
    <cellStyle name="TableBorder 2 2 3 6 3 2 4" xfId="19286" xr:uid="{6C4142D7-89E0-4A17-A692-AB036B86B273}"/>
    <cellStyle name="TableBorder 2 2 3 6 3 2 5" xfId="20588" xr:uid="{BB2D5334-402A-46FD-BDA1-9D7383C7F630}"/>
    <cellStyle name="TableBorder 2 2 3 6 3 3" xfId="16005" xr:uid="{A9B6A12D-FEFD-49A0-BF82-D7CAE554826F}"/>
    <cellStyle name="TableBorder 2 2 3 6 3 4" xfId="17323" xr:uid="{0DAD23AE-49B7-4FD1-A326-B0196543CB87}"/>
    <cellStyle name="TableBorder 2 2 3 6 3 5" xfId="18626" xr:uid="{AB0E3218-8FDE-4C20-84C5-EB3019D9ADAD}"/>
    <cellStyle name="TableBorder 2 2 3 6 3 6" xfId="19928" xr:uid="{BEB14D1F-1DC1-40C9-B521-95101E9C2305}"/>
    <cellStyle name="TableBorder 2 2 3 6 4" xfId="14250" xr:uid="{B710C3C3-DC1E-40D8-910E-C69D2E94DEAE}"/>
    <cellStyle name="TableBorder 2 2 3 6 4 2" xfId="14915" xr:uid="{B70D6EF8-15E0-47CD-B297-D14C773ED50C}"/>
    <cellStyle name="TableBorder 2 2 3 6 4 2 2" xfId="16768" xr:uid="{15C64768-0AAF-4AE3-AF26-B99A7578ECFA}"/>
    <cellStyle name="TableBorder 2 2 3 6 4 2 3" xfId="18082" xr:uid="{ABF3ADF4-4574-48C7-8968-292AEAB20C61}"/>
    <cellStyle name="TableBorder 2 2 3 6 4 2 4" xfId="19385" xr:uid="{82002B7F-F697-4C4D-9BCD-A0B980B4AEDE}"/>
    <cellStyle name="TableBorder 2 2 3 6 4 2 5" xfId="20687" xr:uid="{472E5A3A-9B29-4A80-9030-0F13D7B21F6C}"/>
    <cellStyle name="TableBorder 2 2 3 6 4 3" xfId="16104" xr:uid="{5484E1CB-D5E4-4C88-BC72-2A0825457C31}"/>
    <cellStyle name="TableBorder 2 2 3 6 4 4" xfId="17422" xr:uid="{1635B19F-F9CA-463C-A987-885D0E65BD3A}"/>
    <cellStyle name="TableBorder 2 2 3 6 4 5" xfId="18725" xr:uid="{E4560A87-F9CC-439B-9752-269513496677}"/>
    <cellStyle name="TableBorder 2 2 3 6 4 6" xfId="20027" xr:uid="{651867D0-3CD2-4875-A97F-415BF230CFBD}"/>
    <cellStyle name="TableBorder 2 2 3 6 5" xfId="14348" xr:uid="{E4E7D5A6-6789-4290-8E4A-6D131228891B}"/>
    <cellStyle name="TableBorder 2 2 3 6 5 2" xfId="15013" xr:uid="{F42866A5-E236-4C0D-859C-351E215A0FD0}"/>
    <cellStyle name="TableBorder 2 2 3 6 5 2 2" xfId="16866" xr:uid="{AD775C3A-DDC0-442D-93D3-B72AAC1C37C1}"/>
    <cellStyle name="TableBorder 2 2 3 6 5 2 3" xfId="18180" xr:uid="{7A559E0C-CC30-4E32-A352-AE3BDA007127}"/>
    <cellStyle name="TableBorder 2 2 3 6 5 2 4" xfId="19483" xr:uid="{8AEA78F9-81D6-4C5A-849E-7238C637620C}"/>
    <cellStyle name="TableBorder 2 2 3 6 5 2 5" xfId="20785" xr:uid="{D3FDB0AB-0739-40E0-9DB7-3F42AC05B614}"/>
    <cellStyle name="TableBorder 2 2 3 6 5 3" xfId="16202" xr:uid="{0E773277-251E-4B80-84C0-83074A825760}"/>
    <cellStyle name="TableBorder 2 2 3 6 5 4" xfId="17520" xr:uid="{4FA957EC-C4C7-4B61-A90A-B2789097193F}"/>
    <cellStyle name="TableBorder 2 2 3 6 5 5" xfId="18823" xr:uid="{7880F77D-4C77-4AD1-B3B2-CEF40A08F22F}"/>
    <cellStyle name="TableBorder 2 2 3 6 5 6" xfId="20125" xr:uid="{33BA06D2-1916-4B96-9194-783DCF792884}"/>
    <cellStyle name="TableBorder 2 2 3 6 6" xfId="14446" xr:uid="{367B43BB-B8E2-4958-998B-B45A2B01ED63}"/>
    <cellStyle name="TableBorder 2 2 3 6 6 2" xfId="15111" xr:uid="{17BA798D-76EB-46C0-843E-36E5733328CE}"/>
    <cellStyle name="TableBorder 2 2 3 6 6 2 2" xfId="16964" xr:uid="{78C8ACF1-0817-43D5-9A73-FC2E05429999}"/>
    <cellStyle name="TableBorder 2 2 3 6 6 2 3" xfId="18278" xr:uid="{CB4C1E39-41C8-4603-8621-84CA6B3CC7A4}"/>
    <cellStyle name="TableBorder 2 2 3 6 6 2 4" xfId="19581" xr:uid="{FA6D8E6A-9EF0-4CC3-80A1-CEE575DC1D3D}"/>
    <cellStyle name="TableBorder 2 2 3 6 6 2 5" xfId="20883" xr:uid="{8D0A9CA5-7C1E-4174-9AC6-0A8A1011AB97}"/>
    <cellStyle name="TableBorder 2 2 3 6 6 3" xfId="16300" xr:uid="{84A3920F-C3C4-43AD-8E21-2F880AF04A92}"/>
    <cellStyle name="TableBorder 2 2 3 6 6 4" xfId="17618" xr:uid="{DF75550C-B9DB-4A1F-9C8A-EA4E27921861}"/>
    <cellStyle name="TableBorder 2 2 3 6 6 5" xfId="18921" xr:uid="{E3FDA8D3-80EC-4AD9-A524-A9849441D4EF}"/>
    <cellStyle name="TableBorder 2 2 3 6 6 6" xfId="20223" xr:uid="{B0A60401-E197-4FF7-87C9-64AE60732137}"/>
    <cellStyle name="TableBorder 2 2 3 6 7" xfId="14561" xr:uid="{59BFF6FA-218C-4772-A61F-46F415005049}"/>
    <cellStyle name="TableBorder 2 2 3 6 7 2" xfId="16413" xr:uid="{464B9483-95ED-4D53-88A6-8EFCFCEA624A}"/>
    <cellStyle name="TableBorder 2 2 3 6 7 3" xfId="17728" xr:uid="{4FC0E658-AB88-4D26-8CBA-749CBDD49D72}"/>
    <cellStyle name="TableBorder 2 2 3 6 7 4" xfId="19031" xr:uid="{32C8BF55-A282-4749-85B1-94F525D2EBB9}"/>
    <cellStyle name="TableBorder 2 2 3 6 7 5" xfId="20333" xr:uid="{0A04A37D-32AC-4A85-8142-1E8BE1AC91E6}"/>
    <cellStyle name="TableBorder 2 2 3 6 8" xfId="15750" xr:uid="{55C78E59-8813-4D28-BC19-855C9F96CED1}"/>
    <cellStyle name="TableBorder 2 2 3 6 9" xfId="17068" xr:uid="{72567A96-1A86-445B-A1D6-4CDD89609BB8}"/>
    <cellStyle name="TableBorder 2 2 3 7" xfId="14025" xr:uid="{54FF89CD-A146-4BAE-AC85-64A49CFFD827}"/>
    <cellStyle name="TableBorder 2 2 3 7 2" xfId="14690" xr:uid="{C09813B9-FE88-47F9-BABC-AAE870D5E2BC}"/>
    <cellStyle name="TableBorder 2 2 3 7 2 2" xfId="16543" xr:uid="{03F9F51C-2CF8-4F35-901A-C5028FEF8659}"/>
    <cellStyle name="TableBorder 2 2 3 7 2 3" xfId="17857" xr:uid="{ADB052E0-A7C9-4C37-A109-7FDA68D8FA57}"/>
    <cellStyle name="TableBorder 2 2 3 7 2 4" xfId="19160" xr:uid="{53ACA09B-1778-4E2B-AC7A-3846DCA0B2AA}"/>
    <cellStyle name="TableBorder 2 2 3 7 2 5" xfId="20462" xr:uid="{BC81DE78-76AD-411A-9A4F-19FA0C363B03}"/>
    <cellStyle name="TableBorder 2 2 3 7 3" xfId="15879" xr:uid="{5F0A423C-D517-42DF-BEF1-5A1E2C551F0C}"/>
    <cellStyle name="TableBorder 2 2 3 7 4" xfId="17197" xr:uid="{3E2A2414-4293-4B6F-8E3F-D1BB7A350BD5}"/>
    <cellStyle name="TableBorder 2 2 3 7 5" xfId="18500" xr:uid="{0D959F5B-14B7-413F-8DC0-A896CBE46437}"/>
    <cellStyle name="TableBorder 2 2 3 7 6" xfId="19802" xr:uid="{D1585A56-FE31-48B2-B036-7A14C8ED05F2}"/>
    <cellStyle name="TableBorder 2 2 3 8" xfId="14000" xr:uid="{FC7F8B4F-DE60-4D65-9980-13F18C940B3E}"/>
    <cellStyle name="TableBorder 2 2 3 8 2" xfId="14667" xr:uid="{674E2D5E-F67A-46D4-A99A-7E53D93E5BE4}"/>
    <cellStyle name="TableBorder 2 2 3 8 2 2" xfId="16520" xr:uid="{1F567379-3CD7-4D64-B795-821AF863867A}"/>
    <cellStyle name="TableBorder 2 2 3 8 2 3" xfId="17834" xr:uid="{CFA2D241-B10A-49BF-94E8-BD092B8F3742}"/>
    <cellStyle name="TableBorder 2 2 3 8 2 4" xfId="19137" xr:uid="{3ACC52E3-84C6-4B00-BEDC-32641653AEB8}"/>
    <cellStyle name="TableBorder 2 2 3 8 2 5" xfId="20439" xr:uid="{D8EAAC1C-0A3B-4487-9568-DE10D695834F}"/>
    <cellStyle name="TableBorder 2 2 3 8 3" xfId="15856" xr:uid="{6AF36217-D30A-451D-93CB-14ECAAEBFEA8}"/>
    <cellStyle name="TableBorder 2 2 3 8 4" xfId="17174" xr:uid="{3FFFFF57-376C-4ADB-874C-F2884BA2AD5B}"/>
    <cellStyle name="TableBorder 2 2 3 8 5" xfId="18477" xr:uid="{A6A89C25-ADCD-4AB2-B9E7-B0BE52274712}"/>
    <cellStyle name="TableBorder 2 2 3 8 6" xfId="19779" xr:uid="{5FA78A49-F663-49A7-B87E-89A45A34EBE1}"/>
    <cellStyle name="TableBorder 2 2 3 9" xfId="13999" xr:uid="{E082FBF2-2A34-459D-8633-611C4C33802A}"/>
    <cellStyle name="TableBorder 2 2 3 9 2" xfId="14666" xr:uid="{71AD025E-1159-442B-9633-59BF2EEFAE7C}"/>
    <cellStyle name="TableBorder 2 2 3 9 2 2" xfId="16519" xr:uid="{827EAE7F-8241-46D4-A378-8167B7FEAA50}"/>
    <cellStyle name="TableBorder 2 2 3 9 2 3" xfId="17833" xr:uid="{B305DBB7-265B-46D3-A22C-48D09D5F3B9D}"/>
    <cellStyle name="TableBorder 2 2 3 9 2 4" xfId="19136" xr:uid="{AFBD8962-EE10-4F57-A4C8-CC8985D4CA36}"/>
    <cellStyle name="TableBorder 2 2 3 9 2 5" xfId="20438" xr:uid="{39A464B7-344F-4E22-91FB-8AC912F639DE}"/>
    <cellStyle name="TableBorder 2 2 3 9 3" xfId="15855" xr:uid="{1044109A-D62F-4173-8F9E-5FB3C254DF52}"/>
    <cellStyle name="TableBorder 2 2 3 9 4" xfId="17173" xr:uid="{660D573A-D650-4B34-A4F9-46F9D7F2D993}"/>
    <cellStyle name="TableBorder 2 2 3 9 5" xfId="18476" xr:uid="{7360E5BA-9156-4172-AECF-EDE1FF8C7877}"/>
    <cellStyle name="TableBorder 2 2 3 9 6" xfId="19778" xr:uid="{3F92D7CB-B882-4DB5-93F8-3B390DCBECEC}"/>
    <cellStyle name="TableBorder 2 3" xfId="13320" xr:uid="{F0901AC3-1957-4406-9922-7DDE54519E8C}"/>
    <cellStyle name="TableBorder 2 3 2" xfId="13352" xr:uid="{BB661427-85BD-445C-A653-36E6581EAD52}"/>
    <cellStyle name="TableBorder 2 3 2 10" xfId="14002" xr:uid="{4B11450F-55A9-4D28-AABC-D7BCC22D1606}"/>
    <cellStyle name="TableBorder 2 3 2 10 2" xfId="14669" xr:uid="{A5FD850F-7847-47CD-B6D0-8AD40591D33D}"/>
    <cellStyle name="TableBorder 2 3 2 10 2 2" xfId="16522" xr:uid="{9F592F49-7E46-44FA-89E9-3432AA41740E}"/>
    <cellStyle name="TableBorder 2 3 2 10 2 3" xfId="17836" xr:uid="{FBDCAE0D-6D2C-41E6-95B5-6C413334D19B}"/>
    <cellStyle name="TableBorder 2 3 2 10 2 4" xfId="19139" xr:uid="{B1EC5804-5F57-49E3-BA2E-3AE861989AC4}"/>
    <cellStyle name="TableBorder 2 3 2 10 2 5" xfId="20441" xr:uid="{147CAB11-9EC7-40A5-8821-EB42629E4D1D}"/>
    <cellStyle name="TableBorder 2 3 2 10 3" xfId="15858" xr:uid="{0340CEDE-E685-48C4-A795-EEE230002960}"/>
    <cellStyle name="TableBorder 2 3 2 10 4" xfId="17176" xr:uid="{B3D11473-84D3-4D99-A09C-909FD32BE387}"/>
    <cellStyle name="TableBorder 2 3 2 10 5" xfId="18479" xr:uid="{D1CA64E4-AB75-4D33-93CF-83B07B6B4F21}"/>
    <cellStyle name="TableBorder 2 3 2 10 6" xfId="19781" xr:uid="{CE532C8C-956E-4D1C-81D8-F6F3AB95D8F4}"/>
    <cellStyle name="TableBorder 2 3 2 11" xfId="13985" xr:uid="{20378C22-EED3-48CB-96AB-8A196EDAA09D}"/>
    <cellStyle name="TableBorder 2 3 2 11 2" xfId="14653" xr:uid="{7EB283B2-1862-4C87-9770-8586F25B5945}"/>
    <cellStyle name="TableBorder 2 3 2 11 2 2" xfId="16506" xr:uid="{D37DD54A-0531-4774-9F99-E87503584411}"/>
    <cellStyle name="TableBorder 2 3 2 11 2 3" xfId="17820" xr:uid="{21993CC4-457F-4E95-A15F-282300D9A4AF}"/>
    <cellStyle name="TableBorder 2 3 2 11 2 4" xfId="19123" xr:uid="{892433D7-F6DA-4B26-9644-F6DE2C678C28}"/>
    <cellStyle name="TableBorder 2 3 2 11 2 5" xfId="20425" xr:uid="{A9D57A8C-2CD9-44E1-AF89-82B2D60AC9F7}"/>
    <cellStyle name="TableBorder 2 3 2 11 3" xfId="15842" xr:uid="{6AF94C92-70A0-40DF-80BC-EDD5BE961109}"/>
    <cellStyle name="TableBorder 2 3 2 11 4" xfId="17160" xr:uid="{EC133781-B24E-4DC9-B12A-EBE247AD415F}"/>
    <cellStyle name="TableBorder 2 3 2 11 5" xfId="18463" xr:uid="{F696429C-00FE-4395-9E20-3FB8002C5393}"/>
    <cellStyle name="TableBorder 2 3 2 11 6" xfId="19765" xr:uid="{74E67013-F86C-4361-9418-17BC3A895930}"/>
    <cellStyle name="TableBorder 2 3 2 12" xfId="14544" xr:uid="{10298EF3-D5DB-47F3-9A19-B4969611818F}"/>
    <cellStyle name="TableBorder 2 3 2 12 2" xfId="16393" xr:uid="{E4690150-55B0-43EE-AE2B-A95479095683}"/>
    <cellStyle name="TableBorder 2 3 2 12 3" xfId="17711" xr:uid="{D8D55A5B-44B6-4F16-A95F-16D20986BBBF}"/>
    <cellStyle name="TableBorder 2 3 2 12 4" xfId="19014" xr:uid="{2B48D82A-9732-408D-9680-975E99CB7907}"/>
    <cellStyle name="TableBorder 2 3 2 12 5" xfId="20316" xr:uid="{6D6FB7AE-3B5F-42FE-91D3-E27D150312C8}"/>
    <cellStyle name="TableBorder 2 3 2 13" xfId="15704" xr:uid="{2F1E1DCA-5BC0-4F37-859F-E0E31506DD49}"/>
    <cellStyle name="TableBorder 2 3 2 14" xfId="15328" xr:uid="{39DF6977-856D-4921-B50E-6332919B8210}"/>
    <cellStyle name="TableBorder 2 3 2 15" xfId="15202" xr:uid="{D6A4A8A8-C130-49E5-9E86-701DC260161A}"/>
    <cellStyle name="TableBorder 2 3 2 16" xfId="15488" xr:uid="{B24C99E3-78E7-4185-9682-247E1A864D18}"/>
    <cellStyle name="TableBorder 2 3 2 2" xfId="13880" xr:uid="{7468101D-029F-45D6-9A9A-97E493BE9E64}"/>
    <cellStyle name="TableBorder 2 3 2 2 10" xfId="14440" xr:uid="{A7484FEC-5221-4871-A1F6-DF52DE847BB8}"/>
    <cellStyle name="TableBorder 2 3 2 2 10 2" xfId="15105" xr:uid="{E82E69F0-9A0B-4613-823A-A580B1C856C6}"/>
    <cellStyle name="TableBorder 2 3 2 2 10 2 2" xfId="16958" xr:uid="{C373C821-206E-4F17-81FD-C33BCCA75704}"/>
    <cellStyle name="TableBorder 2 3 2 2 10 2 3" xfId="18272" xr:uid="{113E8F42-A3B9-4C37-841A-D881896450AE}"/>
    <cellStyle name="TableBorder 2 3 2 2 10 2 4" xfId="19575" xr:uid="{EDB98A76-574F-4E85-859F-5E2B04D185FC}"/>
    <cellStyle name="TableBorder 2 3 2 2 10 2 5" xfId="20877" xr:uid="{7BCF288C-5981-4AAF-8DA9-3A7311BAE897}"/>
    <cellStyle name="TableBorder 2 3 2 2 10 3" xfId="16294" xr:uid="{7513473B-D753-47E2-852B-D144B5C15FD0}"/>
    <cellStyle name="TableBorder 2 3 2 2 10 4" xfId="17612" xr:uid="{71F378E7-E60A-4847-979D-51D3A568DF89}"/>
    <cellStyle name="TableBorder 2 3 2 2 10 5" xfId="18915" xr:uid="{5D44E058-FAD0-4B21-981C-E9E46CF9517A}"/>
    <cellStyle name="TableBorder 2 3 2 2 10 6" xfId="20217" xr:uid="{B35EA634-5E75-4E81-BEBC-78F18BA1D80C}"/>
    <cellStyle name="TableBorder 2 3 2 2 11" xfId="14555" xr:uid="{7BC4A07E-8E92-4DFA-B357-6527E7F0426D}"/>
    <cellStyle name="TableBorder 2 3 2 2 11 2" xfId="16407" xr:uid="{4B041C95-9F46-40CA-B7B8-F728DC643A1D}"/>
    <cellStyle name="TableBorder 2 3 2 2 11 3" xfId="17722" xr:uid="{BED6C78E-10EA-4414-97F1-8C941E28E6BF}"/>
    <cellStyle name="TableBorder 2 3 2 2 11 4" xfId="19025" xr:uid="{16CDE284-E412-4020-B0DA-1F5941E6408D}"/>
    <cellStyle name="TableBorder 2 3 2 2 11 5" xfId="20327" xr:uid="{F8FCC509-3FEA-4F65-877F-E5F3A723CD40}"/>
    <cellStyle name="TableBorder 2 3 2 2 12" xfId="15744" xr:uid="{20A946AD-24B3-48C2-AABA-B3777CC9BCEC}"/>
    <cellStyle name="TableBorder 2 3 2 2 13" xfId="17062" xr:uid="{892551A6-B52A-461B-BE7E-635DE75B4FD0}"/>
    <cellStyle name="TableBorder 2 3 2 2 14" xfId="18365" xr:uid="{D3FC0754-3680-4A06-8364-3965CB75A7D4}"/>
    <cellStyle name="TableBorder 2 3 2 2 15" xfId="19667" xr:uid="{6A50E460-9AD1-4AD9-99A6-0EC79DDEEF89}"/>
    <cellStyle name="TableBorder 2 3 2 2 2" xfId="13939" xr:uid="{EE28820C-F531-40E4-9EEE-67D8B0604BBD}"/>
    <cellStyle name="TableBorder 2 3 2 2 2 10" xfId="18423" xr:uid="{FB48E20A-8BAD-496F-89FB-5BF13AEB725D}"/>
    <cellStyle name="TableBorder 2 3 2 2 2 11" xfId="19725" xr:uid="{F2593BF4-1A3F-4FCE-8BEA-8B4B65C14CB3}"/>
    <cellStyle name="TableBorder 2 3 2 2 2 2" xfId="14105" xr:uid="{42076AB8-E0D7-4342-9535-1C85EDCAF117}"/>
    <cellStyle name="TableBorder 2 3 2 2 2 2 2" xfId="14770" xr:uid="{12B6CE8A-6658-42C3-B9BB-9656390DE36D}"/>
    <cellStyle name="TableBorder 2 3 2 2 2 2 2 2" xfId="16623" xr:uid="{20DA62F8-8A75-4718-A6A8-5FA101CBD7C1}"/>
    <cellStyle name="TableBorder 2 3 2 2 2 2 2 3" xfId="17937" xr:uid="{F861F063-15B0-43D0-82DC-A489CCDBEC93}"/>
    <cellStyle name="TableBorder 2 3 2 2 2 2 2 4" xfId="19240" xr:uid="{5493921B-7105-41BC-A22F-3C745CC9DF4F}"/>
    <cellStyle name="TableBorder 2 3 2 2 2 2 2 5" xfId="20542" xr:uid="{C95816E3-8B0B-4365-82B0-DCA2F3FAB878}"/>
    <cellStyle name="TableBorder 2 3 2 2 2 2 3" xfId="15959" xr:uid="{CAE2AA00-337A-4840-852D-126396E136A3}"/>
    <cellStyle name="TableBorder 2 3 2 2 2 2 4" xfId="17277" xr:uid="{4EA47BC9-0D60-4DDA-B616-4E2E944FDB3C}"/>
    <cellStyle name="TableBorder 2 3 2 2 2 2 5" xfId="18580" xr:uid="{C879C5B3-0E09-4E68-A8C3-063ADCBE504F}"/>
    <cellStyle name="TableBorder 2 3 2 2 2 2 6" xfId="19882" xr:uid="{FE8A4B70-C3D3-47E9-9F41-DCBE9AF54C8D}"/>
    <cellStyle name="TableBorder 2 3 2 2 2 3" xfId="14203" xr:uid="{03EA992B-8DD0-46A0-8572-13A0F9C6D5FB}"/>
    <cellStyle name="TableBorder 2 3 2 2 2 3 2" xfId="14868" xr:uid="{A474A3C5-DDFA-459B-BCC0-547310EE6E2F}"/>
    <cellStyle name="TableBorder 2 3 2 2 2 3 2 2" xfId="16721" xr:uid="{8F05050F-3C3E-4145-B70C-3AEFC8AFBDBD}"/>
    <cellStyle name="TableBorder 2 3 2 2 2 3 2 3" xfId="18035" xr:uid="{2F5C12EE-8C27-4A5B-A4A4-E402831DF8E4}"/>
    <cellStyle name="TableBorder 2 3 2 2 2 3 2 4" xfId="19338" xr:uid="{6BFA2380-6898-4A0F-A520-80BF8B9CC840}"/>
    <cellStyle name="TableBorder 2 3 2 2 2 3 2 5" xfId="20640" xr:uid="{DC32CD6D-E283-4EC1-B9C7-82A8839697E1}"/>
    <cellStyle name="TableBorder 2 3 2 2 2 3 3" xfId="16057" xr:uid="{6E9A7108-E2DF-47D1-B8AE-6B740BF8B070}"/>
    <cellStyle name="TableBorder 2 3 2 2 2 3 4" xfId="17375" xr:uid="{38B0BEDD-F51B-4731-ABCF-1125CEE2AC5F}"/>
    <cellStyle name="TableBorder 2 3 2 2 2 3 5" xfId="18678" xr:uid="{E299BCC4-17B9-4BE8-B322-3572A26D832C}"/>
    <cellStyle name="TableBorder 2 3 2 2 2 3 6" xfId="19980" xr:uid="{E570DE2E-27D4-43E5-9F90-3347C2FE7373}"/>
    <cellStyle name="TableBorder 2 3 2 2 2 4" xfId="14302" xr:uid="{708A5DD1-4049-43FC-B6C8-2AAA51DF3C4A}"/>
    <cellStyle name="TableBorder 2 3 2 2 2 4 2" xfId="14967" xr:uid="{6D3C2FB3-471B-4603-BC27-EE0F7C9D365C}"/>
    <cellStyle name="TableBorder 2 3 2 2 2 4 2 2" xfId="16820" xr:uid="{DC638843-DB73-4E7B-B2AA-4F8E19B73922}"/>
    <cellStyle name="TableBorder 2 3 2 2 2 4 2 3" xfId="18134" xr:uid="{C459B9CF-D29D-4B98-BB13-E15ABEB1C82A}"/>
    <cellStyle name="TableBorder 2 3 2 2 2 4 2 4" xfId="19437" xr:uid="{E4185A7B-7FCF-4327-967D-89B537A3548B}"/>
    <cellStyle name="TableBorder 2 3 2 2 2 4 2 5" xfId="20739" xr:uid="{196D3B77-7AE2-4D7C-864F-3CD859E2E5A3}"/>
    <cellStyle name="TableBorder 2 3 2 2 2 4 3" xfId="16156" xr:uid="{CF869982-6F43-4ED8-AAC1-FCB2880CA31A}"/>
    <cellStyle name="TableBorder 2 3 2 2 2 4 4" xfId="17474" xr:uid="{37780A27-0624-4BB0-A090-165A5B0843F7}"/>
    <cellStyle name="TableBorder 2 3 2 2 2 4 5" xfId="18777" xr:uid="{21FC812D-6E61-4338-9AEE-D92A24CA8FE1}"/>
    <cellStyle name="TableBorder 2 3 2 2 2 4 6" xfId="20079" xr:uid="{75E0A69E-8D3D-489C-9241-406587EA3DE2}"/>
    <cellStyle name="TableBorder 2 3 2 2 2 5" xfId="14400" xr:uid="{8C2B650A-5510-407D-AB0F-8DFCECDAA828}"/>
    <cellStyle name="TableBorder 2 3 2 2 2 5 2" xfId="15065" xr:uid="{2BCF9849-F8BE-440B-9313-E06AFC137C1E}"/>
    <cellStyle name="TableBorder 2 3 2 2 2 5 2 2" xfId="16918" xr:uid="{8F9B2591-7FC7-4BEB-A9CF-378367FDB493}"/>
    <cellStyle name="TableBorder 2 3 2 2 2 5 2 3" xfId="18232" xr:uid="{3AE71255-DA45-47FC-B3DC-D7EF402945B4}"/>
    <cellStyle name="TableBorder 2 3 2 2 2 5 2 4" xfId="19535" xr:uid="{EF559EDB-A79E-466D-BB56-F50B23C0088C}"/>
    <cellStyle name="TableBorder 2 3 2 2 2 5 2 5" xfId="20837" xr:uid="{579AE5CC-8538-4903-B97D-1FAA4035CF9F}"/>
    <cellStyle name="TableBorder 2 3 2 2 2 5 3" xfId="16254" xr:uid="{6A07B129-AF08-4F58-BBFF-9522EAE691B4}"/>
    <cellStyle name="TableBorder 2 3 2 2 2 5 4" xfId="17572" xr:uid="{4D4F0099-66D2-4BE6-9A58-B177071410FC}"/>
    <cellStyle name="TableBorder 2 3 2 2 2 5 5" xfId="18875" xr:uid="{1B0395D8-BD70-412C-B03F-692B931B080E}"/>
    <cellStyle name="TableBorder 2 3 2 2 2 5 6" xfId="20177" xr:uid="{108837D3-F263-4942-B7B2-8D74D986ED4D}"/>
    <cellStyle name="TableBorder 2 3 2 2 2 6" xfId="14498" xr:uid="{0DC04E6E-5215-47A7-B727-EDCCC23D4882}"/>
    <cellStyle name="TableBorder 2 3 2 2 2 6 2" xfId="15163" xr:uid="{F77AAB0E-13FB-4B66-B55E-A2AB0CA702B7}"/>
    <cellStyle name="TableBorder 2 3 2 2 2 6 2 2" xfId="17016" xr:uid="{E5A05F57-78F8-441C-BC3A-8F31D2320757}"/>
    <cellStyle name="TableBorder 2 3 2 2 2 6 2 3" xfId="18330" xr:uid="{E64888BA-549D-48D7-A536-0F522925ABEA}"/>
    <cellStyle name="TableBorder 2 3 2 2 2 6 2 4" xfId="19633" xr:uid="{6F821795-67F5-4792-863E-3F4C82471EAF}"/>
    <cellStyle name="TableBorder 2 3 2 2 2 6 2 5" xfId="20935" xr:uid="{DED6CF45-516B-474B-9A8C-443FFB4782D6}"/>
    <cellStyle name="TableBorder 2 3 2 2 2 6 3" xfId="16352" xr:uid="{B1B6DF3E-1A86-4A96-A2D4-75786321E711}"/>
    <cellStyle name="TableBorder 2 3 2 2 2 6 4" xfId="17670" xr:uid="{E2125439-DE50-414D-B912-A392189989B5}"/>
    <cellStyle name="TableBorder 2 3 2 2 2 6 5" xfId="18973" xr:uid="{EDD3A4D5-9907-4570-B258-5F7FBC87AB90}"/>
    <cellStyle name="TableBorder 2 3 2 2 2 6 6" xfId="20275" xr:uid="{F2C91974-4681-46F0-A397-3AF6AD81F04E}"/>
    <cellStyle name="TableBorder 2 3 2 2 2 7" xfId="14613" xr:uid="{A8B84C99-06C7-45D1-8D7B-DBDA99AF6AFB}"/>
    <cellStyle name="TableBorder 2 3 2 2 2 7 2" xfId="16465" xr:uid="{3275E793-B548-4E5A-B6B5-2F6C90515DA7}"/>
    <cellStyle name="TableBorder 2 3 2 2 2 7 3" xfId="17780" xr:uid="{973BE190-28AF-41FC-BFC6-0C9CDAE55329}"/>
    <cellStyle name="TableBorder 2 3 2 2 2 7 4" xfId="19083" xr:uid="{9A6F1D54-A202-4469-B055-3ED880F6E2C2}"/>
    <cellStyle name="TableBorder 2 3 2 2 2 7 5" xfId="20385" xr:uid="{A836D4A6-9641-4BF8-9716-444C517C724C}"/>
    <cellStyle name="TableBorder 2 3 2 2 2 8" xfId="15802" xr:uid="{B241B645-7CB9-452A-A2B5-EF2EE01CFCA1}"/>
    <cellStyle name="TableBorder 2 3 2 2 2 9" xfId="17120" xr:uid="{248B6265-1CDD-4174-92DC-367CDD82FE1F}"/>
    <cellStyle name="TableBorder 2 3 2 2 3" xfId="13949" xr:uid="{C4CBCC50-DBB5-4D6F-BA72-EF86DCF2F5A4}"/>
    <cellStyle name="TableBorder 2 3 2 2 3 10" xfId="18433" xr:uid="{192F0B04-A564-4D79-AE68-AFAD3A86425B}"/>
    <cellStyle name="TableBorder 2 3 2 2 3 11" xfId="19735" xr:uid="{417361D0-6D94-423B-9A5F-AF46AAF3AD2C}"/>
    <cellStyle name="TableBorder 2 3 2 2 3 2" xfId="14115" xr:uid="{638A54B9-B5A2-412C-8877-921CF934B980}"/>
    <cellStyle name="TableBorder 2 3 2 2 3 2 2" xfId="14780" xr:uid="{EB6E1DE3-9192-4F6A-B0EB-13CF3DE4F7A6}"/>
    <cellStyle name="TableBorder 2 3 2 2 3 2 2 2" xfId="16633" xr:uid="{6B349710-2805-4464-91BB-F93F756DA409}"/>
    <cellStyle name="TableBorder 2 3 2 2 3 2 2 3" xfId="17947" xr:uid="{0401C3DB-8A87-42FE-A428-EE35E305E7DE}"/>
    <cellStyle name="TableBorder 2 3 2 2 3 2 2 4" xfId="19250" xr:uid="{E76B31F0-7311-404D-9B2D-FCCA40AFF906}"/>
    <cellStyle name="TableBorder 2 3 2 2 3 2 2 5" xfId="20552" xr:uid="{CB71282E-4928-41AE-9BCA-ACEE4741A73B}"/>
    <cellStyle name="TableBorder 2 3 2 2 3 2 3" xfId="15969" xr:uid="{82B25163-A314-4FB0-AC7A-10F995E3E7F2}"/>
    <cellStyle name="TableBorder 2 3 2 2 3 2 4" xfId="17287" xr:uid="{955C849C-4875-43E6-9FA5-31B8D04EB66A}"/>
    <cellStyle name="TableBorder 2 3 2 2 3 2 5" xfId="18590" xr:uid="{BAE05F70-6DB1-4669-AAFE-8FF005F9B8DB}"/>
    <cellStyle name="TableBorder 2 3 2 2 3 2 6" xfId="19892" xr:uid="{98AFD141-793B-4883-A146-9DB2D05E81B6}"/>
    <cellStyle name="TableBorder 2 3 2 2 3 3" xfId="14213" xr:uid="{ED73A50D-D68A-48F1-B110-22459CCF3255}"/>
    <cellStyle name="TableBorder 2 3 2 2 3 3 2" xfId="14878" xr:uid="{D5205B60-C959-4DBE-A07B-2BFF10C1985D}"/>
    <cellStyle name="TableBorder 2 3 2 2 3 3 2 2" xfId="16731" xr:uid="{023B9CE5-4602-4770-AD47-0D4B4764019D}"/>
    <cellStyle name="TableBorder 2 3 2 2 3 3 2 3" xfId="18045" xr:uid="{6AC547DB-EA2B-47A8-BBDA-795B7B16A57F}"/>
    <cellStyle name="TableBorder 2 3 2 2 3 3 2 4" xfId="19348" xr:uid="{60A2EBAB-BC62-4A4D-8530-B5E0F7B6EF67}"/>
    <cellStyle name="TableBorder 2 3 2 2 3 3 2 5" xfId="20650" xr:uid="{6069D9F1-C1BA-4F72-B4AE-B2F027293BC7}"/>
    <cellStyle name="TableBorder 2 3 2 2 3 3 3" xfId="16067" xr:uid="{6C712A7E-11FA-403D-B15E-A688FC11F183}"/>
    <cellStyle name="TableBorder 2 3 2 2 3 3 4" xfId="17385" xr:uid="{426F835C-03CD-4811-A5E7-61CB9E3CA460}"/>
    <cellStyle name="TableBorder 2 3 2 2 3 3 5" xfId="18688" xr:uid="{C0E80CF4-4472-4173-9257-D989DBA7E1E6}"/>
    <cellStyle name="TableBorder 2 3 2 2 3 3 6" xfId="19990" xr:uid="{43DDB3D2-DBB4-4EE0-BF17-32C25BF974A6}"/>
    <cellStyle name="TableBorder 2 3 2 2 3 4" xfId="14312" xr:uid="{B5E27491-89BE-4907-95AE-D31C1A1B471F}"/>
    <cellStyle name="TableBorder 2 3 2 2 3 4 2" xfId="14977" xr:uid="{94CDEF71-5D25-4498-8BE4-2792F574B00F}"/>
    <cellStyle name="TableBorder 2 3 2 2 3 4 2 2" xfId="16830" xr:uid="{DEAD94F7-C2EB-425D-B11A-32CB41ADF66F}"/>
    <cellStyle name="TableBorder 2 3 2 2 3 4 2 3" xfId="18144" xr:uid="{10D716B6-84AB-46D8-B59F-6099C7EE3ECF}"/>
    <cellStyle name="TableBorder 2 3 2 2 3 4 2 4" xfId="19447" xr:uid="{E5594A83-89E3-462F-A020-5E4D945B2DE5}"/>
    <cellStyle name="TableBorder 2 3 2 2 3 4 2 5" xfId="20749" xr:uid="{F1BE1139-1448-4FD0-ABD8-551C1D977FB3}"/>
    <cellStyle name="TableBorder 2 3 2 2 3 4 3" xfId="16166" xr:uid="{0C97FF3E-B66C-4A27-BFBB-6883F1993A2C}"/>
    <cellStyle name="TableBorder 2 3 2 2 3 4 4" xfId="17484" xr:uid="{20E2ADBD-6A0C-4CB7-803D-366D1320E4E3}"/>
    <cellStyle name="TableBorder 2 3 2 2 3 4 5" xfId="18787" xr:uid="{C570E879-C0C6-433E-9550-41DFFD9C20F5}"/>
    <cellStyle name="TableBorder 2 3 2 2 3 4 6" xfId="20089" xr:uid="{4711A95B-2A00-486B-A95C-616AFF755671}"/>
    <cellStyle name="TableBorder 2 3 2 2 3 5" xfId="14410" xr:uid="{7A5BCB40-031C-4618-B7C4-43C460BF5ABA}"/>
    <cellStyle name="TableBorder 2 3 2 2 3 5 2" xfId="15075" xr:uid="{EAFB89B8-92A5-4286-A2B3-3B45BF294578}"/>
    <cellStyle name="TableBorder 2 3 2 2 3 5 2 2" xfId="16928" xr:uid="{D4ACCB7D-1AB8-413D-82CA-0BA799499E9A}"/>
    <cellStyle name="TableBorder 2 3 2 2 3 5 2 3" xfId="18242" xr:uid="{05A17618-EE0E-45E7-9951-E652FC5A76F8}"/>
    <cellStyle name="TableBorder 2 3 2 2 3 5 2 4" xfId="19545" xr:uid="{23F78A6F-374A-41F2-B63F-441811C09DAA}"/>
    <cellStyle name="TableBorder 2 3 2 2 3 5 2 5" xfId="20847" xr:uid="{2E97E1BC-95B8-4208-99A6-3AE30253EFFA}"/>
    <cellStyle name="TableBorder 2 3 2 2 3 5 3" xfId="16264" xr:uid="{67E3A2D5-93B4-4A2E-BE7F-3C9241963EC7}"/>
    <cellStyle name="TableBorder 2 3 2 2 3 5 4" xfId="17582" xr:uid="{E340B35A-6572-40C0-9AC5-BE80F1FE2801}"/>
    <cellStyle name="TableBorder 2 3 2 2 3 5 5" xfId="18885" xr:uid="{E26D2C2C-8C47-48FD-A911-F78B5876B797}"/>
    <cellStyle name="TableBorder 2 3 2 2 3 5 6" xfId="20187" xr:uid="{D902C9B7-BE43-48C6-879D-00647C8E9F6F}"/>
    <cellStyle name="TableBorder 2 3 2 2 3 6" xfId="14508" xr:uid="{90D8CE5F-8D38-40A7-894E-0F1320F7B742}"/>
    <cellStyle name="TableBorder 2 3 2 2 3 6 2" xfId="15173" xr:uid="{5AF4B2AF-81D9-4BFE-8015-7BBB5EC7BD3C}"/>
    <cellStyle name="TableBorder 2 3 2 2 3 6 2 2" xfId="17026" xr:uid="{3DC02FE0-93A3-4489-B863-2BE32C8C7776}"/>
    <cellStyle name="TableBorder 2 3 2 2 3 6 2 3" xfId="18340" xr:uid="{98C6926F-2D85-4AED-BF27-C29AE8EB11CB}"/>
    <cellStyle name="TableBorder 2 3 2 2 3 6 2 4" xfId="19643" xr:uid="{3A0E18A2-FD19-4450-B1A4-6F6CEFD3E778}"/>
    <cellStyle name="TableBorder 2 3 2 2 3 6 2 5" xfId="20945" xr:uid="{C5565F15-BA51-4395-9702-9A4AD4A821DE}"/>
    <cellStyle name="TableBorder 2 3 2 2 3 6 3" xfId="16362" xr:uid="{AAFABE9F-9401-4A40-92CD-C146AB3CE92F}"/>
    <cellStyle name="TableBorder 2 3 2 2 3 6 4" xfId="17680" xr:uid="{F6753B23-3104-405B-89E2-806EBF8FC5D9}"/>
    <cellStyle name="TableBorder 2 3 2 2 3 6 5" xfId="18983" xr:uid="{066EC848-3F8B-44EE-A505-99906E6DF0AC}"/>
    <cellStyle name="TableBorder 2 3 2 2 3 6 6" xfId="20285" xr:uid="{A2B75F44-776A-41D3-A419-CA48F3984CC6}"/>
    <cellStyle name="TableBorder 2 3 2 2 3 7" xfId="14623" xr:uid="{888C6B0F-C1E6-45E9-A845-FDD499DA797E}"/>
    <cellStyle name="TableBorder 2 3 2 2 3 7 2" xfId="16475" xr:uid="{7D5DC4B8-7F80-46F0-9068-239167E33A7E}"/>
    <cellStyle name="TableBorder 2 3 2 2 3 7 3" xfId="17790" xr:uid="{DC95B3AB-CF37-43E6-9B49-74F1E2CDC41B}"/>
    <cellStyle name="TableBorder 2 3 2 2 3 7 4" xfId="19093" xr:uid="{5D9A1F70-089E-4718-8FB5-4C84EE1B83A5}"/>
    <cellStyle name="TableBorder 2 3 2 2 3 7 5" xfId="20395" xr:uid="{C1B9C14D-0BD1-4E0C-9CC9-0AA97D20728F}"/>
    <cellStyle name="TableBorder 2 3 2 2 3 8" xfId="15812" xr:uid="{E5419924-42AE-42BF-8416-C764BBA022AB}"/>
    <cellStyle name="TableBorder 2 3 2 2 3 9" xfId="17130" xr:uid="{24E74223-304A-4814-87AA-776BF00A8A63}"/>
    <cellStyle name="TableBorder 2 3 2 2 4" xfId="13959" xr:uid="{899D34A8-3B02-4463-A43B-8BFA79A20485}"/>
    <cellStyle name="TableBorder 2 3 2 2 4 10" xfId="18443" xr:uid="{87EAC109-D90F-4B7B-A09B-2AD677B4B1E8}"/>
    <cellStyle name="TableBorder 2 3 2 2 4 11" xfId="19745" xr:uid="{65B4319C-36C3-4384-99F8-BB8AEC53835E}"/>
    <cellStyle name="TableBorder 2 3 2 2 4 2" xfId="14125" xr:uid="{10A22E9D-502F-42A6-A6D6-4CC4C0075B84}"/>
    <cellStyle name="TableBorder 2 3 2 2 4 2 2" xfId="14790" xr:uid="{8A4ADE5E-1F61-480F-BC9F-63A2855D10EB}"/>
    <cellStyle name="TableBorder 2 3 2 2 4 2 2 2" xfId="16643" xr:uid="{934ACCCD-025C-42C7-B6B7-7051485611CB}"/>
    <cellStyle name="TableBorder 2 3 2 2 4 2 2 3" xfId="17957" xr:uid="{BED0D1A8-83C7-4417-B49A-022DE1589022}"/>
    <cellStyle name="TableBorder 2 3 2 2 4 2 2 4" xfId="19260" xr:uid="{FA7A3EC7-2D3B-467F-80FC-19161C3FD24C}"/>
    <cellStyle name="TableBorder 2 3 2 2 4 2 2 5" xfId="20562" xr:uid="{B6AE1C7B-FC4D-44C3-AF96-78E775A43FF5}"/>
    <cellStyle name="TableBorder 2 3 2 2 4 2 3" xfId="15979" xr:uid="{BF974E6C-DF53-42D3-B547-D50CF1C70B41}"/>
    <cellStyle name="TableBorder 2 3 2 2 4 2 4" xfId="17297" xr:uid="{99B5AEEB-3D04-4AE9-9915-2F044497D422}"/>
    <cellStyle name="TableBorder 2 3 2 2 4 2 5" xfId="18600" xr:uid="{AFC22D08-8097-4061-8E2E-36C2E170FFC5}"/>
    <cellStyle name="TableBorder 2 3 2 2 4 2 6" xfId="19902" xr:uid="{289005C9-0600-4BCA-A42D-C5E32DF566D3}"/>
    <cellStyle name="TableBorder 2 3 2 2 4 3" xfId="14223" xr:uid="{0B76B3D9-214F-44F3-969F-9DA1E8E68817}"/>
    <cellStyle name="TableBorder 2 3 2 2 4 3 2" xfId="14888" xr:uid="{8B13CFD1-3C95-4A26-909B-0ED04872FE65}"/>
    <cellStyle name="TableBorder 2 3 2 2 4 3 2 2" xfId="16741" xr:uid="{31332C02-0768-404E-87B8-209AEECA2C42}"/>
    <cellStyle name="TableBorder 2 3 2 2 4 3 2 3" xfId="18055" xr:uid="{E57A5DE8-4F31-49F0-8723-14B212C0F332}"/>
    <cellStyle name="TableBorder 2 3 2 2 4 3 2 4" xfId="19358" xr:uid="{A16DCAE9-6F42-4230-9B61-8E7010C4C10B}"/>
    <cellStyle name="TableBorder 2 3 2 2 4 3 2 5" xfId="20660" xr:uid="{9EEE975F-83BA-4A58-9479-175E60AED5F2}"/>
    <cellStyle name="TableBorder 2 3 2 2 4 3 3" xfId="16077" xr:uid="{8DBA140E-2C0B-449F-9B90-1900BCB3D110}"/>
    <cellStyle name="TableBorder 2 3 2 2 4 3 4" xfId="17395" xr:uid="{1A889E0C-37EE-405D-8260-BE4F9BC03681}"/>
    <cellStyle name="TableBorder 2 3 2 2 4 3 5" xfId="18698" xr:uid="{EEB4306A-A3AD-4692-BE70-5DB7DE94B24A}"/>
    <cellStyle name="TableBorder 2 3 2 2 4 3 6" xfId="20000" xr:uid="{031BF1AF-4F44-470A-B054-CBF1FAD938EC}"/>
    <cellStyle name="TableBorder 2 3 2 2 4 4" xfId="14322" xr:uid="{7AF0D122-892C-461E-BC02-90E1CEDC6ACD}"/>
    <cellStyle name="TableBorder 2 3 2 2 4 4 2" xfId="14987" xr:uid="{B97F588C-BB98-4E2E-A8DD-83980AB46E69}"/>
    <cellStyle name="TableBorder 2 3 2 2 4 4 2 2" xfId="16840" xr:uid="{BE2F8170-C425-438A-B89E-942AD646ED01}"/>
    <cellStyle name="TableBorder 2 3 2 2 4 4 2 3" xfId="18154" xr:uid="{3D8C3A26-ACB7-419E-9050-AEB251D21FA3}"/>
    <cellStyle name="TableBorder 2 3 2 2 4 4 2 4" xfId="19457" xr:uid="{3A859927-28FC-4F67-AB59-3757633C10B4}"/>
    <cellStyle name="TableBorder 2 3 2 2 4 4 2 5" xfId="20759" xr:uid="{F3FCFE90-F59C-4014-95AE-8CC1F968A2FA}"/>
    <cellStyle name="TableBorder 2 3 2 2 4 4 3" xfId="16176" xr:uid="{AFDB6870-2072-4EA6-8BB4-B6C717000E1F}"/>
    <cellStyle name="TableBorder 2 3 2 2 4 4 4" xfId="17494" xr:uid="{757DBF4D-0CCC-4333-B8D6-DE1B4AA989AF}"/>
    <cellStyle name="TableBorder 2 3 2 2 4 4 5" xfId="18797" xr:uid="{13ADF017-1097-41CC-9BF1-89BFE770138F}"/>
    <cellStyle name="TableBorder 2 3 2 2 4 4 6" xfId="20099" xr:uid="{2D60F8B5-925C-48A5-A191-EE4EFED466C0}"/>
    <cellStyle name="TableBorder 2 3 2 2 4 5" xfId="14420" xr:uid="{AB40BBB5-8F41-4A52-97F9-5106E32ABD7B}"/>
    <cellStyle name="TableBorder 2 3 2 2 4 5 2" xfId="15085" xr:uid="{956AABF8-1C7A-4816-BE89-63060BCC2478}"/>
    <cellStyle name="TableBorder 2 3 2 2 4 5 2 2" xfId="16938" xr:uid="{FF3201C5-9EF3-4F61-B456-82FEECFC33CA}"/>
    <cellStyle name="TableBorder 2 3 2 2 4 5 2 3" xfId="18252" xr:uid="{72FD4D9C-43B9-4870-B5AD-1AF82E730D3F}"/>
    <cellStyle name="TableBorder 2 3 2 2 4 5 2 4" xfId="19555" xr:uid="{19181104-93C4-4014-A360-4CE85E782BDF}"/>
    <cellStyle name="TableBorder 2 3 2 2 4 5 2 5" xfId="20857" xr:uid="{CD03EE88-429D-4938-BB22-47A6104E8D28}"/>
    <cellStyle name="TableBorder 2 3 2 2 4 5 3" xfId="16274" xr:uid="{86D70DF8-A292-4734-B1B3-55FF07B063C1}"/>
    <cellStyle name="TableBorder 2 3 2 2 4 5 4" xfId="17592" xr:uid="{D283700C-E631-4184-8984-2F9F20F1CECC}"/>
    <cellStyle name="TableBorder 2 3 2 2 4 5 5" xfId="18895" xr:uid="{B93E3746-E6C5-46BE-AAC0-D1F956FF7B06}"/>
    <cellStyle name="TableBorder 2 3 2 2 4 5 6" xfId="20197" xr:uid="{C6ECB695-2880-4DBA-9A87-01658AF13896}"/>
    <cellStyle name="TableBorder 2 3 2 2 4 6" xfId="14518" xr:uid="{FD8B1B08-CEE7-4572-AF49-2EF7C2DC12B4}"/>
    <cellStyle name="TableBorder 2 3 2 2 4 6 2" xfId="15183" xr:uid="{927241D9-3D87-4A66-BD14-21DE78A1AA2C}"/>
    <cellStyle name="TableBorder 2 3 2 2 4 6 2 2" xfId="17036" xr:uid="{F2157FD8-252E-4123-8F48-CD4E7F74A40E}"/>
    <cellStyle name="TableBorder 2 3 2 2 4 6 2 3" xfId="18350" xr:uid="{B657E2B7-CF22-4843-A394-83B1A620F064}"/>
    <cellStyle name="TableBorder 2 3 2 2 4 6 2 4" xfId="19653" xr:uid="{1C7EEA05-8D34-4683-B72F-977CA7FA1C4C}"/>
    <cellStyle name="TableBorder 2 3 2 2 4 6 2 5" xfId="20955" xr:uid="{5A7C14B6-5118-445E-8C46-D5750C9556A7}"/>
    <cellStyle name="TableBorder 2 3 2 2 4 6 3" xfId="16372" xr:uid="{082B84B2-98C7-49FA-ACF5-BFAAFD094166}"/>
    <cellStyle name="TableBorder 2 3 2 2 4 6 4" xfId="17690" xr:uid="{026733EC-27BF-4B8B-8751-B091F99E3566}"/>
    <cellStyle name="TableBorder 2 3 2 2 4 6 5" xfId="18993" xr:uid="{ACC5F13A-B88D-4B98-BEB1-DEF4DCABF1F5}"/>
    <cellStyle name="TableBorder 2 3 2 2 4 6 6" xfId="20295" xr:uid="{3B3018D4-416A-4F27-905B-019880A3A6F7}"/>
    <cellStyle name="TableBorder 2 3 2 2 4 7" xfId="14633" xr:uid="{CE5D3F8A-3035-42A6-9AE8-65E7A4D26D3F}"/>
    <cellStyle name="TableBorder 2 3 2 2 4 7 2" xfId="16485" xr:uid="{9A048B19-CE93-4893-952F-8BAE6C96C25C}"/>
    <cellStyle name="TableBorder 2 3 2 2 4 7 3" xfId="17800" xr:uid="{3E9C3B78-1F3D-4754-8156-9547F90B5C86}"/>
    <cellStyle name="TableBorder 2 3 2 2 4 7 4" xfId="19103" xr:uid="{A7B62C91-B349-4E7F-84A2-AA10111C9610}"/>
    <cellStyle name="TableBorder 2 3 2 2 4 7 5" xfId="20405" xr:uid="{F61BE717-3A24-4C45-B097-2A80540AC081}"/>
    <cellStyle name="TableBorder 2 3 2 2 4 8" xfId="15822" xr:uid="{6825A53D-6491-4D77-B4E5-1FD8B0837DBC}"/>
    <cellStyle name="TableBorder 2 3 2 2 4 9" xfId="17140" xr:uid="{68A297EB-8C53-450D-8170-BA30B7F196E3}"/>
    <cellStyle name="TableBorder 2 3 2 2 5" xfId="13969" xr:uid="{E699D3E1-5338-4E30-9261-4BDF008F04FA}"/>
    <cellStyle name="TableBorder 2 3 2 2 5 10" xfId="18453" xr:uid="{65C94042-55F1-4DC9-89D0-F46129B2AC6C}"/>
    <cellStyle name="TableBorder 2 3 2 2 5 11" xfId="19755" xr:uid="{14B43C0A-AA6A-48F5-8552-2C23C9F0103B}"/>
    <cellStyle name="TableBorder 2 3 2 2 5 2" xfId="14135" xr:uid="{9A4D8BD4-37DF-491D-A0B4-EA0DA1E12BBE}"/>
    <cellStyle name="TableBorder 2 3 2 2 5 2 2" xfId="14800" xr:uid="{02F824D8-1EBD-4C52-8EB4-01C49F9DCF9F}"/>
    <cellStyle name="TableBorder 2 3 2 2 5 2 2 2" xfId="16653" xr:uid="{EB76CC38-6839-4EE5-ADB2-458D8580BAE8}"/>
    <cellStyle name="TableBorder 2 3 2 2 5 2 2 3" xfId="17967" xr:uid="{38C1151A-5491-4AFA-9234-0E3FE79E9382}"/>
    <cellStyle name="TableBorder 2 3 2 2 5 2 2 4" xfId="19270" xr:uid="{BC0C125B-7162-4960-B683-2DFC80CF375D}"/>
    <cellStyle name="TableBorder 2 3 2 2 5 2 2 5" xfId="20572" xr:uid="{1C71E0C2-6476-4A52-A110-C2C572AF3848}"/>
    <cellStyle name="TableBorder 2 3 2 2 5 2 3" xfId="15989" xr:uid="{5032936D-9891-4A1D-AA97-15B8D62323D3}"/>
    <cellStyle name="TableBorder 2 3 2 2 5 2 4" xfId="17307" xr:uid="{E7D1A593-5A9D-43E4-9B48-C0F0C2C61F1F}"/>
    <cellStyle name="TableBorder 2 3 2 2 5 2 5" xfId="18610" xr:uid="{A10C7B84-A37D-44C0-9F0A-C191B46D52FE}"/>
    <cellStyle name="TableBorder 2 3 2 2 5 2 6" xfId="19912" xr:uid="{CE34F006-CC49-4D92-8978-21FC14DBD6AB}"/>
    <cellStyle name="TableBorder 2 3 2 2 5 3" xfId="14233" xr:uid="{0406D7A3-E506-4C7D-8BCC-C8A7CF5577F6}"/>
    <cellStyle name="TableBorder 2 3 2 2 5 3 2" xfId="14898" xr:uid="{2A7048D6-27E1-423E-A65D-7F2FA53D6292}"/>
    <cellStyle name="TableBorder 2 3 2 2 5 3 2 2" xfId="16751" xr:uid="{6EC87C4E-C9CA-4C01-BB35-5FB764829458}"/>
    <cellStyle name="TableBorder 2 3 2 2 5 3 2 3" xfId="18065" xr:uid="{501A721D-DF0C-4C09-8F8E-C8A0296C8E15}"/>
    <cellStyle name="TableBorder 2 3 2 2 5 3 2 4" xfId="19368" xr:uid="{873C75DC-CFD7-4474-87C8-FCFF9661D5B3}"/>
    <cellStyle name="TableBorder 2 3 2 2 5 3 2 5" xfId="20670" xr:uid="{3F521DDB-87CD-42B7-B601-D3C6320BAC43}"/>
    <cellStyle name="TableBorder 2 3 2 2 5 3 3" xfId="16087" xr:uid="{EA210BF4-BC85-40CF-BFDA-0DDD3F71EABE}"/>
    <cellStyle name="TableBorder 2 3 2 2 5 3 4" xfId="17405" xr:uid="{EAF46445-6B84-462A-B6C4-F17640C00C1F}"/>
    <cellStyle name="TableBorder 2 3 2 2 5 3 5" xfId="18708" xr:uid="{ADF4E66C-F4BB-4DA5-AD75-0CED73971BA7}"/>
    <cellStyle name="TableBorder 2 3 2 2 5 3 6" xfId="20010" xr:uid="{48A57CDE-47F3-4B2E-9EAB-7B64D87B92F3}"/>
    <cellStyle name="TableBorder 2 3 2 2 5 4" xfId="14332" xr:uid="{7F840807-C9E9-4AB9-A93A-E884C15FF781}"/>
    <cellStyle name="TableBorder 2 3 2 2 5 4 2" xfId="14997" xr:uid="{042154EE-8839-409F-9A89-F0E957092214}"/>
    <cellStyle name="TableBorder 2 3 2 2 5 4 2 2" xfId="16850" xr:uid="{F0036DED-D3CD-40DD-B5A8-DD83C967707D}"/>
    <cellStyle name="TableBorder 2 3 2 2 5 4 2 3" xfId="18164" xr:uid="{1949A71A-EE73-4930-8012-A9C027E96677}"/>
    <cellStyle name="TableBorder 2 3 2 2 5 4 2 4" xfId="19467" xr:uid="{D96186F9-0DC2-4DB1-BC09-D171AA1CAE1D}"/>
    <cellStyle name="TableBorder 2 3 2 2 5 4 2 5" xfId="20769" xr:uid="{B2D68497-8F69-401F-8E3C-41AF9CD72683}"/>
    <cellStyle name="TableBorder 2 3 2 2 5 4 3" xfId="16186" xr:uid="{D08F9CC7-7375-4FFF-95D0-2B628E766E7C}"/>
    <cellStyle name="TableBorder 2 3 2 2 5 4 4" xfId="17504" xr:uid="{3D713F55-B076-4100-9409-DF95064C31D2}"/>
    <cellStyle name="TableBorder 2 3 2 2 5 4 5" xfId="18807" xr:uid="{379A19C2-404F-4F5E-96F3-6318427D4D45}"/>
    <cellStyle name="TableBorder 2 3 2 2 5 4 6" xfId="20109" xr:uid="{83A2B2B9-EFF5-4B53-AF98-F30BCD62B33D}"/>
    <cellStyle name="TableBorder 2 3 2 2 5 5" xfId="14430" xr:uid="{6C0B1D81-6113-4D0A-833C-DCCDEAB52058}"/>
    <cellStyle name="TableBorder 2 3 2 2 5 5 2" xfId="15095" xr:uid="{5F68609D-2C90-42FA-8D0E-A8DEE4FA9A7B}"/>
    <cellStyle name="TableBorder 2 3 2 2 5 5 2 2" xfId="16948" xr:uid="{F7FC736D-A1AF-4431-A42E-3BAC0A99C3D7}"/>
    <cellStyle name="TableBorder 2 3 2 2 5 5 2 3" xfId="18262" xr:uid="{292E972C-13C0-4ABB-A660-F6CDF4C2A9E3}"/>
    <cellStyle name="TableBorder 2 3 2 2 5 5 2 4" xfId="19565" xr:uid="{1000BA27-FF19-4792-907A-4CBEA0908046}"/>
    <cellStyle name="TableBorder 2 3 2 2 5 5 2 5" xfId="20867" xr:uid="{60B40103-50F1-4592-843A-597108F8BCF9}"/>
    <cellStyle name="TableBorder 2 3 2 2 5 5 3" xfId="16284" xr:uid="{D6798379-71F1-4248-A15B-7CC7124D3CBA}"/>
    <cellStyle name="TableBorder 2 3 2 2 5 5 4" xfId="17602" xr:uid="{A2757E1C-CC90-420D-BC30-C1F37444B10A}"/>
    <cellStyle name="TableBorder 2 3 2 2 5 5 5" xfId="18905" xr:uid="{D9A6E7D8-7FA9-432B-BF38-E42FA2F4F6EA}"/>
    <cellStyle name="TableBorder 2 3 2 2 5 5 6" xfId="20207" xr:uid="{EA44A9AB-B9B0-451B-B9C7-CC4D4F163070}"/>
    <cellStyle name="TableBorder 2 3 2 2 5 6" xfId="14528" xr:uid="{47F35C8F-6A13-4C0F-B9C9-3981C5F2E632}"/>
    <cellStyle name="TableBorder 2 3 2 2 5 6 2" xfId="15193" xr:uid="{1322CD36-6BE1-4092-B942-EF0A43DF2265}"/>
    <cellStyle name="TableBorder 2 3 2 2 5 6 2 2" xfId="17046" xr:uid="{AEF6407D-F512-44D1-B490-8F57178771F8}"/>
    <cellStyle name="TableBorder 2 3 2 2 5 6 2 3" xfId="18360" xr:uid="{AE0C2DFB-42A6-4359-95CA-EE172825C76D}"/>
    <cellStyle name="TableBorder 2 3 2 2 5 6 2 4" xfId="19663" xr:uid="{B1BC78FC-DB62-40CD-BE7A-619E7D91B8A2}"/>
    <cellStyle name="TableBorder 2 3 2 2 5 6 2 5" xfId="20965" xr:uid="{D3DCE781-DA83-4ADD-B013-FB2AB5E2C161}"/>
    <cellStyle name="TableBorder 2 3 2 2 5 6 3" xfId="16382" xr:uid="{3E265E11-CD90-45EE-ADB4-A93231A1846E}"/>
    <cellStyle name="TableBorder 2 3 2 2 5 6 4" xfId="17700" xr:uid="{C8B99129-C299-41C9-A0B0-C96C88AD7B55}"/>
    <cellStyle name="TableBorder 2 3 2 2 5 6 5" xfId="19003" xr:uid="{BACFDD24-BCC5-4BFE-B7A2-780FC8F57EC5}"/>
    <cellStyle name="TableBorder 2 3 2 2 5 6 6" xfId="20305" xr:uid="{5ACBE4BC-CCD4-4749-BF67-3660BEAC97A9}"/>
    <cellStyle name="TableBorder 2 3 2 2 5 7" xfId="14643" xr:uid="{AD38F01E-43AD-4C40-BD45-C67B5828AF4E}"/>
    <cellStyle name="TableBorder 2 3 2 2 5 7 2" xfId="16495" xr:uid="{D26FC3ED-9301-44ED-B994-983A9678EC6A}"/>
    <cellStyle name="TableBorder 2 3 2 2 5 7 3" xfId="17810" xr:uid="{F5057AE9-1203-4DE3-8777-1E52FF62307B}"/>
    <cellStyle name="TableBorder 2 3 2 2 5 7 4" xfId="19113" xr:uid="{E7CAEEB9-01F5-4136-BD38-26F2607E1193}"/>
    <cellStyle name="TableBorder 2 3 2 2 5 7 5" xfId="20415" xr:uid="{415BDD5E-DA92-4B7F-B92F-78D36FEAC44D}"/>
    <cellStyle name="TableBorder 2 3 2 2 5 8" xfId="15832" xr:uid="{8EE0A496-47A2-4B1F-9396-2FB0784C702A}"/>
    <cellStyle name="TableBorder 2 3 2 2 5 9" xfId="17150" xr:uid="{B3721A32-ECC3-44A9-8A36-C0F2F2CB7899}"/>
    <cellStyle name="TableBorder 2 3 2 2 6" xfId="14047" xr:uid="{612156A6-65D7-4BCC-BAA1-11905D5AA7B8}"/>
    <cellStyle name="TableBorder 2 3 2 2 6 2" xfId="14712" xr:uid="{D896300E-DE74-46A4-8925-F76F55B89001}"/>
    <cellStyle name="TableBorder 2 3 2 2 6 2 2" xfId="16565" xr:uid="{AF879760-BEEC-45FB-BBE1-73C0B4D987DD}"/>
    <cellStyle name="TableBorder 2 3 2 2 6 2 3" xfId="17879" xr:uid="{3487B439-17F7-47A1-A3B7-EDEE726B3C9A}"/>
    <cellStyle name="TableBorder 2 3 2 2 6 2 4" xfId="19182" xr:uid="{741B535D-DB18-45AD-B502-506131BD2C14}"/>
    <cellStyle name="TableBorder 2 3 2 2 6 2 5" xfId="20484" xr:uid="{CCA39785-AF8C-4F65-92D5-4DE7B5210187}"/>
    <cellStyle name="TableBorder 2 3 2 2 6 3" xfId="15901" xr:uid="{F1DCA817-E45E-40E0-851D-A495921C04B5}"/>
    <cellStyle name="TableBorder 2 3 2 2 6 4" xfId="17219" xr:uid="{6F130308-2DEE-4EDD-B80A-10C5D230CDB6}"/>
    <cellStyle name="TableBorder 2 3 2 2 6 5" xfId="18522" xr:uid="{FB3FA284-996B-4DF0-A92E-FDE73184FBE2}"/>
    <cellStyle name="TableBorder 2 3 2 2 6 6" xfId="19824" xr:uid="{11BF4DB0-107C-44EF-B706-CB7FF2236199}"/>
    <cellStyle name="TableBorder 2 3 2 2 7" xfId="14145" xr:uid="{947A0E0A-CDDF-4E84-9E44-BBB668E6DEEA}"/>
    <cellStyle name="TableBorder 2 3 2 2 7 2" xfId="14810" xr:uid="{EEFFAA6F-AB29-4F91-B28B-4A2197F7A6B8}"/>
    <cellStyle name="TableBorder 2 3 2 2 7 2 2" xfId="16663" xr:uid="{51B4938B-94DA-4193-A42B-85CFE57FA03C}"/>
    <cellStyle name="TableBorder 2 3 2 2 7 2 3" xfId="17977" xr:uid="{0D1C5989-9AA0-498F-9CF5-88098FA97478}"/>
    <cellStyle name="TableBorder 2 3 2 2 7 2 4" xfId="19280" xr:uid="{8E489ACC-9514-488D-8475-D98E2370C0DB}"/>
    <cellStyle name="TableBorder 2 3 2 2 7 2 5" xfId="20582" xr:uid="{B9F6ABBB-33BC-4B3A-A051-AC4E7A48CE43}"/>
    <cellStyle name="TableBorder 2 3 2 2 7 3" xfId="15999" xr:uid="{A0ED6AE9-9525-471F-BFFB-6256B7C70107}"/>
    <cellStyle name="TableBorder 2 3 2 2 7 4" xfId="17317" xr:uid="{512B3E3F-9477-4318-A227-35772219228C}"/>
    <cellStyle name="TableBorder 2 3 2 2 7 5" xfId="18620" xr:uid="{BEE65273-D46B-47F2-84B4-D459321D0938}"/>
    <cellStyle name="TableBorder 2 3 2 2 7 6" xfId="19922" xr:uid="{59B8146D-F6BD-49E9-BFED-353AD003CD59}"/>
    <cellStyle name="TableBorder 2 3 2 2 8" xfId="14244" xr:uid="{BC43A92E-41FD-43EA-8F54-ABA18D0551B0}"/>
    <cellStyle name="TableBorder 2 3 2 2 8 2" xfId="14909" xr:uid="{CDE5D98F-9560-4A10-B9B5-F55D60CBCC44}"/>
    <cellStyle name="TableBorder 2 3 2 2 8 2 2" xfId="16762" xr:uid="{2C9323A2-8DAE-480C-A253-F6210F3E4F50}"/>
    <cellStyle name="TableBorder 2 3 2 2 8 2 3" xfId="18076" xr:uid="{E691813F-589C-459F-A9ED-5957ED0ECBA6}"/>
    <cellStyle name="TableBorder 2 3 2 2 8 2 4" xfId="19379" xr:uid="{1BDA280E-9604-4231-8167-1DF6ADB716CF}"/>
    <cellStyle name="TableBorder 2 3 2 2 8 2 5" xfId="20681" xr:uid="{F46FA2EB-60E1-439B-B4EA-D56814DEB8DF}"/>
    <cellStyle name="TableBorder 2 3 2 2 8 3" xfId="16098" xr:uid="{AC54BD54-2146-4F71-9B39-1F3809FBDC9D}"/>
    <cellStyle name="TableBorder 2 3 2 2 8 4" xfId="17416" xr:uid="{C499D244-F9E5-46D3-8728-0DB21D63447F}"/>
    <cellStyle name="TableBorder 2 3 2 2 8 5" xfId="18719" xr:uid="{57492DB9-20DC-4248-815C-4D4C534558C0}"/>
    <cellStyle name="TableBorder 2 3 2 2 8 6" xfId="20021" xr:uid="{FE7B374E-6B90-4031-A04F-7FD01CA20E18}"/>
    <cellStyle name="TableBorder 2 3 2 2 9" xfId="14342" xr:uid="{C627C325-86FE-4E7E-AB51-8894AF6DCB50}"/>
    <cellStyle name="TableBorder 2 3 2 2 9 2" xfId="15007" xr:uid="{DEF0E5B5-BF22-4B23-B7B4-4C8E42184644}"/>
    <cellStyle name="TableBorder 2 3 2 2 9 2 2" xfId="16860" xr:uid="{89E1C2F2-8AED-4AE8-B1CA-40630C4D9144}"/>
    <cellStyle name="TableBorder 2 3 2 2 9 2 3" xfId="18174" xr:uid="{A5117A39-D5F1-410C-A238-A640DD04B50F}"/>
    <cellStyle name="TableBorder 2 3 2 2 9 2 4" xfId="19477" xr:uid="{FB843A45-7EDE-493B-B71D-C4BB0199555F}"/>
    <cellStyle name="TableBorder 2 3 2 2 9 2 5" xfId="20779" xr:uid="{503212C7-1B04-4D42-9743-42E14C239AF7}"/>
    <cellStyle name="TableBorder 2 3 2 2 9 3" xfId="16196" xr:uid="{35F28AB0-E551-4811-923B-B5D2B0475D3A}"/>
    <cellStyle name="TableBorder 2 3 2 2 9 4" xfId="17514" xr:uid="{5B7B0E64-3E32-455D-AF8F-4B323348343B}"/>
    <cellStyle name="TableBorder 2 3 2 2 9 5" xfId="18817" xr:uid="{7F9C2CB0-1CFE-4756-B836-38BFEF3D5D0E}"/>
    <cellStyle name="TableBorder 2 3 2 2 9 6" xfId="20119" xr:uid="{BE239C57-7153-4761-8937-23C2DA91AB6E}"/>
    <cellStyle name="TableBorder 2 3 2 3" xfId="13927" xr:uid="{7018FC00-6C5D-484B-953C-3005756794F5}"/>
    <cellStyle name="TableBorder 2 3 2 3 10" xfId="18411" xr:uid="{7A413A85-5A3F-4BE5-8D69-DD02CB2DCC88}"/>
    <cellStyle name="TableBorder 2 3 2 3 11" xfId="19713" xr:uid="{D6199042-38CC-4E72-857F-48041F2445AA}"/>
    <cellStyle name="TableBorder 2 3 2 3 2" xfId="14093" xr:uid="{AED2AA3F-EC01-4AFD-97EF-70887234483C}"/>
    <cellStyle name="TableBorder 2 3 2 3 2 2" xfId="14758" xr:uid="{F350C24B-E84E-450B-BD93-B616D2B09016}"/>
    <cellStyle name="TableBorder 2 3 2 3 2 2 2" xfId="16611" xr:uid="{6F8F883F-C17E-45F7-9F84-A5255852FFD0}"/>
    <cellStyle name="TableBorder 2 3 2 3 2 2 3" xfId="17925" xr:uid="{231253B4-8167-49B5-B4B1-F5E1F9906B55}"/>
    <cellStyle name="TableBorder 2 3 2 3 2 2 4" xfId="19228" xr:uid="{93DF0209-F708-4629-BC7D-B7BECC31453A}"/>
    <cellStyle name="TableBorder 2 3 2 3 2 2 5" xfId="20530" xr:uid="{0D4901B9-D5EB-4AB3-8DD2-DCEA8B72FEFB}"/>
    <cellStyle name="TableBorder 2 3 2 3 2 3" xfId="15947" xr:uid="{FCB35955-38F1-4F48-AFEE-805B851A94E4}"/>
    <cellStyle name="TableBorder 2 3 2 3 2 4" xfId="17265" xr:uid="{D15FD35F-0A5F-4EED-A805-80D426C4478D}"/>
    <cellStyle name="TableBorder 2 3 2 3 2 5" xfId="18568" xr:uid="{A29D9202-23DA-41D5-BB01-3AF56946EB0E}"/>
    <cellStyle name="TableBorder 2 3 2 3 2 6" xfId="19870" xr:uid="{AAA55A28-5F4A-4077-ABE9-3DD141690817}"/>
    <cellStyle name="TableBorder 2 3 2 3 3" xfId="14191" xr:uid="{98F1AE87-8F18-4549-969A-D4141BB2C8BB}"/>
    <cellStyle name="TableBorder 2 3 2 3 3 2" xfId="14856" xr:uid="{DCAB7382-1D9B-4722-ACED-FA24DE0F008C}"/>
    <cellStyle name="TableBorder 2 3 2 3 3 2 2" xfId="16709" xr:uid="{3BB08804-C7EA-44C2-89AD-7A7913F4673C}"/>
    <cellStyle name="TableBorder 2 3 2 3 3 2 3" xfId="18023" xr:uid="{757B9646-95FB-44B1-A768-91D6DAC8DBB3}"/>
    <cellStyle name="TableBorder 2 3 2 3 3 2 4" xfId="19326" xr:uid="{0EDD78B7-E556-424C-9B40-685DFEED4AEC}"/>
    <cellStyle name="TableBorder 2 3 2 3 3 2 5" xfId="20628" xr:uid="{6D0A3A80-209F-4F88-B07D-5CDD64B17DFD}"/>
    <cellStyle name="TableBorder 2 3 2 3 3 3" xfId="16045" xr:uid="{39D2DB92-F023-4C27-93D0-A639A93FEC50}"/>
    <cellStyle name="TableBorder 2 3 2 3 3 4" xfId="17363" xr:uid="{A6FB6AE5-8272-4B35-A8EA-C6523477FF4D}"/>
    <cellStyle name="TableBorder 2 3 2 3 3 5" xfId="18666" xr:uid="{E5D77B22-9CF6-4711-8F33-23705D7663F1}"/>
    <cellStyle name="TableBorder 2 3 2 3 3 6" xfId="19968" xr:uid="{ADCEFBEE-5F1E-4B08-8675-A44408F36E96}"/>
    <cellStyle name="TableBorder 2 3 2 3 4" xfId="14290" xr:uid="{B1096032-81CC-4170-A248-0675D7E956B8}"/>
    <cellStyle name="TableBorder 2 3 2 3 4 2" xfId="14955" xr:uid="{58E8D6AA-9221-43EE-9C04-7022B4C818B2}"/>
    <cellStyle name="TableBorder 2 3 2 3 4 2 2" xfId="16808" xr:uid="{606D7572-DB8F-40AD-BC55-18A8AF655CE7}"/>
    <cellStyle name="TableBorder 2 3 2 3 4 2 3" xfId="18122" xr:uid="{EED9BDF0-B9E7-4001-849C-1E3FECEFD8F6}"/>
    <cellStyle name="TableBorder 2 3 2 3 4 2 4" xfId="19425" xr:uid="{9439DB4D-D07F-41C9-A240-AAAFD89D2D1E}"/>
    <cellStyle name="TableBorder 2 3 2 3 4 2 5" xfId="20727" xr:uid="{DC21C966-1964-4A25-971B-FA104BB8A427}"/>
    <cellStyle name="TableBorder 2 3 2 3 4 3" xfId="16144" xr:uid="{B83EFDD0-C5AA-49D6-83E9-A1287748A960}"/>
    <cellStyle name="TableBorder 2 3 2 3 4 4" xfId="17462" xr:uid="{A686864F-73A5-43D4-AADA-6CEF0D538603}"/>
    <cellStyle name="TableBorder 2 3 2 3 4 5" xfId="18765" xr:uid="{F171344F-342A-4C0D-9795-1D2DEFF43850}"/>
    <cellStyle name="TableBorder 2 3 2 3 4 6" xfId="20067" xr:uid="{BCE33170-15EC-46AC-9985-9D6DFFB16226}"/>
    <cellStyle name="TableBorder 2 3 2 3 5" xfId="14388" xr:uid="{B65E0CFA-2B21-4D83-A0C2-527DCAC87F26}"/>
    <cellStyle name="TableBorder 2 3 2 3 5 2" xfId="15053" xr:uid="{EF5B6967-5644-4187-98FE-F34E0152CFD4}"/>
    <cellStyle name="TableBorder 2 3 2 3 5 2 2" xfId="16906" xr:uid="{E02D881F-2ED8-4634-B64A-2E5E17A74F53}"/>
    <cellStyle name="TableBorder 2 3 2 3 5 2 3" xfId="18220" xr:uid="{DA3CD415-A985-4ACA-AC6C-89013FB5E0B9}"/>
    <cellStyle name="TableBorder 2 3 2 3 5 2 4" xfId="19523" xr:uid="{EF187881-F39C-406A-A533-DC40133F739B}"/>
    <cellStyle name="TableBorder 2 3 2 3 5 2 5" xfId="20825" xr:uid="{2A8B7CF6-E9E2-46B7-AE40-211497D4964A}"/>
    <cellStyle name="TableBorder 2 3 2 3 5 3" xfId="16242" xr:uid="{41637FDE-D123-4B2F-B29F-6D3DAC37E7DD}"/>
    <cellStyle name="TableBorder 2 3 2 3 5 4" xfId="17560" xr:uid="{61F7C215-2B9F-442A-8A21-B741550500EE}"/>
    <cellStyle name="TableBorder 2 3 2 3 5 5" xfId="18863" xr:uid="{96F7D3E5-83B2-43C2-A325-F5F6B58BB0C3}"/>
    <cellStyle name="TableBorder 2 3 2 3 5 6" xfId="20165" xr:uid="{27149E35-E98A-407F-94CB-E5033C7A4164}"/>
    <cellStyle name="TableBorder 2 3 2 3 6" xfId="14486" xr:uid="{EB8DDB62-8404-4536-81D7-E2BB68F6E10E}"/>
    <cellStyle name="TableBorder 2 3 2 3 6 2" xfId="15151" xr:uid="{A52FE915-DC44-4483-AD0C-A70AD85230CC}"/>
    <cellStyle name="TableBorder 2 3 2 3 6 2 2" xfId="17004" xr:uid="{B567B19F-9958-4A04-BB84-A3E653CE46FB}"/>
    <cellStyle name="TableBorder 2 3 2 3 6 2 3" xfId="18318" xr:uid="{AE3732B0-FEC8-4F0B-91D2-89F637BA09B7}"/>
    <cellStyle name="TableBorder 2 3 2 3 6 2 4" xfId="19621" xr:uid="{68E155B1-6CD9-4151-821A-602C87970CD6}"/>
    <cellStyle name="TableBorder 2 3 2 3 6 2 5" xfId="20923" xr:uid="{67270027-9E63-467B-92A8-BE0A3661E01D}"/>
    <cellStyle name="TableBorder 2 3 2 3 6 3" xfId="16340" xr:uid="{A2C29FE3-1935-4575-B55D-5EFFC35BD43D}"/>
    <cellStyle name="TableBorder 2 3 2 3 6 4" xfId="17658" xr:uid="{F0187A71-E95F-4E83-B9B7-823133EFBDB5}"/>
    <cellStyle name="TableBorder 2 3 2 3 6 5" xfId="18961" xr:uid="{45F74816-C8A7-4B7F-97EF-FB172D0F6091}"/>
    <cellStyle name="TableBorder 2 3 2 3 6 6" xfId="20263" xr:uid="{EA901BE5-7A21-4515-BF7F-D3CEEEDE6BA0}"/>
    <cellStyle name="TableBorder 2 3 2 3 7" xfId="14601" xr:uid="{3CAD4241-44BD-4A3C-A6EA-2B98B65D8202}"/>
    <cellStyle name="TableBorder 2 3 2 3 7 2" xfId="16453" xr:uid="{4BB8FF63-4448-4246-A1EE-AEBE94FA041C}"/>
    <cellStyle name="TableBorder 2 3 2 3 7 3" xfId="17768" xr:uid="{1390188C-B670-4473-83DD-0B4A1602EA58}"/>
    <cellStyle name="TableBorder 2 3 2 3 7 4" xfId="19071" xr:uid="{27A4FD6E-F6AE-482A-90F9-C39BA8AD9E35}"/>
    <cellStyle name="TableBorder 2 3 2 3 7 5" xfId="20373" xr:uid="{BB41D9EF-2F8D-4AAD-9CD7-AF2A921DCBD6}"/>
    <cellStyle name="TableBorder 2 3 2 3 8" xfId="15790" xr:uid="{24048DA3-B545-43CD-A7A2-C7E4E20DAD59}"/>
    <cellStyle name="TableBorder 2 3 2 3 9" xfId="17108" xr:uid="{11AAFB51-5F33-4A82-A19A-52CC9F042CE5}"/>
    <cellStyle name="TableBorder 2 3 2 4" xfId="13892" xr:uid="{EC705D60-7D85-4795-9D9F-A9C5248367E0}"/>
    <cellStyle name="TableBorder 2 3 2 4 10" xfId="18376" xr:uid="{416CA5C7-5B39-4C03-A457-F5625B3DB132}"/>
    <cellStyle name="TableBorder 2 3 2 4 11" xfId="19678" xr:uid="{9D35B8F3-34AD-4E6F-A253-1D7176A777B4}"/>
    <cellStyle name="TableBorder 2 3 2 4 2" xfId="14058" xr:uid="{E1DFCF4B-2BE0-4F05-A724-4FA07BB58ED4}"/>
    <cellStyle name="TableBorder 2 3 2 4 2 2" xfId="14723" xr:uid="{E1FD970A-F99C-4C30-B67D-7AB149A91493}"/>
    <cellStyle name="TableBorder 2 3 2 4 2 2 2" xfId="16576" xr:uid="{D72EDE6A-68FA-4BC5-8CBB-7CF32E6D67E4}"/>
    <cellStyle name="TableBorder 2 3 2 4 2 2 3" xfId="17890" xr:uid="{4973C0DC-8F59-494B-9B7F-6AC75156E039}"/>
    <cellStyle name="TableBorder 2 3 2 4 2 2 4" xfId="19193" xr:uid="{69890801-9674-464C-8BE7-04E789EF5589}"/>
    <cellStyle name="TableBorder 2 3 2 4 2 2 5" xfId="20495" xr:uid="{4C6981F1-9C53-4E41-AAA7-C5BA352FEAE7}"/>
    <cellStyle name="TableBorder 2 3 2 4 2 3" xfId="15912" xr:uid="{1D2C5A01-5ABA-49B6-87BD-D952FEDD5B82}"/>
    <cellStyle name="TableBorder 2 3 2 4 2 4" xfId="17230" xr:uid="{266C433E-F654-43CB-9C21-D6059DAA453D}"/>
    <cellStyle name="TableBorder 2 3 2 4 2 5" xfId="18533" xr:uid="{D6491BF7-C2BA-416C-AE8C-EADDE38008B1}"/>
    <cellStyle name="TableBorder 2 3 2 4 2 6" xfId="19835" xr:uid="{B566F893-EE5C-4DFB-BC17-028EAF574067}"/>
    <cellStyle name="TableBorder 2 3 2 4 3" xfId="14156" xr:uid="{2F8153E0-4E7E-4924-99A0-62FDEF0E0C28}"/>
    <cellStyle name="TableBorder 2 3 2 4 3 2" xfId="14821" xr:uid="{6E9BD1BC-92F5-4214-BF47-4125AF4385B8}"/>
    <cellStyle name="TableBorder 2 3 2 4 3 2 2" xfId="16674" xr:uid="{36B1B684-A203-4F78-8535-2F20A7F435B5}"/>
    <cellStyle name="TableBorder 2 3 2 4 3 2 3" xfId="17988" xr:uid="{81F4DA33-2CE4-4694-BCB8-BB6088AA7150}"/>
    <cellStyle name="TableBorder 2 3 2 4 3 2 4" xfId="19291" xr:uid="{0815D098-FA2F-4A46-B513-BF039C888C0A}"/>
    <cellStyle name="TableBorder 2 3 2 4 3 2 5" xfId="20593" xr:uid="{35CD7BE4-2496-4751-9BDE-BAA469F49CEB}"/>
    <cellStyle name="TableBorder 2 3 2 4 3 3" xfId="16010" xr:uid="{634F5A64-FEB5-4414-B6F5-E658337A1B05}"/>
    <cellStyle name="TableBorder 2 3 2 4 3 4" xfId="17328" xr:uid="{169BD7E5-F4E6-40D8-9001-A8B05E5369DE}"/>
    <cellStyle name="TableBorder 2 3 2 4 3 5" xfId="18631" xr:uid="{256F11F1-882E-477E-8F86-B51F13526275}"/>
    <cellStyle name="TableBorder 2 3 2 4 3 6" xfId="19933" xr:uid="{E6F89FCD-D82E-4CF2-94EF-053366E9FE8A}"/>
    <cellStyle name="TableBorder 2 3 2 4 4" xfId="14255" xr:uid="{B31722E5-B34D-48B0-B711-E796785AFDE9}"/>
    <cellStyle name="TableBorder 2 3 2 4 4 2" xfId="14920" xr:uid="{48097C17-647C-44CE-9AB1-F3E803F58817}"/>
    <cellStyle name="TableBorder 2 3 2 4 4 2 2" xfId="16773" xr:uid="{7070B030-8994-4F90-8FE5-B27A7B7057D4}"/>
    <cellStyle name="TableBorder 2 3 2 4 4 2 3" xfId="18087" xr:uid="{AFDC3909-B009-463F-A232-C9D01F178C98}"/>
    <cellStyle name="TableBorder 2 3 2 4 4 2 4" xfId="19390" xr:uid="{92286BBB-2652-4B61-92DB-0E605FCF539D}"/>
    <cellStyle name="TableBorder 2 3 2 4 4 2 5" xfId="20692" xr:uid="{AD1245C1-D2DC-4174-9651-09BD90B958E5}"/>
    <cellStyle name="TableBorder 2 3 2 4 4 3" xfId="16109" xr:uid="{0CFA5301-C7D8-434B-BD2C-E78F630448DA}"/>
    <cellStyle name="TableBorder 2 3 2 4 4 4" xfId="17427" xr:uid="{396FB863-A455-4139-B845-DC970EC965D4}"/>
    <cellStyle name="TableBorder 2 3 2 4 4 5" xfId="18730" xr:uid="{CC96BC59-F774-4028-8A33-318D76E27A86}"/>
    <cellStyle name="TableBorder 2 3 2 4 4 6" xfId="20032" xr:uid="{5A487B20-15CF-4289-95BF-49B5248C2FDA}"/>
    <cellStyle name="TableBorder 2 3 2 4 5" xfId="14353" xr:uid="{5D12B87B-3A1E-4569-BF12-2E02F4A4A908}"/>
    <cellStyle name="TableBorder 2 3 2 4 5 2" xfId="15018" xr:uid="{C3E443C8-BA14-4D01-880C-508A5359464C}"/>
    <cellStyle name="TableBorder 2 3 2 4 5 2 2" xfId="16871" xr:uid="{2F988577-9DA7-457F-BEC9-A94556068B16}"/>
    <cellStyle name="TableBorder 2 3 2 4 5 2 3" xfId="18185" xr:uid="{09347E95-C491-4ED3-910B-A948D668C22F}"/>
    <cellStyle name="TableBorder 2 3 2 4 5 2 4" xfId="19488" xr:uid="{45528740-5075-4372-8887-F1CB177FCAE2}"/>
    <cellStyle name="TableBorder 2 3 2 4 5 2 5" xfId="20790" xr:uid="{3A4973A0-2C73-4656-A2CC-6DD9B197AEAE}"/>
    <cellStyle name="TableBorder 2 3 2 4 5 3" xfId="16207" xr:uid="{F84C8865-4F11-41A0-9110-3ABEA8C9FE94}"/>
    <cellStyle name="TableBorder 2 3 2 4 5 4" xfId="17525" xr:uid="{C4134F56-1AA7-480E-B371-2887DC3EC917}"/>
    <cellStyle name="TableBorder 2 3 2 4 5 5" xfId="18828" xr:uid="{D19D35CF-6C65-49FB-8743-4C408F05EA20}"/>
    <cellStyle name="TableBorder 2 3 2 4 5 6" xfId="20130" xr:uid="{C8BAC6D3-16B4-4B4E-A48A-08356411C92F}"/>
    <cellStyle name="TableBorder 2 3 2 4 6" xfId="14451" xr:uid="{A39285EE-1B5F-461E-90D8-D326F1F6DEE6}"/>
    <cellStyle name="TableBorder 2 3 2 4 6 2" xfId="15116" xr:uid="{4913BDED-7A06-4436-9E7E-723AA8772E00}"/>
    <cellStyle name="TableBorder 2 3 2 4 6 2 2" xfId="16969" xr:uid="{DBA47D4C-6A4C-4D55-BE13-3AA6BC86112D}"/>
    <cellStyle name="TableBorder 2 3 2 4 6 2 3" xfId="18283" xr:uid="{53A081D7-55E6-4D9D-9769-8341F36A8C92}"/>
    <cellStyle name="TableBorder 2 3 2 4 6 2 4" xfId="19586" xr:uid="{0227A75E-12FB-4D0A-8320-C7571752B17A}"/>
    <cellStyle name="TableBorder 2 3 2 4 6 2 5" xfId="20888" xr:uid="{57C0DE84-6D8B-4875-ABDB-E54BC064FA8E}"/>
    <cellStyle name="TableBorder 2 3 2 4 6 3" xfId="16305" xr:uid="{D6D37EFB-D428-4BC0-8BCD-7EBE300A198F}"/>
    <cellStyle name="TableBorder 2 3 2 4 6 4" xfId="17623" xr:uid="{00A6AA71-C3FA-4EB7-88C6-A2481CAD1456}"/>
    <cellStyle name="TableBorder 2 3 2 4 6 5" xfId="18926" xr:uid="{5704F9A7-D6E0-456F-B75D-D8CFE3D5875D}"/>
    <cellStyle name="TableBorder 2 3 2 4 6 6" xfId="20228" xr:uid="{A6CCA7E7-D11E-456B-B471-6D3A0F173494}"/>
    <cellStyle name="TableBorder 2 3 2 4 7" xfId="14566" xr:uid="{2B9B0BC3-1BB8-48C2-989F-70CEFC7CD9A2}"/>
    <cellStyle name="TableBorder 2 3 2 4 7 2" xfId="16418" xr:uid="{3C23E448-1806-4CE8-ABAC-8627E9120BC3}"/>
    <cellStyle name="TableBorder 2 3 2 4 7 3" xfId="17733" xr:uid="{6DC544F4-6855-4997-929F-89F8E7A87CBF}"/>
    <cellStyle name="TableBorder 2 3 2 4 7 4" xfId="19036" xr:uid="{629E3B2D-1D54-4BE3-9678-20612026157A}"/>
    <cellStyle name="TableBorder 2 3 2 4 7 5" xfId="20338" xr:uid="{B8FB175D-0DEB-48E1-A8F6-D821C7628026}"/>
    <cellStyle name="TableBorder 2 3 2 4 8" xfId="15755" xr:uid="{4A812962-AE88-42F2-BAA7-9DB5F3FAFD40}"/>
    <cellStyle name="TableBorder 2 3 2 4 9" xfId="17073" xr:uid="{BBB766B1-C5A9-43BA-AAF2-D2DD90E26817}"/>
    <cellStyle name="TableBorder 2 3 2 5" xfId="13919" xr:uid="{5DD5E814-4D3F-41B1-BC23-722C9021E610}"/>
    <cellStyle name="TableBorder 2 3 2 5 10" xfId="18403" xr:uid="{C8534CCA-E97A-43E1-8611-DE19F7DEA825}"/>
    <cellStyle name="TableBorder 2 3 2 5 11" xfId="19705" xr:uid="{DB7E50D3-BC0B-46D1-A2BD-949B6D69EB20}"/>
    <cellStyle name="TableBorder 2 3 2 5 2" xfId="14085" xr:uid="{B0CCCEF9-74BF-48FE-A831-73DA0E78F775}"/>
    <cellStyle name="TableBorder 2 3 2 5 2 2" xfId="14750" xr:uid="{F1268170-46AB-4A5F-B436-F0847AA9FAD3}"/>
    <cellStyle name="TableBorder 2 3 2 5 2 2 2" xfId="16603" xr:uid="{47838505-F7FF-42AD-AF96-CD5E66893159}"/>
    <cellStyle name="TableBorder 2 3 2 5 2 2 3" xfId="17917" xr:uid="{9247D181-0883-4F80-9B50-A8AA401789D2}"/>
    <cellStyle name="TableBorder 2 3 2 5 2 2 4" xfId="19220" xr:uid="{0ACB1994-444B-4308-9FC0-8BB530032669}"/>
    <cellStyle name="TableBorder 2 3 2 5 2 2 5" xfId="20522" xr:uid="{19C697CF-E338-421C-8328-E9ADBC4938AA}"/>
    <cellStyle name="TableBorder 2 3 2 5 2 3" xfId="15939" xr:uid="{FFB90D19-0A1A-4EF1-BA71-647583021B47}"/>
    <cellStyle name="TableBorder 2 3 2 5 2 4" xfId="17257" xr:uid="{9F94CEBA-ADB0-4761-BFA5-C67074296DD9}"/>
    <cellStyle name="TableBorder 2 3 2 5 2 5" xfId="18560" xr:uid="{E17024D8-5B1A-45AF-8315-F6BA9E06E168}"/>
    <cellStyle name="TableBorder 2 3 2 5 2 6" xfId="19862" xr:uid="{D2BA340A-DDCE-4D21-B1FE-FFF4A07032F9}"/>
    <cellStyle name="TableBorder 2 3 2 5 3" xfId="14183" xr:uid="{5E8A7E29-5BCA-417A-8FB4-61E2123D42C9}"/>
    <cellStyle name="TableBorder 2 3 2 5 3 2" xfId="14848" xr:uid="{220013DA-8121-45FD-9BF3-5C011CD05BC3}"/>
    <cellStyle name="TableBorder 2 3 2 5 3 2 2" xfId="16701" xr:uid="{C2F794D1-2357-446B-B254-5C3F0FCB7BF2}"/>
    <cellStyle name="TableBorder 2 3 2 5 3 2 3" xfId="18015" xr:uid="{FD31B98C-DA02-4758-83A5-514A956685B0}"/>
    <cellStyle name="TableBorder 2 3 2 5 3 2 4" xfId="19318" xr:uid="{2B1EB71F-18FF-4C21-824C-53731B071993}"/>
    <cellStyle name="TableBorder 2 3 2 5 3 2 5" xfId="20620" xr:uid="{EF9D115D-F3B9-458F-9F84-5C1C1CBE0485}"/>
    <cellStyle name="TableBorder 2 3 2 5 3 3" xfId="16037" xr:uid="{47207629-A071-4177-99E5-1D15D43C970C}"/>
    <cellStyle name="TableBorder 2 3 2 5 3 4" xfId="17355" xr:uid="{3EACA7AE-936A-46C2-A149-73CA135F4430}"/>
    <cellStyle name="TableBorder 2 3 2 5 3 5" xfId="18658" xr:uid="{2F53910C-62F7-4736-832B-C42775FDA875}"/>
    <cellStyle name="TableBorder 2 3 2 5 3 6" xfId="19960" xr:uid="{95D85378-9D91-4F6B-B7CE-B121E2E0EE0F}"/>
    <cellStyle name="TableBorder 2 3 2 5 4" xfId="14282" xr:uid="{81C01122-48DA-4D64-9EAB-EFA987EE4010}"/>
    <cellStyle name="TableBorder 2 3 2 5 4 2" xfId="14947" xr:uid="{338F4368-23F1-40E3-8679-BA4D31C8C1B2}"/>
    <cellStyle name="TableBorder 2 3 2 5 4 2 2" xfId="16800" xr:uid="{04A1A81A-A4FA-4F98-BBF2-9537C8101C56}"/>
    <cellStyle name="TableBorder 2 3 2 5 4 2 3" xfId="18114" xr:uid="{AE3C46EC-AD9D-4A09-B43E-FAC1227BEB5C}"/>
    <cellStyle name="TableBorder 2 3 2 5 4 2 4" xfId="19417" xr:uid="{C61FC48B-F79B-42D1-86FF-1A9BCC6E1F1F}"/>
    <cellStyle name="TableBorder 2 3 2 5 4 2 5" xfId="20719" xr:uid="{C98517BE-7BD4-4108-9A43-D1F7668A22A8}"/>
    <cellStyle name="TableBorder 2 3 2 5 4 3" xfId="16136" xr:uid="{C80A9D3C-239C-48F9-9A3A-A01FC505BF42}"/>
    <cellStyle name="TableBorder 2 3 2 5 4 4" xfId="17454" xr:uid="{713BEA2C-F179-4552-A05D-EB4D09250FCE}"/>
    <cellStyle name="TableBorder 2 3 2 5 4 5" xfId="18757" xr:uid="{45745A95-5FE9-4B6C-B6E9-EA276C41E795}"/>
    <cellStyle name="TableBorder 2 3 2 5 4 6" xfId="20059" xr:uid="{3DD3CD91-268D-488C-AF6A-8618A95CD71F}"/>
    <cellStyle name="TableBorder 2 3 2 5 5" xfId="14380" xr:uid="{ADD74ED6-DD30-49D8-99D8-B6B51D4D6965}"/>
    <cellStyle name="TableBorder 2 3 2 5 5 2" xfId="15045" xr:uid="{E5C3ACAD-D936-4945-A7CE-FEBC3AA2B3DF}"/>
    <cellStyle name="TableBorder 2 3 2 5 5 2 2" xfId="16898" xr:uid="{A758DAC5-B21C-48EB-A78F-038C4DA5CF62}"/>
    <cellStyle name="TableBorder 2 3 2 5 5 2 3" xfId="18212" xr:uid="{594D9588-7447-4904-BC70-A7A36A53DFDC}"/>
    <cellStyle name="TableBorder 2 3 2 5 5 2 4" xfId="19515" xr:uid="{9E732408-321E-4D64-9E64-E25A71145801}"/>
    <cellStyle name="TableBorder 2 3 2 5 5 2 5" xfId="20817" xr:uid="{0EACC6AD-D5C2-40DB-B38C-996E2375F109}"/>
    <cellStyle name="TableBorder 2 3 2 5 5 3" xfId="16234" xr:uid="{603181D9-7CE7-4F0F-BD76-24288B835322}"/>
    <cellStyle name="TableBorder 2 3 2 5 5 4" xfId="17552" xr:uid="{FE856098-CD97-45DB-BEEF-58EE34AEE719}"/>
    <cellStyle name="TableBorder 2 3 2 5 5 5" xfId="18855" xr:uid="{AC71637F-6D40-4AFD-8F4C-52EB827B0D56}"/>
    <cellStyle name="TableBorder 2 3 2 5 5 6" xfId="20157" xr:uid="{C67AFDBF-D11A-49EB-B73F-B2075665F8A1}"/>
    <cellStyle name="TableBorder 2 3 2 5 6" xfId="14478" xr:uid="{F2E887C9-8BFA-42B3-B0AD-9C64C6958699}"/>
    <cellStyle name="TableBorder 2 3 2 5 6 2" xfId="15143" xr:uid="{595F8F40-B86D-47BA-92AE-EAB6A82E3AFE}"/>
    <cellStyle name="TableBorder 2 3 2 5 6 2 2" xfId="16996" xr:uid="{4F14BAAB-98EE-41A9-A0BE-965CA1A16C6C}"/>
    <cellStyle name="TableBorder 2 3 2 5 6 2 3" xfId="18310" xr:uid="{B6D48861-AF31-42BB-B66E-5E38D5F32793}"/>
    <cellStyle name="TableBorder 2 3 2 5 6 2 4" xfId="19613" xr:uid="{EFA3C749-6EC7-4285-A746-0BC12C7E75D6}"/>
    <cellStyle name="TableBorder 2 3 2 5 6 2 5" xfId="20915" xr:uid="{B99C67B4-EABC-4D75-A06F-D50429BD53E4}"/>
    <cellStyle name="TableBorder 2 3 2 5 6 3" xfId="16332" xr:uid="{3A324A4F-A6BC-4D56-AA92-EC4DCD7D846E}"/>
    <cellStyle name="TableBorder 2 3 2 5 6 4" xfId="17650" xr:uid="{02D9A88F-2AE2-4348-B205-81872BCAFFC3}"/>
    <cellStyle name="TableBorder 2 3 2 5 6 5" xfId="18953" xr:uid="{AB3097A3-59A3-4DD8-BBE7-5D0B2A601861}"/>
    <cellStyle name="TableBorder 2 3 2 5 6 6" xfId="20255" xr:uid="{0B7CE749-D95B-4235-995B-7BB4CBE84BEF}"/>
    <cellStyle name="TableBorder 2 3 2 5 7" xfId="14593" xr:uid="{A4F5B1DA-5F92-4D59-ADCB-279996C43B74}"/>
    <cellStyle name="TableBorder 2 3 2 5 7 2" xfId="16445" xr:uid="{A4F64E7C-3C19-4F05-9061-EE8545F0C64F}"/>
    <cellStyle name="TableBorder 2 3 2 5 7 3" xfId="17760" xr:uid="{374B89D8-457A-4120-B6E5-A46795600B8D}"/>
    <cellStyle name="TableBorder 2 3 2 5 7 4" xfId="19063" xr:uid="{A1F29AF2-249A-4E84-BE21-F9F76E4A5B3A}"/>
    <cellStyle name="TableBorder 2 3 2 5 7 5" xfId="20365" xr:uid="{BD635834-4468-4FE1-8823-2BCF15C141CF}"/>
    <cellStyle name="TableBorder 2 3 2 5 8" xfId="15782" xr:uid="{6745F8DC-A254-4E7D-9533-028DB3F832AA}"/>
    <cellStyle name="TableBorder 2 3 2 5 9" xfId="17100" xr:uid="{70923E8F-502B-4561-9155-CF74BA5200C8}"/>
    <cellStyle name="TableBorder 2 3 2 6" xfId="13894" xr:uid="{EC0F0FB8-D98D-4595-BC9B-4D9FAAD6EFF8}"/>
    <cellStyle name="TableBorder 2 3 2 6 10" xfId="18378" xr:uid="{B590B99C-ABB2-4FA3-85D8-624D573F3C8F}"/>
    <cellStyle name="TableBorder 2 3 2 6 11" xfId="19680" xr:uid="{9C9AB1E1-B408-4400-8482-A995745C6274}"/>
    <cellStyle name="TableBorder 2 3 2 6 2" xfId="14060" xr:uid="{AEBCDECC-4D99-46D4-9B17-134A48E473C4}"/>
    <cellStyle name="TableBorder 2 3 2 6 2 2" xfId="14725" xr:uid="{012E9B0C-AEB6-431A-9CFA-3D865D49EBD4}"/>
    <cellStyle name="TableBorder 2 3 2 6 2 2 2" xfId="16578" xr:uid="{9B150FE5-E543-40D4-A260-038055F59991}"/>
    <cellStyle name="TableBorder 2 3 2 6 2 2 3" xfId="17892" xr:uid="{9DCDFE70-07DF-443F-BD4D-4E218DE122DA}"/>
    <cellStyle name="TableBorder 2 3 2 6 2 2 4" xfId="19195" xr:uid="{B752F817-00A8-48A7-B9E4-1C834E82C226}"/>
    <cellStyle name="TableBorder 2 3 2 6 2 2 5" xfId="20497" xr:uid="{7846890A-A1F4-4419-AC6A-AC8CB24BEFCA}"/>
    <cellStyle name="TableBorder 2 3 2 6 2 3" xfId="15914" xr:uid="{7051B28C-4BA8-4080-AF5E-C21FB5B081F3}"/>
    <cellStyle name="TableBorder 2 3 2 6 2 4" xfId="17232" xr:uid="{F4705EB8-7468-40D3-B428-F3C78A40C7BA}"/>
    <cellStyle name="TableBorder 2 3 2 6 2 5" xfId="18535" xr:uid="{465EA278-057E-465B-9B2D-7C733821941A}"/>
    <cellStyle name="TableBorder 2 3 2 6 2 6" xfId="19837" xr:uid="{EEC13AD7-03E8-4020-9834-ABA977AC1AC0}"/>
    <cellStyle name="TableBorder 2 3 2 6 3" xfId="14158" xr:uid="{DAF8F0E3-42D0-4265-975B-718F13DA5E03}"/>
    <cellStyle name="TableBorder 2 3 2 6 3 2" xfId="14823" xr:uid="{6BFEFDF3-603D-4C87-B7AF-0F162B33DAAA}"/>
    <cellStyle name="TableBorder 2 3 2 6 3 2 2" xfId="16676" xr:uid="{C3A67C31-B302-4AF1-82A8-FB3F22681D36}"/>
    <cellStyle name="TableBorder 2 3 2 6 3 2 3" xfId="17990" xr:uid="{6CE0487E-E87B-4BFF-AFE7-18A3C777713C}"/>
    <cellStyle name="TableBorder 2 3 2 6 3 2 4" xfId="19293" xr:uid="{AB6EFCFE-9214-498D-A359-7F0D7555255D}"/>
    <cellStyle name="TableBorder 2 3 2 6 3 2 5" xfId="20595" xr:uid="{86B662E3-05E5-4B9F-AFFB-E512DB2B2DA1}"/>
    <cellStyle name="TableBorder 2 3 2 6 3 3" xfId="16012" xr:uid="{EE6E81B8-0EA9-46A9-BDF4-E470CE1F1939}"/>
    <cellStyle name="TableBorder 2 3 2 6 3 4" xfId="17330" xr:uid="{067A6AB0-1AC6-4CC7-92EC-695FB4A21E0D}"/>
    <cellStyle name="TableBorder 2 3 2 6 3 5" xfId="18633" xr:uid="{61D2BA4A-68B0-4DF9-8281-2C57AAE8FB7F}"/>
    <cellStyle name="TableBorder 2 3 2 6 3 6" xfId="19935" xr:uid="{F6E640E6-4800-4FFD-96EE-E94A66B4665E}"/>
    <cellStyle name="TableBorder 2 3 2 6 4" xfId="14257" xr:uid="{8FFB143F-AA18-4115-8DEE-5726119216C2}"/>
    <cellStyle name="TableBorder 2 3 2 6 4 2" xfId="14922" xr:uid="{9A8DAECE-E8D7-4831-AB70-8D70A4DBAA47}"/>
    <cellStyle name="TableBorder 2 3 2 6 4 2 2" xfId="16775" xr:uid="{75737A9A-72E4-4285-9A48-77D89515841E}"/>
    <cellStyle name="TableBorder 2 3 2 6 4 2 3" xfId="18089" xr:uid="{F205DD47-E605-4AE9-9139-5906594CDFC2}"/>
    <cellStyle name="TableBorder 2 3 2 6 4 2 4" xfId="19392" xr:uid="{4C5730D2-6D82-4EC5-9215-E168A96FF95C}"/>
    <cellStyle name="TableBorder 2 3 2 6 4 2 5" xfId="20694" xr:uid="{93EB120B-7206-4BD5-B2D5-1E1F73390FAC}"/>
    <cellStyle name="TableBorder 2 3 2 6 4 3" xfId="16111" xr:uid="{1ABFB58A-84AE-468E-9069-366D22174139}"/>
    <cellStyle name="TableBorder 2 3 2 6 4 4" xfId="17429" xr:uid="{F39BF657-DA71-4703-BDE4-9643C270FA2B}"/>
    <cellStyle name="TableBorder 2 3 2 6 4 5" xfId="18732" xr:uid="{D9A50B1D-F6A5-4ED8-8EC3-9B111A57E79B}"/>
    <cellStyle name="TableBorder 2 3 2 6 4 6" xfId="20034" xr:uid="{04D63E08-94D9-4224-8CA4-95C9549D5380}"/>
    <cellStyle name="TableBorder 2 3 2 6 5" xfId="14355" xr:uid="{BFDF42FE-1B7D-40E8-AE7A-6858F6D03A37}"/>
    <cellStyle name="TableBorder 2 3 2 6 5 2" xfId="15020" xr:uid="{FC1195F9-B55D-4334-B197-12D1474A439B}"/>
    <cellStyle name="TableBorder 2 3 2 6 5 2 2" xfId="16873" xr:uid="{9D3E91B4-075C-4411-B05D-256048605562}"/>
    <cellStyle name="TableBorder 2 3 2 6 5 2 3" xfId="18187" xr:uid="{B9F90D84-DE27-4A16-9A7A-A64DBE01A754}"/>
    <cellStyle name="TableBorder 2 3 2 6 5 2 4" xfId="19490" xr:uid="{3E028C15-9252-4867-AD7A-2B0F2663648E}"/>
    <cellStyle name="TableBorder 2 3 2 6 5 2 5" xfId="20792" xr:uid="{ED6ACCDB-B29E-4448-B6E6-1B6AA70EB3AF}"/>
    <cellStyle name="TableBorder 2 3 2 6 5 3" xfId="16209" xr:uid="{C212B0B1-6E6F-4FBD-9D7F-5291E1B85E52}"/>
    <cellStyle name="TableBorder 2 3 2 6 5 4" xfId="17527" xr:uid="{70EF9785-D025-4E52-8E72-07AB8AF97667}"/>
    <cellStyle name="TableBorder 2 3 2 6 5 5" xfId="18830" xr:uid="{9FB75313-512C-47FB-8EEB-9EAC11D0D417}"/>
    <cellStyle name="TableBorder 2 3 2 6 5 6" xfId="20132" xr:uid="{F01906CD-A4C3-46CC-A704-BEE9205AF515}"/>
    <cellStyle name="TableBorder 2 3 2 6 6" xfId="14453" xr:uid="{6FF337F6-FAB7-401E-90B8-67D06350F046}"/>
    <cellStyle name="TableBorder 2 3 2 6 6 2" xfId="15118" xr:uid="{1C1BFF50-FDB0-4253-956E-7F4E08F977C6}"/>
    <cellStyle name="TableBorder 2 3 2 6 6 2 2" xfId="16971" xr:uid="{B433A78B-788E-44B9-8EF2-AEA1131AB353}"/>
    <cellStyle name="TableBorder 2 3 2 6 6 2 3" xfId="18285" xr:uid="{F1D363C2-5FB1-4FD1-AFD8-4FCBB8448C4A}"/>
    <cellStyle name="TableBorder 2 3 2 6 6 2 4" xfId="19588" xr:uid="{543BD9AD-8D19-4376-B495-F7891302D488}"/>
    <cellStyle name="TableBorder 2 3 2 6 6 2 5" xfId="20890" xr:uid="{512B37BE-CC7D-4780-BF76-4C286CEDAE40}"/>
    <cellStyle name="TableBorder 2 3 2 6 6 3" xfId="16307" xr:uid="{DB8CAC41-A07D-4246-96AE-83B0BEA9A8EB}"/>
    <cellStyle name="TableBorder 2 3 2 6 6 4" xfId="17625" xr:uid="{89A74A0D-4E07-4E8D-B1D5-2B93CDC3BA14}"/>
    <cellStyle name="TableBorder 2 3 2 6 6 5" xfId="18928" xr:uid="{EC150B78-03A2-415A-AD86-63F86C944057}"/>
    <cellStyle name="TableBorder 2 3 2 6 6 6" xfId="20230" xr:uid="{434D5F33-7904-4010-AF0A-1B9CC48543D1}"/>
    <cellStyle name="TableBorder 2 3 2 6 7" xfId="14568" xr:uid="{65E2F2E4-98CE-47F6-9F9C-844E5B0E0BE1}"/>
    <cellStyle name="TableBorder 2 3 2 6 7 2" xfId="16420" xr:uid="{07DF1A12-99D7-4E7A-8C5F-C6358C05B875}"/>
    <cellStyle name="TableBorder 2 3 2 6 7 3" xfId="17735" xr:uid="{8E696912-A4C4-4333-9E61-0D9E4A9131B5}"/>
    <cellStyle name="TableBorder 2 3 2 6 7 4" xfId="19038" xr:uid="{4615132E-B96F-4301-8129-AB5B2A98F1CB}"/>
    <cellStyle name="TableBorder 2 3 2 6 7 5" xfId="20340" xr:uid="{F94F8035-04BE-42E9-9ACB-6789762625E1}"/>
    <cellStyle name="TableBorder 2 3 2 6 8" xfId="15757" xr:uid="{134D460C-798B-4F95-8336-3026C712EE5C}"/>
    <cellStyle name="TableBorder 2 3 2 6 9" xfId="17075" xr:uid="{84ABAB9F-3A74-46E7-8B64-7FF3883B6FDE}"/>
    <cellStyle name="TableBorder 2 3 2 7" xfId="14039" xr:uid="{230B52E3-6B51-4B34-AD62-61065D6BE169}"/>
    <cellStyle name="TableBorder 2 3 2 7 2" xfId="14704" xr:uid="{59234179-BE98-486E-8F60-AA392D0E939D}"/>
    <cellStyle name="TableBorder 2 3 2 7 2 2" xfId="16557" xr:uid="{2A6A9665-18B0-4357-96D7-156D865A86CB}"/>
    <cellStyle name="TableBorder 2 3 2 7 2 3" xfId="17871" xr:uid="{29E98E4B-5634-462A-B3CD-4367DF742912}"/>
    <cellStyle name="TableBorder 2 3 2 7 2 4" xfId="19174" xr:uid="{D95F6B68-0A1A-489D-8993-A967AF0A2A39}"/>
    <cellStyle name="TableBorder 2 3 2 7 2 5" xfId="20476" xr:uid="{DAF79BC8-4BF1-45F5-A58C-FE85BA347B3A}"/>
    <cellStyle name="TableBorder 2 3 2 7 3" xfId="15893" xr:uid="{60441CCF-1E2B-41B4-94C9-60173DA2213B}"/>
    <cellStyle name="TableBorder 2 3 2 7 4" xfId="17211" xr:uid="{937F0D92-58CA-495D-BF63-3A55BD3C3CAA}"/>
    <cellStyle name="TableBorder 2 3 2 7 5" xfId="18514" xr:uid="{7A9B1CA7-64A1-4FD2-A203-7C5AEAD78205}"/>
    <cellStyle name="TableBorder 2 3 2 7 6" xfId="19816" xr:uid="{F71B4DF5-1D92-44CF-B11C-21934EC4F5E8}"/>
    <cellStyle name="TableBorder 2 3 2 8" xfId="14017" xr:uid="{0FA9BCC3-B9F1-4DB1-8331-0A7753740AEA}"/>
    <cellStyle name="TableBorder 2 3 2 8 2" xfId="14682" xr:uid="{74647E4F-E66F-47A6-A9D2-80D45080E81E}"/>
    <cellStyle name="TableBorder 2 3 2 8 2 2" xfId="16535" xr:uid="{673AB1AE-F65E-4EE6-96BF-D72B23C43219}"/>
    <cellStyle name="TableBorder 2 3 2 8 2 3" xfId="17849" xr:uid="{89B3C568-E62A-4C4E-88D9-8AA9384FD5DD}"/>
    <cellStyle name="TableBorder 2 3 2 8 2 4" xfId="19152" xr:uid="{9F63A3BE-FDAF-465A-8C4B-F2F205E87DFA}"/>
    <cellStyle name="TableBorder 2 3 2 8 2 5" xfId="20454" xr:uid="{D6731843-B791-4D2D-B216-4E86EA94A6AA}"/>
    <cellStyle name="TableBorder 2 3 2 8 3" xfId="15871" xr:uid="{34B593A6-82A4-44C4-9DF4-05D5338775B0}"/>
    <cellStyle name="TableBorder 2 3 2 8 4" xfId="17189" xr:uid="{22163B6B-5561-4EED-A953-1D21F057AA0C}"/>
    <cellStyle name="TableBorder 2 3 2 8 5" xfId="18492" xr:uid="{DA407BC8-9C48-4FF3-ABF3-95E1E181C685}"/>
    <cellStyle name="TableBorder 2 3 2 8 6" xfId="19794" xr:uid="{65955DB3-A721-4A84-84BB-45D428224A9D}"/>
    <cellStyle name="TableBorder 2 3 2 9" xfId="13995" xr:uid="{454AAC16-EB95-4DEE-8D51-D92912473AC5}"/>
    <cellStyle name="TableBorder 2 3 2 9 2" xfId="14662" xr:uid="{6C8F8FE6-9685-4E9E-B2A1-A006A6B03554}"/>
    <cellStyle name="TableBorder 2 3 2 9 2 2" xfId="16515" xr:uid="{F55958AC-8ABE-4A28-8BDB-0F49028B0340}"/>
    <cellStyle name="TableBorder 2 3 2 9 2 3" xfId="17829" xr:uid="{3680CAD2-DCF4-46B7-B709-9DCAA02B4A42}"/>
    <cellStyle name="TableBorder 2 3 2 9 2 4" xfId="19132" xr:uid="{FD788B5E-AFC2-4661-93CD-AE1549DF0B77}"/>
    <cellStyle name="TableBorder 2 3 2 9 2 5" xfId="20434" xr:uid="{69DFD948-9B4D-4218-8210-08BB85BDBB53}"/>
    <cellStyle name="TableBorder 2 3 2 9 3" xfId="15851" xr:uid="{BB8062A3-CDBA-4297-9055-0FD8EF05BCF0}"/>
    <cellStyle name="TableBorder 2 3 2 9 4" xfId="17169" xr:uid="{920D7693-DD04-4FCC-8B25-98AE7A1C7692}"/>
    <cellStyle name="TableBorder 2 3 2 9 5" xfId="18472" xr:uid="{CE36B492-F18B-4E17-9673-AE5B0AF34BE7}"/>
    <cellStyle name="TableBorder 2 3 2 9 6" xfId="19774" xr:uid="{5F96613D-CE0E-48E6-87F2-6E4E7B5AB0CD}"/>
    <cellStyle name="TableBorder 2 4" xfId="13330" xr:uid="{57F83AA3-AFF8-49EE-A63B-8433C9EFD657}"/>
    <cellStyle name="TableBorder 2 4 10" xfId="13982" xr:uid="{CEE84B34-47D1-48D3-B4B6-111BD5C3F520}"/>
    <cellStyle name="TableBorder 2 4 10 2" xfId="14650" xr:uid="{46EF61B1-C8B9-418C-B543-BF3EF2BC9E90}"/>
    <cellStyle name="TableBorder 2 4 10 2 2" xfId="16503" xr:uid="{D431B36F-B998-4536-ABA1-AF4A115A94F7}"/>
    <cellStyle name="TableBorder 2 4 10 2 3" xfId="17817" xr:uid="{821D41D7-1827-447E-A72E-9E85D15B8CBD}"/>
    <cellStyle name="TableBorder 2 4 10 2 4" xfId="19120" xr:uid="{AF67A148-6F9B-43CC-AE40-DDDA924C3442}"/>
    <cellStyle name="TableBorder 2 4 10 2 5" xfId="20422" xr:uid="{CD9199F9-6E5D-49ED-AFC8-99E7D27E110D}"/>
    <cellStyle name="TableBorder 2 4 10 3" xfId="15839" xr:uid="{B324FAFF-CE3B-4C74-94E3-3DF682C6A62B}"/>
    <cellStyle name="TableBorder 2 4 10 4" xfId="17157" xr:uid="{93C6AD94-A103-4402-8C33-CA68A83EC838}"/>
    <cellStyle name="TableBorder 2 4 10 5" xfId="18460" xr:uid="{33D5080E-F1B2-4786-BA59-8008D8E4E698}"/>
    <cellStyle name="TableBorder 2 4 10 6" xfId="19762" xr:uid="{EE733157-96F3-4A69-BBB1-D8A21E2D25D8}"/>
    <cellStyle name="TableBorder 2 4 11" xfId="14037" xr:uid="{97DF14FC-5D36-4183-A01C-A748037850C4}"/>
    <cellStyle name="TableBorder 2 4 11 2" xfId="14702" xr:uid="{8A497F87-FFE0-4897-B09D-75F719CBD3C3}"/>
    <cellStyle name="TableBorder 2 4 11 2 2" xfId="16555" xr:uid="{EFA731E4-F5C0-49B7-889C-BF2A7181A882}"/>
    <cellStyle name="TableBorder 2 4 11 2 3" xfId="17869" xr:uid="{47B6FE5E-A1F4-426B-805E-0BB568A8F7AE}"/>
    <cellStyle name="TableBorder 2 4 11 2 4" xfId="19172" xr:uid="{6D09AE33-E22D-4804-89A3-5400A1350951}"/>
    <cellStyle name="TableBorder 2 4 11 2 5" xfId="20474" xr:uid="{80D286F4-245A-45CB-BAEB-99FB87E4FA06}"/>
    <cellStyle name="TableBorder 2 4 11 3" xfId="15891" xr:uid="{CC0A15FA-D444-4EA8-A27D-1A27E313E545}"/>
    <cellStyle name="TableBorder 2 4 11 4" xfId="17209" xr:uid="{82565BC1-8289-4A9D-81A5-40AB6F995D1F}"/>
    <cellStyle name="TableBorder 2 4 11 5" xfId="18512" xr:uid="{B36F6A70-E80B-42DA-BD62-F84209EABA46}"/>
    <cellStyle name="TableBorder 2 4 11 6" xfId="19814" xr:uid="{155615C4-BF0C-4B46-8135-4275978214E9}"/>
    <cellStyle name="TableBorder 2 4 12" xfId="14539" xr:uid="{E89A9D41-C096-4C4D-B248-AE93CF276AEF}"/>
    <cellStyle name="TableBorder 2 4 12 2" xfId="16388" xr:uid="{C31ECF18-AA8F-457C-8F21-7DCE297E7906}"/>
    <cellStyle name="TableBorder 2 4 12 3" xfId="17706" xr:uid="{0F44767C-31F3-4625-AE41-F6A3F45E25F2}"/>
    <cellStyle name="TableBorder 2 4 12 4" xfId="19009" xr:uid="{B276FABA-BB29-4661-B9E0-49A161153A2D}"/>
    <cellStyle name="TableBorder 2 4 12 5" xfId="20311" xr:uid="{5CA21E19-6A5C-4034-BE92-F25B484F07EF}"/>
    <cellStyle name="TableBorder 2 4 13" xfId="15699" xr:uid="{C6848FB3-B484-4BF3-BBE7-ABAA0DAA2FFB}"/>
    <cellStyle name="TableBorder 2 4 14" xfId="15733" xr:uid="{7172A270-C537-46B0-A041-D24700547D24}"/>
    <cellStyle name="TableBorder 2 4 15" xfId="15609" xr:uid="{99BE8CD5-A860-4B5D-B4E1-C72BECBDD6CF}"/>
    <cellStyle name="TableBorder 2 4 16" xfId="15485" xr:uid="{5BFEB2A7-4B20-4B75-B618-742879CB304F}"/>
    <cellStyle name="TableBorder 2 4 2" xfId="13875" xr:uid="{C6E395D6-CE40-4C3F-B420-A9D6586E2375}"/>
    <cellStyle name="TableBorder 2 4 2 10" xfId="14435" xr:uid="{60F45852-16A7-440A-8CDB-0303F2D4362C}"/>
    <cellStyle name="TableBorder 2 4 2 10 2" xfId="15100" xr:uid="{D8E08320-0C52-40F7-90D6-F8E4A97829C4}"/>
    <cellStyle name="TableBorder 2 4 2 10 2 2" xfId="16953" xr:uid="{D63CF50F-1C1D-4E2F-A231-36E028AB1758}"/>
    <cellStyle name="TableBorder 2 4 2 10 2 3" xfId="18267" xr:uid="{7D721E22-488F-4C15-A35D-7FBC040AD06D}"/>
    <cellStyle name="TableBorder 2 4 2 10 2 4" xfId="19570" xr:uid="{3339B59B-4D04-4498-9F6F-83E2C57AE6A3}"/>
    <cellStyle name="TableBorder 2 4 2 10 2 5" xfId="20872" xr:uid="{A3D02208-27A0-4206-AE37-30D82BFBA4ED}"/>
    <cellStyle name="TableBorder 2 4 2 10 3" xfId="16289" xr:uid="{D9A521E3-E706-4C10-B30E-2C1BD8A5342F}"/>
    <cellStyle name="TableBorder 2 4 2 10 4" xfId="17607" xr:uid="{4B055DBD-5684-4D5D-82E6-F7F1BCF0ADD0}"/>
    <cellStyle name="TableBorder 2 4 2 10 5" xfId="18910" xr:uid="{700ACE18-9EBE-4AF1-86F7-F529C463B67B}"/>
    <cellStyle name="TableBorder 2 4 2 10 6" xfId="20212" xr:uid="{AC020AF7-4901-4FB2-90DA-A8EF4C8C6E29}"/>
    <cellStyle name="TableBorder 2 4 2 11" xfId="14550" xr:uid="{B71B4F57-6BD6-48F4-B907-0E7E4B0D6A0F}"/>
    <cellStyle name="TableBorder 2 4 2 11 2" xfId="16402" xr:uid="{3F0A8596-8910-4937-9D5C-2C3835B57FDC}"/>
    <cellStyle name="TableBorder 2 4 2 11 3" xfId="17717" xr:uid="{64D64BC6-3C57-4434-B8B1-F70A9B12A019}"/>
    <cellStyle name="TableBorder 2 4 2 11 4" xfId="19020" xr:uid="{DF642BF2-4250-4690-B2B7-AC33749EC445}"/>
    <cellStyle name="TableBorder 2 4 2 11 5" xfId="20322" xr:uid="{EA1F8F54-B8AB-4D33-A00B-4D6917422A00}"/>
    <cellStyle name="TableBorder 2 4 2 12" xfId="15739" xr:uid="{E1150213-EEDA-4A55-AFA3-FB8A6545133D}"/>
    <cellStyle name="TableBorder 2 4 2 13" xfId="17057" xr:uid="{53CC172E-9DE5-4356-BD4F-86DB3CC0C483}"/>
    <cellStyle name="TableBorder 2 4 2 14" xfId="15690" xr:uid="{2B4ED2EB-CB3F-4DD1-8A2B-D4D5D3EF6A82}"/>
    <cellStyle name="TableBorder 2 4 2 15" xfId="15335" xr:uid="{54D8161B-63C9-4963-9F78-48DAEA5E549E}"/>
    <cellStyle name="TableBorder 2 4 2 2" xfId="13934" xr:uid="{20C90058-5718-4E02-A82E-6EA61193242A}"/>
    <cellStyle name="TableBorder 2 4 2 2 10" xfId="18418" xr:uid="{5662B2D6-AE3F-4760-B086-CC16CE934C6C}"/>
    <cellStyle name="TableBorder 2 4 2 2 11" xfId="19720" xr:uid="{3DF9F492-1E9D-4197-9FF7-01F43C096BFE}"/>
    <cellStyle name="TableBorder 2 4 2 2 2" xfId="14100" xr:uid="{555276C8-543B-45EC-AEFF-3ACC376CC789}"/>
    <cellStyle name="TableBorder 2 4 2 2 2 2" xfId="14765" xr:uid="{04D8D3DF-A7E3-46C7-8E3B-DCDA2833C86C}"/>
    <cellStyle name="TableBorder 2 4 2 2 2 2 2" xfId="16618" xr:uid="{E5BA6D04-A094-4CA3-8BB8-61DEBDD8ACA7}"/>
    <cellStyle name="TableBorder 2 4 2 2 2 2 3" xfId="17932" xr:uid="{ECA9EF1D-2175-4F6C-A64D-67E377A7CD5B}"/>
    <cellStyle name="TableBorder 2 4 2 2 2 2 4" xfId="19235" xr:uid="{E8895D3F-2390-4A35-993F-524345BA6AD9}"/>
    <cellStyle name="TableBorder 2 4 2 2 2 2 5" xfId="20537" xr:uid="{11BFCD17-7995-4545-B14C-7616A536811C}"/>
    <cellStyle name="TableBorder 2 4 2 2 2 3" xfId="15954" xr:uid="{78BD5886-1739-4A73-80E6-EDB5B5DB445D}"/>
    <cellStyle name="TableBorder 2 4 2 2 2 4" xfId="17272" xr:uid="{983ECA87-F306-4F12-8865-E6DFC3C4A964}"/>
    <cellStyle name="TableBorder 2 4 2 2 2 5" xfId="18575" xr:uid="{0382182E-2D04-4363-8F68-BE1FF1F8C32A}"/>
    <cellStyle name="TableBorder 2 4 2 2 2 6" xfId="19877" xr:uid="{938672D7-DB7E-490C-B58A-24627D762A97}"/>
    <cellStyle name="TableBorder 2 4 2 2 3" xfId="14198" xr:uid="{E063BB4D-941A-45F7-BD83-BE4F109AFFB5}"/>
    <cellStyle name="TableBorder 2 4 2 2 3 2" xfId="14863" xr:uid="{2F447E01-7F93-4264-94EB-2B76CDC0C910}"/>
    <cellStyle name="TableBorder 2 4 2 2 3 2 2" xfId="16716" xr:uid="{3123FAA7-1BE2-4402-898A-BB0DAC351677}"/>
    <cellStyle name="TableBorder 2 4 2 2 3 2 3" xfId="18030" xr:uid="{C3630E63-FF76-4D0E-8623-33468315BD26}"/>
    <cellStyle name="TableBorder 2 4 2 2 3 2 4" xfId="19333" xr:uid="{5DB56B43-F023-4AE8-A2E8-4F1A6229474C}"/>
    <cellStyle name="TableBorder 2 4 2 2 3 2 5" xfId="20635" xr:uid="{8BE78A13-00ED-49E8-A07F-62F6133EB174}"/>
    <cellStyle name="TableBorder 2 4 2 2 3 3" xfId="16052" xr:uid="{A746F143-6EF9-4714-B253-58CB3A506011}"/>
    <cellStyle name="TableBorder 2 4 2 2 3 4" xfId="17370" xr:uid="{7CB4EA9E-76B8-49EC-96FD-F5D2CB5CE52E}"/>
    <cellStyle name="TableBorder 2 4 2 2 3 5" xfId="18673" xr:uid="{41B27345-EFE5-4DDD-84CF-D481A8211D02}"/>
    <cellStyle name="TableBorder 2 4 2 2 3 6" xfId="19975" xr:uid="{6D74C847-5427-46EB-82AA-EAC2838D91E5}"/>
    <cellStyle name="TableBorder 2 4 2 2 4" xfId="14297" xr:uid="{0B0E651B-B55F-4ABF-846E-8B1823B4B899}"/>
    <cellStyle name="TableBorder 2 4 2 2 4 2" xfId="14962" xr:uid="{66ADE010-671F-4141-AB52-E0AB242560AE}"/>
    <cellStyle name="TableBorder 2 4 2 2 4 2 2" xfId="16815" xr:uid="{C003911B-61E1-4B33-A48B-47DFDF2206E5}"/>
    <cellStyle name="TableBorder 2 4 2 2 4 2 3" xfId="18129" xr:uid="{AA3D4E4A-3682-449E-9298-B0B54EBFFC34}"/>
    <cellStyle name="TableBorder 2 4 2 2 4 2 4" xfId="19432" xr:uid="{54044747-BD5A-498C-B5A9-4922FE8ACBEE}"/>
    <cellStyle name="TableBorder 2 4 2 2 4 2 5" xfId="20734" xr:uid="{B58C5E9C-F051-4850-85A5-B68A070409AC}"/>
    <cellStyle name="TableBorder 2 4 2 2 4 3" xfId="16151" xr:uid="{834C5F28-CE4B-4AA8-A57D-FD2DE977E357}"/>
    <cellStyle name="TableBorder 2 4 2 2 4 4" xfId="17469" xr:uid="{73E3F094-DD16-4D73-BE41-5AB3FF173935}"/>
    <cellStyle name="TableBorder 2 4 2 2 4 5" xfId="18772" xr:uid="{E8545A69-57BB-4346-A150-738E8C0D2BAA}"/>
    <cellStyle name="TableBorder 2 4 2 2 4 6" xfId="20074" xr:uid="{0A7DBB2E-D178-4119-9BD5-91AD1B15FBCE}"/>
    <cellStyle name="TableBorder 2 4 2 2 5" xfId="14395" xr:uid="{97CA0C7E-363A-4345-8023-50B32BE2DB13}"/>
    <cellStyle name="TableBorder 2 4 2 2 5 2" xfId="15060" xr:uid="{749DD8D0-9F85-4AD7-8277-4A68B7EF0010}"/>
    <cellStyle name="TableBorder 2 4 2 2 5 2 2" xfId="16913" xr:uid="{DD075440-A6C6-448E-B456-9066C1DB741A}"/>
    <cellStyle name="TableBorder 2 4 2 2 5 2 3" xfId="18227" xr:uid="{34AC2720-F799-4DEF-818D-DB69F4C51F9B}"/>
    <cellStyle name="TableBorder 2 4 2 2 5 2 4" xfId="19530" xr:uid="{238B22B7-16AF-4207-BAED-4DE8A5C9DFA7}"/>
    <cellStyle name="TableBorder 2 4 2 2 5 2 5" xfId="20832" xr:uid="{5AA252F2-085E-4EAA-9477-578E07DA6261}"/>
    <cellStyle name="TableBorder 2 4 2 2 5 3" xfId="16249" xr:uid="{B2427B77-2D16-4E7D-AEC2-A720312EFC40}"/>
    <cellStyle name="TableBorder 2 4 2 2 5 4" xfId="17567" xr:uid="{E6C0266B-5F2D-4FF6-B1A0-26142E0D7B3F}"/>
    <cellStyle name="TableBorder 2 4 2 2 5 5" xfId="18870" xr:uid="{2DFFBC2B-BEC1-41F9-9559-F620FE27D235}"/>
    <cellStyle name="TableBorder 2 4 2 2 5 6" xfId="20172" xr:uid="{2C351CDF-D26F-4D41-B73A-C5E190574D4B}"/>
    <cellStyle name="TableBorder 2 4 2 2 6" xfId="14493" xr:uid="{9A6ED562-D953-4E3F-BA48-60400C3D6B3D}"/>
    <cellStyle name="TableBorder 2 4 2 2 6 2" xfId="15158" xr:uid="{99C03541-B4DD-4CA5-8F7D-2783CC61E91A}"/>
    <cellStyle name="TableBorder 2 4 2 2 6 2 2" xfId="17011" xr:uid="{FCB548D9-A911-43EC-A6F1-E02469876E3D}"/>
    <cellStyle name="TableBorder 2 4 2 2 6 2 3" xfId="18325" xr:uid="{0E2E0464-93BC-49AA-9C9D-48889A2F115C}"/>
    <cellStyle name="TableBorder 2 4 2 2 6 2 4" xfId="19628" xr:uid="{47A32D63-2FFD-4001-977B-4C4EFD34D8C8}"/>
    <cellStyle name="TableBorder 2 4 2 2 6 2 5" xfId="20930" xr:uid="{B1F90043-DE0E-4DF8-B333-ECA871223354}"/>
    <cellStyle name="TableBorder 2 4 2 2 6 3" xfId="16347" xr:uid="{66F18693-2C4D-4E11-B97D-577A48B1E0D0}"/>
    <cellStyle name="TableBorder 2 4 2 2 6 4" xfId="17665" xr:uid="{947FB34D-07EB-4888-ADA0-5A82D23AC411}"/>
    <cellStyle name="TableBorder 2 4 2 2 6 5" xfId="18968" xr:uid="{A0785DC9-0221-4337-B9C6-74300DF0E22C}"/>
    <cellStyle name="TableBorder 2 4 2 2 6 6" xfId="20270" xr:uid="{DB2A6FA0-9E0B-4F67-BA9E-DDFC29E096E7}"/>
    <cellStyle name="TableBorder 2 4 2 2 7" xfId="14608" xr:uid="{CE38217B-2519-421E-8673-C67DC7BFD16F}"/>
    <cellStyle name="TableBorder 2 4 2 2 7 2" xfId="16460" xr:uid="{B6174C07-38D8-4D58-89C4-7C0CE60F7501}"/>
    <cellStyle name="TableBorder 2 4 2 2 7 3" xfId="17775" xr:uid="{7FD235F6-0DF2-443C-9AB5-A797F9E3336E}"/>
    <cellStyle name="TableBorder 2 4 2 2 7 4" xfId="19078" xr:uid="{B3A84B38-E5DD-4EB2-88A9-2FCEABC48428}"/>
    <cellStyle name="TableBorder 2 4 2 2 7 5" xfId="20380" xr:uid="{B0F8637F-E97F-42A3-B0C6-46186016B69E}"/>
    <cellStyle name="TableBorder 2 4 2 2 8" xfId="15797" xr:uid="{E240EC01-D529-4C19-BA90-4F09B8812D9A}"/>
    <cellStyle name="TableBorder 2 4 2 2 9" xfId="17115" xr:uid="{F3F45E93-665B-4205-AF4D-B2B1E27C10B9}"/>
    <cellStyle name="TableBorder 2 4 2 3" xfId="13944" xr:uid="{C3E16414-44ED-4289-BD58-EEFC866D810C}"/>
    <cellStyle name="TableBorder 2 4 2 3 10" xfId="18428" xr:uid="{5828EC58-DDBA-440C-AAFF-D086BE49CA1D}"/>
    <cellStyle name="TableBorder 2 4 2 3 11" xfId="19730" xr:uid="{1E8D3D52-357A-42A8-89F5-F16F6C6CE024}"/>
    <cellStyle name="TableBorder 2 4 2 3 2" xfId="14110" xr:uid="{07865604-D534-4BC0-A04E-249688525C2C}"/>
    <cellStyle name="TableBorder 2 4 2 3 2 2" xfId="14775" xr:uid="{C622BB50-68D5-4333-8975-71DEE9C28136}"/>
    <cellStyle name="TableBorder 2 4 2 3 2 2 2" xfId="16628" xr:uid="{05D5D2C5-D130-4248-916A-56D5C087D238}"/>
    <cellStyle name="TableBorder 2 4 2 3 2 2 3" xfId="17942" xr:uid="{C72BC9CD-3C63-4013-972F-A29D15E8CA63}"/>
    <cellStyle name="TableBorder 2 4 2 3 2 2 4" xfId="19245" xr:uid="{0F9BBFD9-C3DD-4BEC-8CD4-95B76F0AF910}"/>
    <cellStyle name="TableBorder 2 4 2 3 2 2 5" xfId="20547" xr:uid="{21EAC20C-E3A8-487F-9F28-915637F88063}"/>
    <cellStyle name="TableBorder 2 4 2 3 2 3" xfId="15964" xr:uid="{601AB2F7-8EBD-491B-9110-D0320BF722FE}"/>
    <cellStyle name="TableBorder 2 4 2 3 2 4" xfId="17282" xr:uid="{F588896C-DD6B-4084-B59E-85D35162FA65}"/>
    <cellStyle name="TableBorder 2 4 2 3 2 5" xfId="18585" xr:uid="{0CD41B2F-C392-4FD6-A356-B3033F909D01}"/>
    <cellStyle name="TableBorder 2 4 2 3 2 6" xfId="19887" xr:uid="{90DD8923-7165-4E70-A78D-B21FC99EA039}"/>
    <cellStyle name="TableBorder 2 4 2 3 3" xfId="14208" xr:uid="{20442DAB-9A21-48CF-86EC-6062B96E5642}"/>
    <cellStyle name="TableBorder 2 4 2 3 3 2" xfId="14873" xr:uid="{7D1D64B9-A513-4E4B-AF08-BA29265969FB}"/>
    <cellStyle name="TableBorder 2 4 2 3 3 2 2" xfId="16726" xr:uid="{D69CB93A-6869-46A9-B10C-6D21B222524A}"/>
    <cellStyle name="TableBorder 2 4 2 3 3 2 3" xfId="18040" xr:uid="{87DDF732-2567-40B9-A69E-9E906F6A4C3C}"/>
    <cellStyle name="TableBorder 2 4 2 3 3 2 4" xfId="19343" xr:uid="{C39B24FC-F622-4320-9ABA-310C94361558}"/>
    <cellStyle name="TableBorder 2 4 2 3 3 2 5" xfId="20645" xr:uid="{3FF8C401-2A8F-4C9F-8DA3-B51DA72BAB4F}"/>
    <cellStyle name="TableBorder 2 4 2 3 3 3" xfId="16062" xr:uid="{FDC8BA9D-7006-4A90-8C85-DEAA4EFF36E2}"/>
    <cellStyle name="TableBorder 2 4 2 3 3 4" xfId="17380" xr:uid="{E960D4E5-C156-44EF-910E-03E64D3343CF}"/>
    <cellStyle name="TableBorder 2 4 2 3 3 5" xfId="18683" xr:uid="{D5C5E6F9-504D-4B00-AF45-A4BF3BD12442}"/>
    <cellStyle name="TableBorder 2 4 2 3 3 6" xfId="19985" xr:uid="{4FD4B250-7B29-403F-A595-816CD41735E6}"/>
    <cellStyle name="TableBorder 2 4 2 3 4" xfId="14307" xr:uid="{ED1B1748-2B84-4136-B37F-E358D0FD92A6}"/>
    <cellStyle name="TableBorder 2 4 2 3 4 2" xfId="14972" xr:uid="{4DDE1367-FF8C-4158-8961-F2A62ABC0B5F}"/>
    <cellStyle name="TableBorder 2 4 2 3 4 2 2" xfId="16825" xr:uid="{55606028-078A-42FA-9DDE-684C923EADEE}"/>
    <cellStyle name="TableBorder 2 4 2 3 4 2 3" xfId="18139" xr:uid="{3878F103-87CC-4083-845A-70E63F5C2F6E}"/>
    <cellStyle name="TableBorder 2 4 2 3 4 2 4" xfId="19442" xr:uid="{77F65E00-87E3-4186-9593-BCD3FC13FA5F}"/>
    <cellStyle name="TableBorder 2 4 2 3 4 2 5" xfId="20744" xr:uid="{DA68BFD7-BCD8-489C-B168-725B682E4702}"/>
    <cellStyle name="TableBorder 2 4 2 3 4 3" xfId="16161" xr:uid="{EAEF9800-314A-403B-B96E-1E96868631CF}"/>
    <cellStyle name="TableBorder 2 4 2 3 4 4" xfId="17479" xr:uid="{DAD3354A-E4C5-4316-A1F5-3C4681CC05C7}"/>
    <cellStyle name="TableBorder 2 4 2 3 4 5" xfId="18782" xr:uid="{6333FCE5-F13E-4156-9E62-D35C8B095A84}"/>
    <cellStyle name="TableBorder 2 4 2 3 4 6" xfId="20084" xr:uid="{942658C9-F9C0-4798-83F1-D6A17CB174C9}"/>
    <cellStyle name="TableBorder 2 4 2 3 5" xfId="14405" xr:uid="{70AEA12C-088D-4551-A354-9489C3993EEA}"/>
    <cellStyle name="TableBorder 2 4 2 3 5 2" xfId="15070" xr:uid="{FDAC0AFF-509E-44D2-851D-ADCEC100D1F7}"/>
    <cellStyle name="TableBorder 2 4 2 3 5 2 2" xfId="16923" xr:uid="{953B65CD-1961-41F2-BE75-2FE9929443F6}"/>
    <cellStyle name="TableBorder 2 4 2 3 5 2 3" xfId="18237" xr:uid="{48863C21-F19A-4612-B9A3-40B08EC58827}"/>
    <cellStyle name="TableBorder 2 4 2 3 5 2 4" xfId="19540" xr:uid="{6FFFEA9F-C2DA-4EA2-9B1A-328373C472B5}"/>
    <cellStyle name="TableBorder 2 4 2 3 5 2 5" xfId="20842" xr:uid="{0168DE7A-136C-4F8D-A246-73A57F6F4A21}"/>
    <cellStyle name="TableBorder 2 4 2 3 5 3" xfId="16259" xr:uid="{44F2626C-3182-4005-BBC1-F69369C86363}"/>
    <cellStyle name="TableBorder 2 4 2 3 5 4" xfId="17577" xr:uid="{C21A6CC2-0146-43B6-B1E0-0F5B1EB61EBD}"/>
    <cellStyle name="TableBorder 2 4 2 3 5 5" xfId="18880" xr:uid="{905113FD-E206-4D44-88D3-F82A06241582}"/>
    <cellStyle name="TableBorder 2 4 2 3 5 6" xfId="20182" xr:uid="{ED9330E6-2996-4E0C-8777-81626C897E20}"/>
    <cellStyle name="TableBorder 2 4 2 3 6" xfId="14503" xr:uid="{60176080-1E88-42B8-B79F-0C8B71C912EE}"/>
    <cellStyle name="TableBorder 2 4 2 3 6 2" xfId="15168" xr:uid="{BFD60592-003C-4536-B37B-6E44C4C92B75}"/>
    <cellStyle name="TableBorder 2 4 2 3 6 2 2" xfId="17021" xr:uid="{BF5C0868-44E4-4B52-924F-5CC4D1F2B4F8}"/>
    <cellStyle name="TableBorder 2 4 2 3 6 2 3" xfId="18335" xr:uid="{5F46545B-C548-4554-802F-9CDE32873202}"/>
    <cellStyle name="TableBorder 2 4 2 3 6 2 4" xfId="19638" xr:uid="{C5D6D0FF-CC05-489D-A091-160975D99909}"/>
    <cellStyle name="TableBorder 2 4 2 3 6 2 5" xfId="20940" xr:uid="{ACF77E4B-58C2-46BA-96C5-4348EF5865DC}"/>
    <cellStyle name="TableBorder 2 4 2 3 6 3" xfId="16357" xr:uid="{FAF128E2-20DF-4E37-8384-7DA21B3B0BEB}"/>
    <cellStyle name="TableBorder 2 4 2 3 6 4" xfId="17675" xr:uid="{E5CECBEF-6F85-4432-B3AC-9F0862825F0D}"/>
    <cellStyle name="TableBorder 2 4 2 3 6 5" xfId="18978" xr:uid="{04394D36-6894-4B54-A53D-C573B38EA93B}"/>
    <cellStyle name="TableBorder 2 4 2 3 6 6" xfId="20280" xr:uid="{4676F155-31A7-482C-A8A1-82150F96A52B}"/>
    <cellStyle name="TableBorder 2 4 2 3 7" xfId="14618" xr:uid="{5411B429-21F5-47D9-81B0-049C62133A62}"/>
    <cellStyle name="TableBorder 2 4 2 3 7 2" xfId="16470" xr:uid="{A7E8D838-CFC3-4A05-9068-63559690230A}"/>
    <cellStyle name="TableBorder 2 4 2 3 7 3" xfId="17785" xr:uid="{1E241DD4-DA52-4CB2-BB9C-A29B65E7EF1A}"/>
    <cellStyle name="TableBorder 2 4 2 3 7 4" xfId="19088" xr:uid="{FB271E27-2417-446A-B01F-AFE1DBB73F52}"/>
    <cellStyle name="TableBorder 2 4 2 3 7 5" xfId="20390" xr:uid="{3D4F4A8F-B651-4F11-ACC4-EA43358F5C4B}"/>
    <cellStyle name="TableBorder 2 4 2 3 8" xfId="15807" xr:uid="{EC4D7029-2428-4DC7-BCCD-4A9F820E19AE}"/>
    <cellStyle name="TableBorder 2 4 2 3 9" xfId="17125" xr:uid="{6F9B9DDD-0034-42B0-835A-EB1A03BCDD88}"/>
    <cellStyle name="TableBorder 2 4 2 4" xfId="13954" xr:uid="{3F6E08C5-E866-4D6C-B197-C83509BFB5A0}"/>
    <cellStyle name="TableBorder 2 4 2 4 10" xfId="18438" xr:uid="{ADB5899D-0893-435A-BB60-42B4DD31D781}"/>
    <cellStyle name="TableBorder 2 4 2 4 11" xfId="19740" xr:uid="{DD8DD95D-5FBB-43C7-88E5-1460B50BE2F6}"/>
    <cellStyle name="TableBorder 2 4 2 4 2" xfId="14120" xr:uid="{6B109AF2-B912-46D6-BC0B-3E553B9B6C2A}"/>
    <cellStyle name="TableBorder 2 4 2 4 2 2" xfId="14785" xr:uid="{188751A7-81F9-4FCF-A1B7-1CB949C28B12}"/>
    <cellStyle name="TableBorder 2 4 2 4 2 2 2" xfId="16638" xr:uid="{A9F4505B-8854-402A-B128-B9C12F301767}"/>
    <cellStyle name="TableBorder 2 4 2 4 2 2 3" xfId="17952" xr:uid="{6CB86D76-358A-452C-8C4B-D9C92540A5DD}"/>
    <cellStyle name="TableBorder 2 4 2 4 2 2 4" xfId="19255" xr:uid="{E2B1CC78-8194-4615-918E-31DAC32CAC53}"/>
    <cellStyle name="TableBorder 2 4 2 4 2 2 5" xfId="20557" xr:uid="{C0FB05C9-F645-4C2E-AB3B-99847E54A248}"/>
    <cellStyle name="TableBorder 2 4 2 4 2 3" xfId="15974" xr:uid="{DF9DE3C6-99B1-4332-BA25-6CB1745ED042}"/>
    <cellStyle name="TableBorder 2 4 2 4 2 4" xfId="17292" xr:uid="{BD71B384-0182-4DE4-A377-6A972F78CD54}"/>
    <cellStyle name="TableBorder 2 4 2 4 2 5" xfId="18595" xr:uid="{6D3B6A47-1150-4D95-9A2E-9A5D6F8C90FA}"/>
    <cellStyle name="TableBorder 2 4 2 4 2 6" xfId="19897" xr:uid="{A25CBC08-C935-4295-999A-4F1C60FF5203}"/>
    <cellStyle name="TableBorder 2 4 2 4 3" xfId="14218" xr:uid="{CBFBCACE-D756-450B-A332-BBA89DA87E1C}"/>
    <cellStyle name="TableBorder 2 4 2 4 3 2" xfId="14883" xr:uid="{AA6A7F37-2007-430F-8792-E57FAE8A9C6E}"/>
    <cellStyle name="TableBorder 2 4 2 4 3 2 2" xfId="16736" xr:uid="{EE34ECF6-247B-4531-95B6-BB96D8966874}"/>
    <cellStyle name="TableBorder 2 4 2 4 3 2 3" xfId="18050" xr:uid="{1A75D199-B076-47EC-BD4B-CBE72AA6461F}"/>
    <cellStyle name="TableBorder 2 4 2 4 3 2 4" xfId="19353" xr:uid="{972AA987-B338-4498-A140-E25D6AAB912F}"/>
    <cellStyle name="TableBorder 2 4 2 4 3 2 5" xfId="20655" xr:uid="{A9320BE5-997A-4164-9C42-7C0EFF8071A6}"/>
    <cellStyle name="TableBorder 2 4 2 4 3 3" xfId="16072" xr:uid="{84DE0D42-06C4-4976-90A3-2F284585B958}"/>
    <cellStyle name="TableBorder 2 4 2 4 3 4" xfId="17390" xr:uid="{389FCC74-3774-4F86-A412-02F247A57C08}"/>
    <cellStyle name="TableBorder 2 4 2 4 3 5" xfId="18693" xr:uid="{A5C75BB1-CFA6-4D9B-8625-B9D6AE1D982F}"/>
    <cellStyle name="TableBorder 2 4 2 4 3 6" xfId="19995" xr:uid="{DB505465-F930-4B41-819D-77079AE2AF9A}"/>
    <cellStyle name="TableBorder 2 4 2 4 4" xfId="14317" xr:uid="{76E174BB-A022-441A-8A25-CB7616B2919D}"/>
    <cellStyle name="TableBorder 2 4 2 4 4 2" xfId="14982" xr:uid="{BDB8EC89-2371-4CC9-A977-EA75C60A4A33}"/>
    <cellStyle name="TableBorder 2 4 2 4 4 2 2" xfId="16835" xr:uid="{DF7928C9-7DF1-4826-8F5D-0FDEDC30528A}"/>
    <cellStyle name="TableBorder 2 4 2 4 4 2 3" xfId="18149" xr:uid="{AED442F6-745B-47DB-A9E9-1034761EE14A}"/>
    <cellStyle name="TableBorder 2 4 2 4 4 2 4" xfId="19452" xr:uid="{8C2CC88C-CCC7-4019-AC39-4698D433A483}"/>
    <cellStyle name="TableBorder 2 4 2 4 4 2 5" xfId="20754" xr:uid="{FE203310-8FBF-44B5-9272-B9904C2787BE}"/>
    <cellStyle name="TableBorder 2 4 2 4 4 3" xfId="16171" xr:uid="{7A7075AF-31EB-4E19-938B-9EB4F5B31602}"/>
    <cellStyle name="TableBorder 2 4 2 4 4 4" xfId="17489" xr:uid="{4B7444E2-0ACA-4183-9C36-C99DF9EC214F}"/>
    <cellStyle name="TableBorder 2 4 2 4 4 5" xfId="18792" xr:uid="{EAF5DAB0-3537-479A-8B3B-C11E9B97CCEF}"/>
    <cellStyle name="TableBorder 2 4 2 4 4 6" xfId="20094" xr:uid="{1AF3D530-4830-4CAE-A1BA-5332799E6EED}"/>
    <cellStyle name="TableBorder 2 4 2 4 5" xfId="14415" xr:uid="{84043775-5B60-4FD6-B5C9-F3FEB508983E}"/>
    <cellStyle name="TableBorder 2 4 2 4 5 2" xfId="15080" xr:uid="{A4DE0847-B84D-452D-B8A0-9C5AFA4DB7BF}"/>
    <cellStyle name="TableBorder 2 4 2 4 5 2 2" xfId="16933" xr:uid="{D3F48FC1-755B-47DE-AE12-CBB3D692C1DF}"/>
    <cellStyle name="TableBorder 2 4 2 4 5 2 3" xfId="18247" xr:uid="{C02D8D16-0F52-4CF8-9DB3-DE30661DB67F}"/>
    <cellStyle name="TableBorder 2 4 2 4 5 2 4" xfId="19550" xr:uid="{1E1AE328-6115-4201-8158-DDEFEF9641AB}"/>
    <cellStyle name="TableBorder 2 4 2 4 5 2 5" xfId="20852" xr:uid="{54CFA9BC-5AD1-43C2-947C-B796F36A384C}"/>
    <cellStyle name="TableBorder 2 4 2 4 5 3" xfId="16269" xr:uid="{F2748029-D55F-4526-9DED-178225FAE197}"/>
    <cellStyle name="TableBorder 2 4 2 4 5 4" xfId="17587" xr:uid="{3711419F-FB1B-4B31-AA6B-87EEDFE85573}"/>
    <cellStyle name="TableBorder 2 4 2 4 5 5" xfId="18890" xr:uid="{E693F914-28E2-4EF8-90CA-D021CE143357}"/>
    <cellStyle name="TableBorder 2 4 2 4 5 6" xfId="20192" xr:uid="{098D0E62-67BE-4BE8-98C9-D7F329D22E96}"/>
    <cellStyle name="TableBorder 2 4 2 4 6" xfId="14513" xr:uid="{1F83813B-529A-42E8-9AE9-91143B3D5239}"/>
    <cellStyle name="TableBorder 2 4 2 4 6 2" xfId="15178" xr:uid="{A2BB0E0F-3FB1-4DCB-B691-237B3D9FC62D}"/>
    <cellStyle name="TableBorder 2 4 2 4 6 2 2" xfId="17031" xr:uid="{C2B667FF-666A-439C-A7BA-E6E5134051AD}"/>
    <cellStyle name="TableBorder 2 4 2 4 6 2 3" xfId="18345" xr:uid="{9A8AE8A1-4A7F-4C70-B50B-A9A727E7D379}"/>
    <cellStyle name="TableBorder 2 4 2 4 6 2 4" xfId="19648" xr:uid="{05C6E3A9-ADCD-445D-932E-AA7954F5AABD}"/>
    <cellStyle name="TableBorder 2 4 2 4 6 2 5" xfId="20950" xr:uid="{1862D6C7-86F1-47E2-8AF6-F15B40BAC33B}"/>
    <cellStyle name="TableBorder 2 4 2 4 6 3" xfId="16367" xr:uid="{C54B2454-E96F-4A19-8A7B-478B37DEF8E1}"/>
    <cellStyle name="TableBorder 2 4 2 4 6 4" xfId="17685" xr:uid="{B21FF045-1566-449D-B969-12679D17E82F}"/>
    <cellStyle name="TableBorder 2 4 2 4 6 5" xfId="18988" xr:uid="{EC46D82D-BAC4-4400-B4CE-4B359BA85285}"/>
    <cellStyle name="TableBorder 2 4 2 4 6 6" xfId="20290" xr:uid="{84702B4D-0404-49A9-918A-38E509398C2E}"/>
    <cellStyle name="TableBorder 2 4 2 4 7" xfId="14628" xr:uid="{716425F1-384F-4CE0-A32E-1F00C27D2E77}"/>
    <cellStyle name="TableBorder 2 4 2 4 7 2" xfId="16480" xr:uid="{8F7411E6-9971-4173-98F3-61E0B7926DAB}"/>
    <cellStyle name="TableBorder 2 4 2 4 7 3" xfId="17795" xr:uid="{8CA0FA08-04EC-4874-8B52-FAD349C886B3}"/>
    <cellStyle name="TableBorder 2 4 2 4 7 4" xfId="19098" xr:uid="{E168C27F-E22F-49C9-A2BD-20DCBB81CDF9}"/>
    <cellStyle name="TableBorder 2 4 2 4 7 5" xfId="20400" xr:uid="{AC6F0AB2-723E-4B85-B3B7-3443AF9BE600}"/>
    <cellStyle name="TableBorder 2 4 2 4 8" xfId="15817" xr:uid="{86C7C1BB-DE47-4EC7-B35F-0F975459F3FF}"/>
    <cellStyle name="TableBorder 2 4 2 4 9" xfId="17135" xr:uid="{20E66CEF-735B-4770-951D-93A765888BD0}"/>
    <cellStyle name="TableBorder 2 4 2 5" xfId="13964" xr:uid="{D5EE4EDE-6538-4B1A-8351-32704B5FFAAB}"/>
    <cellStyle name="TableBorder 2 4 2 5 10" xfId="18448" xr:uid="{B0AFCC95-D6D6-43DA-B58A-586A28E187FD}"/>
    <cellStyle name="TableBorder 2 4 2 5 11" xfId="19750" xr:uid="{A665170C-7728-4C19-82C6-41BEBBA9266F}"/>
    <cellStyle name="TableBorder 2 4 2 5 2" xfId="14130" xr:uid="{688D61E2-80ED-46AF-882F-2AB89184E3DF}"/>
    <cellStyle name="TableBorder 2 4 2 5 2 2" xfId="14795" xr:uid="{734E4E58-426F-4F5F-B624-9F454AA66CA1}"/>
    <cellStyle name="TableBorder 2 4 2 5 2 2 2" xfId="16648" xr:uid="{083E41D9-93B8-470D-8757-94319BD419A4}"/>
    <cellStyle name="TableBorder 2 4 2 5 2 2 3" xfId="17962" xr:uid="{677DE341-4E06-49FE-883F-EC9B1467C5C7}"/>
    <cellStyle name="TableBorder 2 4 2 5 2 2 4" xfId="19265" xr:uid="{E6AF71CB-4399-44C8-A4E1-9568F2F9BE92}"/>
    <cellStyle name="TableBorder 2 4 2 5 2 2 5" xfId="20567" xr:uid="{D28609AB-985B-478E-B3B6-D40098DF767E}"/>
    <cellStyle name="TableBorder 2 4 2 5 2 3" xfId="15984" xr:uid="{D9423C97-56E8-40DD-AEA9-D0CEB04B33F0}"/>
    <cellStyle name="TableBorder 2 4 2 5 2 4" xfId="17302" xr:uid="{21292B52-5BDA-4AB0-86D9-9AE7015D70A9}"/>
    <cellStyle name="TableBorder 2 4 2 5 2 5" xfId="18605" xr:uid="{9866E15B-512A-4DD3-8A4C-2B4042B2EE6D}"/>
    <cellStyle name="TableBorder 2 4 2 5 2 6" xfId="19907" xr:uid="{83D6E65E-98CE-410E-ACDF-28AF3C76A268}"/>
    <cellStyle name="TableBorder 2 4 2 5 3" xfId="14228" xr:uid="{316E5849-5EC1-457C-8F7B-930037BB5FE2}"/>
    <cellStyle name="TableBorder 2 4 2 5 3 2" xfId="14893" xr:uid="{7186F0C2-9DE2-4A55-8B58-22E9794AA780}"/>
    <cellStyle name="TableBorder 2 4 2 5 3 2 2" xfId="16746" xr:uid="{2B52A192-BC2C-472D-9E23-E7BA761E4861}"/>
    <cellStyle name="TableBorder 2 4 2 5 3 2 3" xfId="18060" xr:uid="{F5F971E9-5978-4604-AFBD-49A4C876709B}"/>
    <cellStyle name="TableBorder 2 4 2 5 3 2 4" xfId="19363" xr:uid="{2A933886-661F-4B81-91BD-E6DA827FEC7F}"/>
    <cellStyle name="TableBorder 2 4 2 5 3 2 5" xfId="20665" xr:uid="{BC4A046D-55C4-45C4-8E45-468B43D19B53}"/>
    <cellStyle name="TableBorder 2 4 2 5 3 3" xfId="16082" xr:uid="{DC6252AD-9924-4895-AA71-00ED2A495C43}"/>
    <cellStyle name="TableBorder 2 4 2 5 3 4" xfId="17400" xr:uid="{0EB0CE32-45BB-4511-B9D6-137AC485F212}"/>
    <cellStyle name="TableBorder 2 4 2 5 3 5" xfId="18703" xr:uid="{1FD8EF00-D224-4EDC-A217-E4E646E0B40E}"/>
    <cellStyle name="TableBorder 2 4 2 5 3 6" xfId="20005" xr:uid="{B6F8EA98-84AA-4DFD-91EE-206F261A8EA9}"/>
    <cellStyle name="TableBorder 2 4 2 5 4" xfId="14327" xr:uid="{65AF0687-EC3A-47DB-9D2C-F94AC3C6A0C1}"/>
    <cellStyle name="TableBorder 2 4 2 5 4 2" xfId="14992" xr:uid="{4FAE1D06-AB0B-4524-B989-067BEB9E0BAB}"/>
    <cellStyle name="TableBorder 2 4 2 5 4 2 2" xfId="16845" xr:uid="{C9856CBA-1A9C-43CC-9B12-AA90ED3BAB0F}"/>
    <cellStyle name="TableBorder 2 4 2 5 4 2 3" xfId="18159" xr:uid="{333D7EEC-1225-486A-843B-AB942BB35B18}"/>
    <cellStyle name="TableBorder 2 4 2 5 4 2 4" xfId="19462" xr:uid="{401F86AC-C9C0-4C49-9533-EC3872F65D95}"/>
    <cellStyle name="TableBorder 2 4 2 5 4 2 5" xfId="20764" xr:uid="{229B9EDE-4CAE-4491-8B50-ECFB40C9BF8B}"/>
    <cellStyle name="TableBorder 2 4 2 5 4 3" xfId="16181" xr:uid="{6B3794F1-1585-4E65-B765-CBBE7BBE6070}"/>
    <cellStyle name="TableBorder 2 4 2 5 4 4" xfId="17499" xr:uid="{FE0349AD-9848-4788-8605-74318816DAF0}"/>
    <cellStyle name="TableBorder 2 4 2 5 4 5" xfId="18802" xr:uid="{F66A4EEE-32C1-4F61-94C9-369B00658BA7}"/>
    <cellStyle name="TableBorder 2 4 2 5 4 6" xfId="20104" xr:uid="{DCFC2714-C2A2-41AC-9D29-90A9B8B58609}"/>
    <cellStyle name="TableBorder 2 4 2 5 5" xfId="14425" xr:uid="{E075C4D4-3569-45A9-B1D9-C9A963ACE65E}"/>
    <cellStyle name="TableBorder 2 4 2 5 5 2" xfId="15090" xr:uid="{F3FFA881-75CD-41BA-AD4C-835D6193E941}"/>
    <cellStyle name="TableBorder 2 4 2 5 5 2 2" xfId="16943" xr:uid="{4A955DC1-2FF1-4A1B-959F-FB4F7BB01D5F}"/>
    <cellStyle name="TableBorder 2 4 2 5 5 2 3" xfId="18257" xr:uid="{7C19DF63-772B-4D79-8BC0-95F58A67619B}"/>
    <cellStyle name="TableBorder 2 4 2 5 5 2 4" xfId="19560" xr:uid="{BEBD410E-0D3A-4D39-8FD7-DD39F60C4B36}"/>
    <cellStyle name="TableBorder 2 4 2 5 5 2 5" xfId="20862" xr:uid="{08F635E2-DA8C-44B0-9319-37FEB594C9FD}"/>
    <cellStyle name="TableBorder 2 4 2 5 5 3" xfId="16279" xr:uid="{2DB5C30A-D32C-4DA0-A6E1-119FFC739B49}"/>
    <cellStyle name="TableBorder 2 4 2 5 5 4" xfId="17597" xr:uid="{9D4816DD-F533-410B-8F4F-8264F448DD5D}"/>
    <cellStyle name="TableBorder 2 4 2 5 5 5" xfId="18900" xr:uid="{11FBF3AC-1B77-44F6-BBE7-AED986652F8A}"/>
    <cellStyle name="TableBorder 2 4 2 5 5 6" xfId="20202" xr:uid="{634592A6-693C-4A87-BFB3-6679CD1DD623}"/>
    <cellStyle name="TableBorder 2 4 2 5 6" xfId="14523" xr:uid="{FECE48C6-63F7-4B47-B699-32C72BC5D73B}"/>
    <cellStyle name="TableBorder 2 4 2 5 6 2" xfId="15188" xr:uid="{FB1EE33F-848C-4840-B2AA-1BA7242C0108}"/>
    <cellStyle name="TableBorder 2 4 2 5 6 2 2" xfId="17041" xr:uid="{2DD1989B-F73B-425B-9B22-18C64ADE9281}"/>
    <cellStyle name="TableBorder 2 4 2 5 6 2 3" xfId="18355" xr:uid="{98E7DF21-224E-4E78-9CFC-A347FF82CDE5}"/>
    <cellStyle name="TableBorder 2 4 2 5 6 2 4" xfId="19658" xr:uid="{0FEE889E-995D-452B-8EB8-60BE448C162A}"/>
    <cellStyle name="TableBorder 2 4 2 5 6 2 5" xfId="20960" xr:uid="{EF3A9BF2-475F-4C45-83B6-546423259850}"/>
    <cellStyle name="TableBorder 2 4 2 5 6 3" xfId="16377" xr:uid="{6AA59C7C-5F0D-4AB6-AB8E-0DAA5BAB33B4}"/>
    <cellStyle name="TableBorder 2 4 2 5 6 4" xfId="17695" xr:uid="{B7F54E7A-3D84-4EA0-9485-C894AC2E4FD1}"/>
    <cellStyle name="TableBorder 2 4 2 5 6 5" xfId="18998" xr:uid="{611E8929-0A29-4E89-AB1C-634A1E137E4E}"/>
    <cellStyle name="TableBorder 2 4 2 5 6 6" xfId="20300" xr:uid="{DA20AFF0-0A59-4B4A-B7A0-94CC0696A0B8}"/>
    <cellStyle name="TableBorder 2 4 2 5 7" xfId="14638" xr:uid="{3BCC13BC-C6B4-4637-AD2C-1010D13FB0D2}"/>
    <cellStyle name="TableBorder 2 4 2 5 7 2" xfId="16490" xr:uid="{C45D3ABB-6971-48BA-9F23-08F18C9F7781}"/>
    <cellStyle name="TableBorder 2 4 2 5 7 3" xfId="17805" xr:uid="{D9A2244A-301A-453C-B201-18943EF56F26}"/>
    <cellStyle name="TableBorder 2 4 2 5 7 4" xfId="19108" xr:uid="{6CEF052A-4133-4DB2-AB95-7505D6112507}"/>
    <cellStyle name="TableBorder 2 4 2 5 7 5" xfId="20410" xr:uid="{EEA18E6E-9089-4DB5-97C6-AEB7F80EF409}"/>
    <cellStyle name="TableBorder 2 4 2 5 8" xfId="15827" xr:uid="{B088A00D-D97A-4659-8B81-9F02F4595F8E}"/>
    <cellStyle name="TableBorder 2 4 2 5 9" xfId="17145" xr:uid="{721AE47A-C645-47B6-BEE2-9D977A2E97B3}"/>
    <cellStyle name="TableBorder 2 4 2 6" xfId="14042" xr:uid="{192E0EDE-BD01-4573-84FA-FD9F53DD539A}"/>
    <cellStyle name="TableBorder 2 4 2 6 2" xfId="14707" xr:uid="{25504D78-0C67-42F2-8A24-E1C9B07004B7}"/>
    <cellStyle name="TableBorder 2 4 2 6 2 2" xfId="16560" xr:uid="{80ABD9EB-9309-451F-A3F4-C9648AE53DB4}"/>
    <cellStyle name="TableBorder 2 4 2 6 2 3" xfId="17874" xr:uid="{91E016C9-4579-428F-9711-408C3824FCA8}"/>
    <cellStyle name="TableBorder 2 4 2 6 2 4" xfId="19177" xr:uid="{7627E77B-9167-4061-A470-4E7241EEAC73}"/>
    <cellStyle name="TableBorder 2 4 2 6 2 5" xfId="20479" xr:uid="{6536B945-B12E-4007-9E11-C47448DDE10A}"/>
    <cellStyle name="TableBorder 2 4 2 6 3" xfId="15896" xr:uid="{735CBA30-BB80-4F60-9912-9CAF205038AD}"/>
    <cellStyle name="TableBorder 2 4 2 6 4" xfId="17214" xr:uid="{A1CDCAC2-FC8D-4E14-8D9D-4A279C3DE972}"/>
    <cellStyle name="TableBorder 2 4 2 6 5" xfId="18517" xr:uid="{A6975FAC-F236-4D42-8991-094EF23FE51D}"/>
    <cellStyle name="TableBorder 2 4 2 6 6" xfId="19819" xr:uid="{670BD54B-508F-4861-87A0-3CA801A78B31}"/>
    <cellStyle name="TableBorder 2 4 2 7" xfId="14140" xr:uid="{55B7A9E1-8DD2-45A2-88BB-5D8700E0C05E}"/>
    <cellStyle name="TableBorder 2 4 2 7 2" xfId="14805" xr:uid="{E13787B4-4230-4FA3-9D89-EEF5B51BC0CD}"/>
    <cellStyle name="TableBorder 2 4 2 7 2 2" xfId="16658" xr:uid="{B3968B1F-8571-40E2-B735-00CE1FB777BC}"/>
    <cellStyle name="TableBorder 2 4 2 7 2 3" xfId="17972" xr:uid="{0A804B4A-F739-4E05-8DE0-AA77025A1E95}"/>
    <cellStyle name="TableBorder 2 4 2 7 2 4" xfId="19275" xr:uid="{54AB81D7-9447-44B7-AC10-A80FA04C433A}"/>
    <cellStyle name="TableBorder 2 4 2 7 2 5" xfId="20577" xr:uid="{19EDA28A-561F-4900-BBB5-99D1E2AE8783}"/>
    <cellStyle name="TableBorder 2 4 2 7 3" xfId="15994" xr:uid="{4B7847A8-77DC-4A36-B21E-FD1E13311AF2}"/>
    <cellStyle name="TableBorder 2 4 2 7 4" xfId="17312" xr:uid="{5114A7AC-ABFF-42B2-9B5A-EAE59B3A6257}"/>
    <cellStyle name="TableBorder 2 4 2 7 5" xfId="18615" xr:uid="{123BA955-1BB0-4ADF-A745-591EA0BED21B}"/>
    <cellStyle name="TableBorder 2 4 2 7 6" xfId="19917" xr:uid="{36A03EA2-A7BF-464B-A551-65EA013EBCDB}"/>
    <cellStyle name="TableBorder 2 4 2 8" xfId="14239" xr:uid="{2BF4728F-0ADC-4DDE-B3DC-27F587D9C054}"/>
    <cellStyle name="TableBorder 2 4 2 8 2" xfId="14904" xr:uid="{1C5D7003-1420-4BD9-B3CF-13357DFFEB85}"/>
    <cellStyle name="TableBorder 2 4 2 8 2 2" xfId="16757" xr:uid="{6ACF2012-8D80-47E3-9CFE-B959C3AE0576}"/>
    <cellStyle name="TableBorder 2 4 2 8 2 3" xfId="18071" xr:uid="{4822FEAF-D513-4805-9D5C-07D60F72C43E}"/>
    <cellStyle name="TableBorder 2 4 2 8 2 4" xfId="19374" xr:uid="{9ECBB1D0-A531-4E11-9D1A-C35EFDD6CDBF}"/>
    <cellStyle name="TableBorder 2 4 2 8 2 5" xfId="20676" xr:uid="{57B25C93-2723-4903-AA01-0C23520244E4}"/>
    <cellStyle name="TableBorder 2 4 2 8 3" xfId="16093" xr:uid="{59DCF52F-6622-464C-B842-A50CF0F5FBFD}"/>
    <cellStyle name="TableBorder 2 4 2 8 4" xfId="17411" xr:uid="{B00F2D63-D7FB-4F06-A4F1-B8ECE2EF7610}"/>
    <cellStyle name="TableBorder 2 4 2 8 5" xfId="18714" xr:uid="{4BD69D08-A9A1-4D4B-B313-4E6676767AC5}"/>
    <cellStyle name="TableBorder 2 4 2 8 6" xfId="20016" xr:uid="{C4790BC2-3435-4918-BB6D-E8E339DB3D86}"/>
    <cellStyle name="TableBorder 2 4 2 9" xfId="14337" xr:uid="{3B2462EF-06EE-49FA-B60F-95F07265F50E}"/>
    <cellStyle name="TableBorder 2 4 2 9 2" xfId="15002" xr:uid="{EBBEAFE1-E0AE-4471-A0AB-467FA404312F}"/>
    <cellStyle name="TableBorder 2 4 2 9 2 2" xfId="16855" xr:uid="{7DCAC8BA-5C33-43FE-A826-2EEBA099A8BD}"/>
    <cellStyle name="TableBorder 2 4 2 9 2 3" xfId="18169" xr:uid="{43C36E0D-52C8-4980-9582-8F9BA8301654}"/>
    <cellStyle name="TableBorder 2 4 2 9 2 4" xfId="19472" xr:uid="{AF5FF03B-39C0-48EF-BC0B-E9D7C9380732}"/>
    <cellStyle name="TableBorder 2 4 2 9 2 5" xfId="20774" xr:uid="{8A13128D-1208-4195-81E3-BE8E7DB75C85}"/>
    <cellStyle name="TableBorder 2 4 2 9 3" xfId="16191" xr:uid="{6C9B9339-87A7-4590-9B69-BE390DCB3C50}"/>
    <cellStyle name="TableBorder 2 4 2 9 4" xfId="17509" xr:uid="{A91886C7-2E14-42DA-8ADD-03D77BEF874B}"/>
    <cellStyle name="TableBorder 2 4 2 9 5" xfId="18812" xr:uid="{8088C478-0BBC-411C-8C70-17471C463AAA}"/>
    <cellStyle name="TableBorder 2 4 2 9 6" xfId="20114" xr:uid="{2433BDC9-BBCE-4C1D-91FA-283ACCB3ACD2}"/>
    <cellStyle name="TableBorder 2 4 3" xfId="13921" xr:uid="{91DBB71F-48B1-493D-98C7-9CE0FB604FAD}"/>
    <cellStyle name="TableBorder 2 4 3 10" xfId="18405" xr:uid="{CD195304-894F-458C-A6CB-4A75679306B3}"/>
    <cellStyle name="TableBorder 2 4 3 11" xfId="19707" xr:uid="{AAA44D78-21DD-4CFC-AB30-B7EA15857481}"/>
    <cellStyle name="TableBorder 2 4 3 2" xfId="14087" xr:uid="{2962AE9A-194F-4997-9DCD-AD6D3316D152}"/>
    <cellStyle name="TableBorder 2 4 3 2 2" xfId="14752" xr:uid="{85C50E48-0188-4250-847D-D6D5F6EDA5EA}"/>
    <cellStyle name="TableBorder 2 4 3 2 2 2" xfId="16605" xr:uid="{9BBA2F74-1A0E-4F47-AA0D-712A9A57D239}"/>
    <cellStyle name="TableBorder 2 4 3 2 2 3" xfId="17919" xr:uid="{49AE7814-038F-43EA-81A8-977CCFC66CBE}"/>
    <cellStyle name="TableBorder 2 4 3 2 2 4" xfId="19222" xr:uid="{21E92A4D-B744-4407-90D9-954B55853BE8}"/>
    <cellStyle name="TableBorder 2 4 3 2 2 5" xfId="20524" xr:uid="{8F692781-5914-4560-99A9-7ACDAD0F52FC}"/>
    <cellStyle name="TableBorder 2 4 3 2 3" xfId="15941" xr:uid="{B23F1B04-77EB-4A37-BBB2-4946ADA79837}"/>
    <cellStyle name="TableBorder 2 4 3 2 4" xfId="17259" xr:uid="{59D3EC1E-59E8-4405-9873-CE37967C721A}"/>
    <cellStyle name="TableBorder 2 4 3 2 5" xfId="18562" xr:uid="{23DE3CDB-33DA-404D-AC3C-E507A0552E0A}"/>
    <cellStyle name="TableBorder 2 4 3 2 6" xfId="19864" xr:uid="{7095A05A-F1CD-4214-BD23-3B392AD268A6}"/>
    <cellStyle name="TableBorder 2 4 3 3" xfId="14185" xr:uid="{996C05D0-EDAF-442F-88DF-973025420238}"/>
    <cellStyle name="TableBorder 2 4 3 3 2" xfId="14850" xr:uid="{7855C5E4-3C02-44F6-8B9F-9371EC2CB4ED}"/>
    <cellStyle name="TableBorder 2 4 3 3 2 2" xfId="16703" xr:uid="{31013761-48FD-4FB2-B8E3-0E67A2A46AB6}"/>
    <cellStyle name="TableBorder 2 4 3 3 2 3" xfId="18017" xr:uid="{00DA3DA3-8FB5-4112-99E9-3D4E4CEEABAD}"/>
    <cellStyle name="TableBorder 2 4 3 3 2 4" xfId="19320" xr:uid="{01ED22B2-7BEC-4C03-B2AF-912EC3454D21}"/>
    <cellStyle name="TableBorder 2 4 3 3 2 5" xfId="20622" xr:uid="{66883287-17A0-4250-8285-5332CCC10A56}"/>
    <cellStyle name="TableBorder 2 4 3 3 3" xfId="16039" xr:uid="{C2189CB6-80E2-41E9-A28B-E4316978BD6E}"/>
    <cellStyle name="TableBorder 2 4 3 3 4" xfId="17357" xr:uid="{E010A73C-85E4-4CD9-9B3D-97ED3E3CFF96}"/>
    <cellStyle name="TableBorder 2 4 3 3 5" xfId="18660" xr:uid="{0398F41E-7456-4FCF-B706-41B14B17B833}"/>
    <cellStyle name="TableBorder 2 4 3 3 6" xfId="19962" xr:uid="{31FCDD18-005E-47C5-898A-E7E59E9E8DC9}"/>
    <cellStyle name="TableBorder 2 4 3 4" xfId="14284" xr:uid="{217ADDEA-BFC8-462A-8398-636D34ADA706}"/>
    <cellStyle name="TableBorder 2 4 3 4 2" xfId="14949" xr:uid="{145C09FD-CEE2-47AD-98E3-F066B7A41253}"/>
    <cellStyle name="TableBorder 2 4 3 4 2 2" xfId="16802" xr:uid="{2102325D-AEB1-4276-967B-4C6017C787F0}"/>
    <cellStyle name="TableBorder 2 4 3 4 2 3" xfId="18116" xr:uid="{F7E5AA84-16D6-461B-B95F-AAD832FC1ED5}"/>
    <cellStyle name="TableBorder 2 4 3 4 2 4" xfId="19419" xr:uid="{413C4B43-474D-47BD-8F2B-C81084CCEB3B}"/>
    <cellStyle name="TableBorder 2 4 3 4 2 5" xfId="20721" xr:uid="{BE16B185-EFE7-4076-8B22-2CE437CA74DB}"/>
    <cellStyle name="TableBorder 2 4 3 4 3" xfId="16138" xr:uid="{66890256-47DE-46DA-B7E3-B55A9CADA707}"/>
    <cellStyle name="TableBorder 2 4 3 4 4" xfId="17456" xr:uid="{8F23C1DA-EF43-4416-B968-E2B287C757C3}"/>
    <cellStyle name="TableBorder 2 4 3 4 5" xfId="18759" xr:uid="{BC4D0552-1AD9-42C1-8B36-4ED6E579C195}"/>
    <cellStyle name="TableBorder 2 4 3 4 6" xfId="20061" xr:uid="{E39B4AE3-199A-465B-AF5C-FEFDA0931411}"/>
    <cellStyle name="TableBorder 2 4 3 5" xfId="14382" xr:uid="{7B55B52A-7DDB-4FF0-BB5F-904DA5412F54}"/>
    <cellStyle name="TableBorder 2 4 3 5 2" xfId="15047" xr:uid="{53A6557C-C707-41DB-A8F5-447A0DBF520F}"/>
    <cellStyle name="TableBorder 2 4 3 5 2 2" xfId="16900" xr:uid="{FD8BF1A4-DCC2-4162-9758-6E07E14378B5}"/>
    <cellStyle name="TableBorder 2 4 3 5 2 3" xfId="18214" xr:uid="{080EF9DF-8318-4780-AE16-4593FF395863}"/>
    <cellStyle name="TableBorder 2 4 3 5 2 4" xfId="19517" xr:uid="{4DD778A1-BE43-4669-BDAF-38AAFA4E46CE}"/>
    <cellStyle name="TableBorder 2 4 3 5 2 5" xfId="20819" xr:uid="{C1AA2EB9-E5E8-4284-B296-48FD1C58330A}"/>
    <cellStyle name="TableBorder 2 4 3 5 3" xfId="16236" xr:uid="{146F2471-E23B-425A-B06B-37D10F728AF4}"/>
    <cellStyle name="TableBorder 2 4 3 5 4" xfId="17554" xr:uid="{33C5CE47-9355-42D8-AC17-4191593F4777}"/>
    <cellStyle name="TableBorder 2 4 3 5 5" xfId="18857" xr:uid="{A752EF86-4C42-452F-9C58-63DBA80BC341}"/>
    <cellStyle name="TableBorder 2 4 3 5 6" xfId="20159" xr:uid="{4AA37773-D9DE-4BBB-BA50-5AED67909945}"/>
    <cellStyle name="TableBorder 2 4 3 6" xfId="14480" xr:uid="{266F1DDD-2B79-49E1-BC74-7DE2F5710304}"/>
    <cellStyle name="TableBorder 2 4 3 6 2" xfId="15145" xr:uid="{400FE339-B0ED-4D1D-97FA-30AADD64B34F}"/>
    <cellStyle name="TableBorder 2 4 3 6 2 2" xfId="16998" xr:uid="{D326E855-355E-494D-B2C8-43F79F3C40F3}"/>
    <cellStyle name="TableBorder 2 4 3 6 2 3" xfId="18312" xr:uid="{EC5E3E45-50EB-4583-BF7F-DCF02E67399E}"/>
    <cellStyle name="TableBorder 2 4 3 6 2 4" xfId="19615" xr:uid="{7936C08B-F017-4ADA-AA52-C5C37C6EE1C4}"/>
    <cellStyle name="TableBorder 2 4 3 6 2 5" xfId="20917" xr:uid="{3E305B6F-1B8D-4AEF-99C3-2DFCC7C00FE8}"/>
    <cellStyle name="TableBorder 2 4 3 6 3" xfId="16334" xr:uid="{5FFDF3C4-A269-43EA-A8A9-F0FDBAD45150}"/>
    <cellStyle name="TableBorder 2 4 3 6 4" xfId="17652" xr:uid="{4FBF883A-2732-4AB6-AFBB-65B639B0769A}"/>
    <cellStyle name="TableBorder 2 4 3 6 5" xfId="18955" xr:uid="{D364CA3C-3CAF-415D-A5DD-5B8C5AE60B47}"/>
    <cellStyle name="TableBorder 2 4 3 6 6" xfId="20257" xr:uid="{A2626F77-04C5-4658-B3D9-FB56C1EBBCA2}"/>
    <cellStyle name="TableBorder 2 4 3 7" xfId="14595" xr:uid="{CD52A33B-F884-463F-91CE-AD570011CC17}"/>
    <cellStyle name="TableBorder 2 4 3 7 2" xfId="16447" xr:uid="{303EE5F7-E56D-4EF7-BB16-90A0FBD8BDA4}"/>
    <cellStyle name="TableBorder 2 4 3 7 3" xfId="17762" xr:uid="{00F78137-8576-40AF-83F8-DD77DB0E5D62}"/>
    <cellStyle name="TableBorder 2 4 3 7 4" xfId="19065" xr:uid="{17A4E5A8-BA2B-4BCB-BC61-D097B7F84A51}"/>
    <cellStyle name="TableBorder 2 4 3 7 5" xfId="20367" xr:uid="{EEC301C8-6AAE-406E-AD92-B167B484F715}"/>
    <cellStyle name="TableBorder 2 4 3 8" xfId="15784" xr:uid="{3C2B824E-F029-457B-8BF2-7D77E6B6CB53}"/>
    <cellStyle name="TableBorder 2 4 3 9" xfId="17102" xr:uid="{0BEB5281-2C91-4491-9027-3A91E37948BA}"/>
    <cellStyle name="TableBorder 2 4 4" xfId="13905" xr:uid="{0C6A8B78-B644-4151-8545-FF828D78DF55}"/>
    <cellStyle name="TableBorder 2 4 4 10" xfId="18389" xr:uid="{EA6CF2F2-2F0F-47F5-9CE5-2524846DC66A}"/>
    <cellStyle name="TableBorder 2 4 4 11" xfId="19691" xr:uid="{DFFEB571-3B0C-451F-9F6E-5D87225ECB06}"/>
    <cellStyle name="TableBorder 2 4 4 2" xfId="14071" xr:uid="{8E45C2AC-6BBB-4EE6-8E2D-53EEE8F0580C}"/>
    <cellStyle name="TableBorder 2 4 4 2 2" xfId="14736" xr:uid="{000BFBFF-A3A1-47FA-A3E8-D4AB000BBCA5}"/>
    <cellStyle name="TableBorder 2 4 4 2 2 2" xfId="16589" xr:uid="{BF79C368-DB1E-41A8-81C9-52B2AA33EEB9}"/>
    <cellStyle name="TableBorder 2 4 4 2 2 3" xfId="17903" xr:uid="{9A3E5853-B81B-40CE-9650-C40A3633E1C8}"/>
    <cellStyle name="TableBorder 2 4 4 2 2 4" xfId="19206" xr:uid="{9ACE355A-46CB-4C43-871F-3F9A2D0A7F0A}"/>
    <cellStyle name="TableBorder 2 4 4 2 2 5" xfId="20508" xr:uid="{88D6D863-E9A4-4DDE-9437-EEB2F47FE1FF}"/>
    <cellStyle name="TableBorder 2 4 4 2 3" xfId="15925" xr:uid="{205D608F-DCD3-40D9-BD26-3DDC9F767BC5}"/>
    <cellStyle name="TableBorder 2 4 4 2 4" xfId="17243" xr:uid="{3DEC2FC3-E2C9-47A7-81B7-3A9A894B00D2}"/>
    <cellStyle name="TableBorder 2 4 4 2 5" xfId="18546" xr:uid="{5CA39676-5038-4201-9678-E7EFA583400B}"/>
    <cellStyle name="TableBorder 2 4 4 2 6" xfId="19848" xr:uid="{3E5F7193-9A11-4C10-943D-C44B5E94120B}"/>
    <cellStyle name="TableBorder 2 4 4 3" xfId="14169" xr:uid="{453B6494-656F-49D9-AAF6-D852FFB8A749}"/>
    <cellStyle name="TableBorder 2 4 4 3 2" xfId="14834" xr:uid="{CBC2773A-B8C7-4418-86AB-77C7C061B5B6}"/>
    <cellStyle name="TableBorder 2 4 4 3 2 2" xfId="16687" xr:uid="{B28493C8-057D-46DE-B0F5-3A49C47DC20E}"/>
    <cellStyle name="TableBorder 2 4 4 3 2 3" xfId="18001" xr:uid="{7D6383B8-5720-49BA-8F20-2E351A159856}"/>
    <cellStyle name="TableBorder 2 4 4 3 2 4" xfId="19304" xr:uid="{ECD561AC-ECCE-4857-BBC7-8B60D13E01F0}"/>
    <cellStyle name="TableBorder 2 4 4 3 2 5" xfId="20606" xr:uid="{0B9E1706-5D5A-4B4F-AEF8-4E154ACFD893}"/>
    <cellStyle name="TableBorder 2 4 4 3 3" xfId="16023" xr:uid="{71863CF2-AF7A-451C-ABE3-32EF51608A50}"/>
    <cellStyle name="TableBorder 2 4 4 3 4" xfId="17341" xr:uid="{9B82F477-7975-41A0-98D1-2D41D2CE5F26}"/>
    <cellStyle name="TableBorder 2 4 4 3 5" xfId="18644" xr:uid="{40FC4B54-E33C-43F7-A9D7-2A53506110A1}"/>
    <cellStyle name="TableBorder 2 4 4 3 6" xfId="19946" xr:uid="{8B7FE1ED-C68E-40AB-A0AD-DB131DB0B155}"/>
    <cellStyle name="TableBorder 2 4 4 4" xfId="14268" xr:uid="{ADD9FA30-FDB2-4741-82B7-DAA0AFEE5362}"/>
    <cellStyle name="TableBorder 2 4 4 4 2" xfId="14933" xr:uid="{353AEFE2-4D40-41E3-8B1C-6911187AD308}"/>
    <cellStyle name="TableBorder 2 4 4 4 2 2" xfId="16786" xr:uid="{C16BBCFE-62EA-4582-B806-E31C1CB958EB}"/>
    <cellStyle name="TableBorder 2 4 4 4 2 3" xfId="18100" xr:uid="{AE1148F5-1C73-437F-8640-883AC92602FF}"/>
    <cellStyle name="TableBorder 2 4 4 4 2 4" xfId="19403" xr:uid="{31C1C26B-6B3A-4F0E-B11B-A29E8E0B7610}"/>
    <cellStyle name="TableBorder 2 4 4 4 2 5" xfId="20705" xr:uid="{A59DDDFB-2C93-454E-A218-298CAADDAD79}"/>
    <cellStyle name="TableBorder 2 4 4 4 3" xfId="16122" xr:uid="{B3845322-CB1D-44B9-A896-BCA4556A79D6}"/>
    <cellStyle name="TableBorder 2 4 4 4 4" xfId="17440" xr:uid="{CC342D39-A343-404B-903F-92847ED1D16E}"/>
    <cellStyle name="TableBorder 2 4 4 4 5" xfId="18743" xr:uid="{8072496A-C3A1-475A-BD0A-33D2BEB5F34F}"/>
    <cellStyle name="TableBorder 2 4 4 4 6" xfId="20045" xr:uid="{B9AA0E5F-50BA-4F55-8E82-7D7619838770}"/>
    <cellStyle name="TableBorder 2 4 4 5" xfId="14366" xr:uid="{EE067560-0A53-4802-A315-213CD154BC74}"/>
    <cellStyle name="TableBorder 2 4 4 5 2" xfId="15031" xr:uid="{D1443AEE-ABFF-451B-836B-A79D87464EB3}"/>
    <cellStyle name="TableBorder 2 4 4 5 2 2" xfId="16884" xr:uid="{3F76EC1D-FD52-43F5-A587-F1584C2005CB}"/>
    <cellStyle name="TableBorder 2 4 4 5 2 3" xfId="18198" xr:uid="{9700E8F6-B059-433B-B5AD-05AAF710D913}"/>
    <cellStyle name="TableBorder 2 4 4 5 2 4" xfId="19501" xr:uid="{24BA05B7-7149-43DA-A1B8-3CBB446613AC}"/>
    <cellStyle name="TableBorder 2 4 4 5 2 5" xfId="20803" xr:uid="{8D3B58AD-CF60-4F47-92BE-7198B459C057}"/>
    <cellStyle name="TableBorder 2 4 4 5 3" xfId="16220" xr:uid="{137AD22D-B762-4F0F-82BC-389D2FB1C711}"/>
    <cellStyle name="TableBorder 2 4 4 5 4" xfId="17538" xr:uid="{CA5ACBB7-E09C-4C5D-A76A-1B2CD4D486F0}"/>
    <cellStyle name="TableBorder 2 4 4 5 5" xfId="18841" xr:uid="{7AAF68B1-7225-44CF-81BE-D8C5BD61BFA9}"/>
    <cellStyle name="TableBorder 2 4 4 5 6" xfId="20143" xr:uid="{B75EE761-504C-4D05-83C3-76B605665549}"/>
    <cellStyle name="TableBorder 2 4 4 6" xfId="14464" xr:uid="{BC72A1C4-D1E7-4591-98AE-81F04812216B}"/>
    <cellStyle name="TableBorder 2 4 4 6 2" xfId="15129" xr:uid="{D3459D4C-6CF4-41F8-8C92-5012E34C8D25}"/>
    <cellStyle name="TableBorder 2 4 4 6 2 2" xfId="16982" xr:uid="{CE6FCE92-EF0D-4B3A-8AE3-4AFEC47A83EB}"/>
    <cellStyle name="TableBorder 2 4 4 6 2 3" xfId="18296" xr:uid="{140FA955-3530-4774-AECC-EB6F267DA237}"/>
    <cellStyle name="TableBorder 2 4 4 6 2 4" xfId="19599" xr:uid="{9C203601-1AD3-4AE2-B7ED-73EB0BADF761}"/>
    <cellStyle name="TableBorder 2 4 4 6 2 5" xfId="20901" xr:uid="{6DE4D6CE-8E23-47B2-B9D1-18F66362D683}"/>
    <cellStyle name="TableBorder 2 4 4 6 3" xfId="16318" xr:uid="{DB320990-340C-41F2-A549-2A4800A871B9}"/>
    <cellStyle name="TableBorder 2 4 4 6 4" xfId="17636" xr:uid="{B91C0ED0-ADBC-4357-9F36-568CFB7473AB}"/>
    <cellStyle name="TableBorder 2 4 4 6 5" xfId="18939" xr:uid="{F436C9B2-7C54-4EBF-9618-4CB72B1CA26E}"/>
    <cellStyle name="TableBorder 2 4 4 6 6" xfId="20241" xr:uid="{202EE978-79CF-4EFD-8E64-DFE907449B5E}"/>
    <cellStyle name="TableBorder 2 4 4 7" xfId="14579" xr:uid="{79D42B1D-EF17-4C36-9E7A-5F05BA8EB052}"/>
    <cellStyle name="TableBorder 2 4 4 7 2" xfId="16431" xr:uid="{7E3C7196-75B0-467E-A673-5557DBF5C816}"/>
    <cellStyle name="TableBorder 2 4 4 7 3" xfId="17746" xr:uid="{18390BCE-4813-4D38-93FF-6EA76F1647DD}"/>
    <cellStyle name="TableBorder 2 4 4 7 4" xfId="19049" xr:uid="{F5040D1A-88ED-45B7-BEEF-09DA2D4E353D}"/>
    <cellStyle name="TableBorder 2 4 4 7 5" xfId="20351" xr:uid="{21FB43B7-5CC8-4453-AE99-E9217E52B3EC}"/>
    <cellStyle name="TableBorder 2 4 4 8" xfId="15768" xr:uid="{489EE41F-9DCD-4B47-AADC-6E2F017EA624}"/>
    <cellStyle name="TableBorder 2 4 4 9" xfId="17086" xr:uid="{E7F37F35-B32B-47A3-A2E8-0B06A08C0DD8}"/>
    <cellStyle name="TableBorder 2 4 5" xfId="13902" xr:uid="{E4D65FB7-04F0-4680-ABD4-B833294FAB1A}"/>
    <cellStyle name="TableBorder 2 4 5 10" xfId="18386" xr:uid="{5567C749-50F0-41AA-982E-E2CB94B0CCF6}"/>
    <cellStyle name="TableBorder 2 4 5 11" xfId="19688" xr:uid="{2D9C7013-DB41-407D-8B38-6604C07BDE1F}"/>
    <cellStyle name="TableBorder 2 4 5 2" xfId="14068" xr:uid="{71F8BEAC-16E3-41E6-B4E8-86D90C4973BA}"/>
    <cellStyle name="TableBorder 2 4 5 2 2" xfId="14733" xr:uid="{4B8DB786-922E-4A83-B8AD-FE84CB1E7A7C}"/>
    <cellStyle name="TableBorder 2 4 5 2 2 2" xfId="16586" xr:uid="{59CCF45B-4964-4F93-99C1-1F4B8F12EC8D}"/>
    <cellStyle name="TableBorder 2 4 5 2 2 3" xfId="17900" xr:uid="{D327CA8D-F044-4903-A12B-69B9D8279212}"/>
    <cellStyle name="TableBorder 2 4 5 2 2 4" xfId="19203" xr:uid="{DD39DC3E-EE7B-4384-9DB2-C87A29446C88}"/>
    <cellStyle name="TableBorder 2 4 5 2 2 5" xfId="20505" xr:uid="{13207A13-A234-4765-8EDC-2B58A9DFCBDC}"/>
    <cellStyle name="TableBorder 2 4 5 2 3" xfId="15922" xr:uid="{D1806D12-E361-49B4-A547-66F0CD880EF2}"/>
    <cellStyle name="TableBorder 2 4 5 2 4" xfId="17240" xr:uid="{FC6C2044-0312-4C26-98A2-D47CE7E0C9B3}"/>
    <cellStyle name="TableBorder 2 4 5 2 5" xfId="18543" xr:uid="{4C1869B8-57FC-4625-9752-4859E391C309}"/>
    <cellStyle name="TableBorder 2 4 5 2 6" xfId="19845" xr:uid="{51264EF5-0DB4-4B5F-88D7-5847BE4C27BF}"/>
    <cellStyle name="TableBorder 2 4 5 3" xfId="14166" xr:uid="{2C1572D0-3CBA-4EC3-AD0F-670795541339}"/>
    <cellStyle name="TableBorder 2 4 5 3 2" xfId="14831" xr:uid="{063924D3-0809-4FB6-B62E-83E11C7A236F}"/>
    <cellStyle name="TableBorder 2 4 5 3 2 2" xfId="16684" xr:uid="{2966B96E-A564-4F8B-8D5B-31898DEFDA0F}"/>
    <cellStyle name="TableBorder 2 4 5 3 2 3" xfId="17998" xr:uid="{BCC80967-C5B7-41E5-B14F-F9A1E1F79D87}"/>
    <cellStyle name="TableBorder 2 4 5 3 2 4" xfId="19301" xr:uid="{46E73A7C-8AAC-41B5-8DD5-D6ABB2A35110}"/>
    <cellStyle name="TableBorder 2 4 5 3 2 5" xfId="20603" xr:uid="{A19FAAC3-28AA-4DDF-9E66-C83705FAA4E2}"/>
    <cellStyle name="TableBorder 2 4 5 3 3" xfId="16020" xr:uid="{1649C273-24BC-4247-BC62-7CF937FE94A7}"/>
    <cellStyle name="TableBorder 2 4 5 3 4" xfId="17338" xr:uid="{B985BCAA-C189-4AC9-A8A1-EDAA09EA6649}"/>
    <cellStyle name="TableBorder 2 4 5 3 5" xfId="18641" xr:uid="{8F239606-A3B0-4A32-880B-5B95D65A33BE}"/>
    <cellStyle name="TableBorder 2 4 5 3 6" xfId="19943" xr:uid="{9AB5E004-7386-4810-9542-80D0DEC3348B}"/>
    <cellStyle name="TableBorder 2 4 5 4" xfId="14265" xr:uid="{D34367DA-74D6-4C7A-8C31-CA923BC69BBB}"/>
    <cellStyle name="TableBorder 2 4 5 4 2" xfId="14930" xr:uid="{6D852953-654A-4E03-B1AA-44178140F1F7}"/>
    <cellStyle name="TableBorder 2 4 5 4 2 2" xfId="16783" xr:uid="{3012E8A0-E3D6-4017-A044-EE14DEDE75CC}"/>
    <cellStyle name="TableBorder 2 4 5 4 2 3" xfId="18097" xr:uid="{C453D02E-0211-48BE-AE57-6FFC4EEC6165}"/>
    <cellStyle name="TableBorder 2 4 5 4 2 4" xfId="19400" xr:uid="{16844F32-AD5A-46CF-ACEF-FA66BC6CB294}"/>
    <cellStyle name="TableBorder 2 4 5 4 2 5" xfId="20702" xr:uid="{78F25807-1470-471A-8B23-76839719CD04}"/>
    <cellStyle name="TableBorder 2 4 5 4 3" xfId="16119" xr:uid="{F6DF2F9E-017A-40A0-B5D4-F146FDDC6104}"/>
    <cellStyle name="TableBorder 2 4 5 4 4" xfId="17437" xr:uid="{54C3ED92-CA8F-41E6-AD11-876AD86E794C}"/>
    <cellStyle name="TableBorder 2 4 5 4 5" xfId="18740" xr:uid="{ECC51BDA-6484-4E9A-826C-3E4136E867D9}"/>
    <cellStyle name="TableBorder 2 4 5 4 6" xfId="20042" xr:uid="{7FAD6A50-9D21-4C43-A4E5-E256B036672C}"/>
    <cellStyle name="TableBorder 2 4 5 5" xfId="14363" xr:uid="{27DB7113-E533-4F50-9D98-94C0C575C5C6}"/>
    <cellStyle name="TableBorder 2 4 5 5 2" xfId="15028" xr:uid="{82F3E06A-A518-4F90-B379-0867F5B2D78A}"/>
    <cellStyle name="TableBorder 2 4 5 5 2 2" xfId="16881" xr:uid="{0B8C9543-D1FC-4E72-91B7-B136F3F0CEE9}"/>
    <cellStyle name="TableBorder 2 4 5 5 2 3" xfId="18195" xr:uid="{619C8115-4088-46BF-8124-967CA2B0A161}"/>
    <cellStyle name="TableBorder 2 4 5 5 2 4" xfId="19498" xr:uid="{871325C9-8462-434C-BB3C-271630CBB40C}"/>
    <cellStyle name="TableBorder 2 4 5 5 2 5" xfId="20800" xr:uid="{ED668738-5708-4376-A8DA-DD64F35C6B1C}"/>
    <cellStyle name="TableBorder 2 4 5 5 3" xfId="16217" xr:uid="{34DC3CFD-9F07-43FE-8EAF-FBADEE307EEE}"/>
    <cellStyle name="TableBorder 2 4 5 5 4" xfId="17535" xr:uid="{027B6561-0AB6-43DD-8CD7-F3053533FE2A}"/>
    <cellStyle name="TableBorder 2 4 5 5 5" xfId="18838" xr:uid="{9396B4B3-2CF9-407F-A3F4-888A4A9C6F86}"/>
    <cellStyle name="TableBorder 2 4 5 5 6" xfId="20140" xr:uid="{DD683D24-EB8A-4763-BF33-3D029096BC9F}"/>
    <cellStyle name="TableBorder 2 4 5 6" xfId="14461" xr:uid="{90835875-9DCB-4263-9595-E48EECB0510C}"/>
    <cellStyle name="TableBorder 2 4 5 6 2" xfId="15126" xr:uid="{6F0A7F37-C50A-44E9-87E7-7339F6C81A9E}"/>
    <cellStyle name="TableBorder 2 4 5 6 2 2" xfId="16979" xr:uid="{EFB8EB4D-529F-4EB5-9CEF-DC74DAD68198}"/>
    <cellStyle name="TableBorder 2 4 5 6 2 3" xfId="18293" xr:uid="{C58F2051-0583-4280-81BB-F5DFD3E4AEEE}"/>
    <cellStyle name="TableBorder 2 4 5 6 2 4" xfId="19596" xr:uid="{CE2842D7-9C2B-48CE-8CB1-46D4E99AA41A}"/>
    <cellStyle name="TableBorder 2 4 5 6 2 5" xfId="20898" xr:uid="{53745DB1-4C3A-4207-ACAA-4686FEA47DE5}"/>
    <cellStyle name="TableBorder 2 4 5 6 3" xfId="16315" xr:uid="{40EDF81A-7727-469C-9ED0-BFC258FA899F}"/>
    <cellStyle name="TableBorder 2 4 5 6 4" xfId="17633" xr:uid="{2591E67B-7922-4438-94CB-1128FA26AD59}"/>
    <cellStyle name="TableBorder 2 4 5 6 5" xfId="18936" xr:uid="{8E6E4B97-3FE5-4134-BAE5-A8665A24E866}"/>
    <cellStyle name="TableBorder 2 4 5 6 6" xfId="20238" xr:uid="{A5C53573-E794-4FC2-9889-88DCA866781A}"/>
    <cellStyle name="TableBorder 2 4 5 7" xfId="14576" xr:uid="{99A05A6A-29A5-40F0-B126-971276251743}"/>
    <cellStyle name="TableBorder 2 4 5 7 2" xfId="16428" xr:uid="{83441EAA-4833-4278-A909-6E0BA00738F8}"/>
    <cellStyle name="TableBorder 2 4 5 7 3" xfId="17743" xr:uid="{86A89449-9A48-4CAA-B764-7830B89247F8}"/>
    <cellStyle name="TableBorder 2 4 5 7 4" xfId="19046" xr:uid="{19A7030E-DB61-4A4E-BF1C-97429CCC82B4}"/>
    <cellStyle name="TableBorder 2 4 5 7 5" xfId="20348" xr:uid="{0A4E6FC8-F7F0-44A7-BE5A-77EF81A8A5E0}"/>
    <cellStyle name="TableBorder 2 4 5 8" xfId="15765" xr:uid="{82996898-1F07-4BF3-89F8-F32A9F662116}"/>
    <cellStyle name="TableBorder 2 4 5 9" xfId="17083" xr:uid="{76ABDDB6-DE44-4D53-AEA9-FAB75C3AF795}"/>
    <cellStyle name="TableBorder 2 4 6" xfId="13914" xr:uid="{F9407123-D428-43BC-93DB-55772BF737D5}"/>
    <cellStyle name="TableBorder 2 4 6 10" xfId="18398" xr:uid="{7BFE0F46-ADDD-420A-898B-B7163F28CBB4}"/>
    <cellStyle name="TableBorder 2 4 6 11" xfId="19700" xr:uid="{DE239E7A-2FC3-485A-8B9E-DCBA069CB32D}"/>
    <cellStyle name="TableBorder 2 4 6 2" xfId="14080" xr:uid="{75F23048-9A74-443E-9751-15923ADCC001}"/>
    <cellStyle name="TableBorder 2 4 6 2 2" xfId="14745" xr:uid="{27FDC717-380C-4B84-8171-3E6A9FDB3B78}"/>
    <cellStyle name="TableBorder 2 4 6 2 2 2" xfId="16598" xr:uid="{112A6153-90EE-4F0C-892C-174FE69EBBE2}"/>
    <cellStyle name="TableBorder 2 4 6 2 2 3" xfId="17912" xr:uid="{08FC4951-477A-4566-8416-C38F121706B2}"/>
    <cellStyle name="TableBorder 2 4 6 2 2 4" xfId="19215" xr:uid="{D3EFFAE7-0F55-46A0-A77E-A7DCD5B03DA3}"/>
    <cellStyle name="TableBorder 2 4 6 2 2 5" xfId="20517" xr:uid="{1CC43A8C-D9BD-4000-91C9-6F3520ADB95E}"/>
    <cellStyle name="TableBorder 2 4 6 2 3" xfId="15934" xr:uid="{819DE62D-2B1C-4396-BC79-813EF7F74409}"/>
    <cellStyle name="TableBorder 2 4 6 2 4" xfId="17252" xr:uid="{023865B5-EA1F-4D94-942D-3E22F6DB018C}"/>
    <cellStyle name="TableBorder 2 4 6 2 5" xfId="18555" xr:uid="{FFF07AEB-3B81-4383-B82F-2087CF83F9F7}"/>
    <cellStyle name="TableBorder 2 4 6 2 6" xfId="19857" xr:uid="{1F1B1FAD-92C4-4632-84AF-1175E4261AE4}"/>
    <cellStyle name="TableBorder 2 4 6 3" xfId="14178" xr:uid="{547D255D-5103-45DA-ABDC-B0EE3D65C786}"/>
    <cellStyle name="TableBorder 2 4 6 3 2" xfId="14843" xr:uid="{EED30985-7E34-4E77-B58E-B0E542FB52EC}"/>
    <cellStyle name="TableBorder 2 4 6 3 2 2" xfId="16696" xr:uid="{1385990E-28CF-4993-A920-9812EB1B8935}"/>
    <cellStyle name="TableBorder 2 4 6 3 2 3" xfId="18010" xr:uid="{F8FE8DC1-50F6-44AB-9726-CBFE2BED9ECF}"/>
    <cellStyle name="TableBorder 2 4 6 3 2 4" xfId="19313" xr:uid="{F6C607A9-76C3-4D4B-8081-D3561784BBCA}"/>
    <cellStyle name="TableBorder 2 4 6 3 2 5" xfId="20615" xr:uid="{556C8CF9-3105-46B0-A800-091D8635C137}"/>
    <cellStyle name="TableBorder 2 4 6 3 3" xfId="16032" xr:uid="{5505B638-0DE8-44EC-9C11-FFF12AB7BDB4}"/>
    <cellStyle name="TableBorder 2 4 6 3 4" xfId="17350" xr:uid="{A7E8B428-B07A-45BD-ACC7-54F4FB7B0AD3}"/>
    <cellStyle name="TableBorder 2 4 6 3 5" xfId="18653" xr:uid="{3760B24F-D5F4-4B3B-ACFE-5FA8477143CD}"/>
    <cellStyle name="TableBorder 2 4 6 3 6" xfId="19955" xr:uid="{969D7A19-30E5-4D81-A11A-65C8F6527419}"/>
    <cellStyle name="TableBorder 2 4 6 4" xfId="14277" xr:uid="{1F094E5F-DD1A-46F6-AD14-15F073F58905}"/>
    <cellStyle name="TableBorder 2 4 6 4 2" xfId="14942" xr:uid="{11C4DE37-9304-4F88-90DD-003711D14265}"/>
    <cellStyle name="TableBorder 2 4 6 4 2 2" xfId="16795" xr:uid="{90530850-B84E-43D0-BED0-15C52F7E108D}"/>
    <cellStyle name="TableBorder 2 4 6 4 2 3" xfId="18109" xr:uid="{1A38F53D-27C0-415D-8C93-BB63D334681C}"/>
    <cellStyle name="TableBorder 2 4 6 4 2 4" xfId="19412" xr:uid="{22DDB6EB-7407-4F95-8990-172404346ADC}"/>
    <cellStyle name="TableBorder 2 4 6 4 2 5" xfId="20714" xr:uid="{972B4D5D-30D2-4F16-8D6C-AE9C71B2452B}"/>
    <cellStyle name="TableBorder 2 4 6 4 3" xfId="16131" xr:uid="{F94FB58A-A5FD-43AD-82A6-4375D22E9734}"/>
    <cellStyle name="TableBorder 2 4 6 4 4" xfId="17449" xr:uid="{746C188F-59FA-4424-9E2A-1E07C3BDDE5A}"/>
    <cellStyle name="TableBorder 2 4 6 4 5" xfId="18752" xr:uid="{85C98A40-BF09-485D-AD48-3DD1A5C0DC20}"/>
    <cellStyle name="TableBorder 2 4 6 4 6" xfId="20054" xr:uid="{A4F3B412-DF0A-4EBF-8D5B-8464A8956562}"/>
    <cellStyle name="TableBorder 2 4 6 5" xfId="14375" xr:uid="{D5718507-8EE2-4490-B1D8-F1C5C4CBCC1A}"/>
    <cellStyle name="TableBorder 2 4 6 5 2" xfId="15040" xr:uid="{0E42B4B3-B273-4507-8943-A6AC39EB9E87}"/>
    <cellStyle name="TableBorder 2 4 6 5 2 2" xfId="16893" xr:uid="{6AAB5008-796D-4713-9C0F-2189D7AEEB06}"/>
    <cellStyle name="TableBorder 2 4 6 5 2 3" xfId="18207" xr:uid="{FE756459-BB76-4F11-950C-7FBFDB3AEA1C}"/>
    <cellStyle name="TableBorder 2 4 6 5 2 4" xfId="19510" xr:uid="{1F89F476-A379-43AD-8A21-25598ED9A4DE}"/>
    <cellStyle name="TableBorder 2 4 6 5 2 5" xfId="20812" xr:uid="{A6DA7558-551C-4C1B-B74E-F807968F6859}"/>
    <cellStyle name="TableBorder 2 4 6 5 3" xfId="16229" xr:uid="{8A7D2236-38C2-46A5-9ED5-AE90D7E5B910}"/>
    <cellStyle name="TableBorder 2 4 6 5 4" xfId="17547" xr:uid="{7C694D93-829A-4182-93AC-441DCFF45657}"/>
    <cellStyle name="TableBorder 2 4 6 5 5" xfId="18850" xr:uid="{6258E4FB-5A24-498B-9DB0-03A4F0D8AAAD}"/>
    <cellStyle name="TableBorder 2 4 6 5 6" xfId="20152" xr:uid="{11660415-4147-41E8-AA03-B39F84E8618E}"/>
    <cellStyle name="TableBorder 2 4 6 6" xfId="14473" xr:uid="{85CFE360-9245-4F19-9FFE-8718F55A0FEB}"/>
    <cellStyle name="TableBorder 2 4 6 6 2" xfId="15138" xr:uid="{8290145F-A632-42A6-8AD3-BFB1DB359122}"/>
    <cellStyle name="TableBorder 2 4 6 6 2 2" xfId="16991" xr:uid="{8F74E58E-0B4A-434D-9EF8-AC513AACDE6A}"/>
    <cellStyle name="TableBorder 2 4 6 6 2 3" xfId="18305" xr:uid="{B1D5084F-0C97-49C4-B7EC-450D9D89FC9B}"/>
    <cellStyle name="TableBorder 2 4 6 6 2 4" xfId="19608" xr:uid="{2CFAD441-668A-4EEF-809F-C36B48844051}"/>
    <cellStyle name="TableBorder 2 4 6 6 2 5" xfId="20910" xr:uid="{FBEE4C8A-0B83-44E5-91D3-CDA403D3A1BB}"/>
    <cellStyle name="TableBorder 2 4 6 6 3" xfId="16327" xr:uid="{DAB9B8CD-9E90-4E3F-8A9A-5B9C53DC6C9B}"/>
    <cellStyle name="TableBorder 2 4 6 6 4" xfId="17645" xr:uid="{8F5E9FA5-C3CB-4718-B1ED-5B469BF4D0E9}"/>
    <cellStyle name="TableBorder 2 4 6 6 5" xfId="18948" xr:uid="{297318E1-425F-4512-A2C2-7BC5ECA2CCA5}"/>
    <cellStyle name="TableBorder 2 4 6 6 6" xfId="20250" xr:uid="{731BBF15-BF73-43F2-A92E-A29FA0174D95}"/>
    <cellStyle name="TableBorder 2 4 6 7" xfId="14588" xr:uid="{5CB7D0BB-FF57-476C-965E-7F72395DBA56}"/>
    <cellStyle name="TableBorder 2 4 6 7 2" xfId="16440" xr:uid="{90BA925E-447A-4D95-947C-BB7658D499B0}"/>
    <cellStyle name="TableBorder 2 4 6 7 3" xfId="17755" xr:uid="{105F231B-5736-4CF6-B7FD-38EFA6E1D1C7}"/>
    <cellStyle name="TableBorder 2 4 6 7 4" xfId="19058" xr:uid="{4D1F0528-6ECB-4F80-8C47-8E4EDD2A0D4E}"/>
    <cellStyle name="TableBorder 2 4 6 7 5" xfId="20360" xr:uid="{0F7E64BC-665F-4A25-A62C-3F0B95B5887F}"/>
    <cellStyle name="TableBorder 2 4 6 8" xfId="15777" xr:uid="{5574DDCB-0D0A-43AA-9BF9-932FB07C47A1}"/>
    <cellStyle name="TableBorder 2 4 6 9" xfId="17095" xr:uid="{A5FA6B33-16F8-4D9C-8E61-953A84058B68}"/>
    <cellStyle name="TableBorder 2 4 7" xfId="14028" xr:uid="{E8C98584-A106-4168-B904-B39B81A6AC32}"/>
    <cellStyle name="TableBorder 2 4 7 2" xfId="14693" xr:uid="{D26D61EC-6717-4D48-91F0-8651A543E304}"/>
    <cellStyle name="TableBorder 2 4 7 2 2" xfId="16546" xr:uid="{636384CB-E3CA-43F2-A19C-24F8D30859ED}"/>
    <cellStyle name="TableBorder 2 4 7 2 3" xfId="17860" xr:uid="{A8A358EF-B799-4237-AC3C-56E40BECEC37}"/>
    <cellStyle name="TableBorder 2 4 7 2 4" xfId="19163" xr:uid="{69A1EFDD-6A4E-4AF2-AEAF-F7A1FD159AFB}"/>
    <cellStyle name="TableBorder 2 4 7 2 5" xfId="20465" xr:uid="{EEBBDF86-D54D-4D4B-A57E-D2BABB672375}"/>
    <cellStyle name="TableBorder 2 4 7 3" xfId="15882" xr:uid="{47B0AB8E-4503-4F5B-AC78-257450C77EAE}"/>
    <cellStyle name="TableBorder 2 4 7 4" xfId="17200" xr:uid="{AC4A1473-5265-4A02-98D6-128DE97E6706}"/>
    <cellStyle name="TableBorder 2 4 7 5" xfId="18503" xr:uid="{ACBBC2EE-D7C8-48F8-983B-F5EC568EF62B}"/>
    <cellStyle name="TableBorder 2 4 7 6" xfId="19805" xr:uid="{95447474-DE11-4548-AD41-325C5A65D55F}"/>
    <cellStyle name="TableBorder 2 4 8" xfId="14026" xr:uid="{7242373B-A805-4AD8-A78D-B1E40FB9A75B}"/>
    <cellStyle name="TableBorder 2 4 8 2" xfId="14691" xr:uid="{59E0A9C5-F083-4690-BD5B-C3B3A73CC77A}"/>
    <cellStyle name="TableBorder 2 4 8 2 2" xfId="16544" xr:uid="{C1432725-BE54-4907-A076-28ABF64B3CA4}"/>
    <cellStyle name="TableBorder 2 4 8 2 3" xfId="17858" xr:uid="{E7C0D09B-CF6D-48C7-8CDB-A74B6DABB5C4}"/>
    <cellStyle name="TableBorder 2 4 8 2 4" xfId="19161" xr:uid="{BF1049D1-26E0-4F2F-8A81-56D2A96C5FC3}"/>
    <cellStyle name="TableBorder 2 4 8 2 5" xfId="20463" xr:uid="{93DF1A48-CFE1-497D-B1C5-C6EB0711EE33}"/>
    <cellStyle name="TableBorder 2 4 8 3" xfId="15880" xr:uid="{97BB8178-BF75-4053-95A3-5437C451F1E8}"/>
    <cellStyle name="TableBorder 2 4 8 4" xfId="17198" xr:uid="{A0FD9D62-0D4E-446A-939C-BB61977D2279}"/>
    <cellStyle name="TableBorder 2 4 8 5" xfId="18501" xr:uid="{5059E575-FC7B-4B4E-95EE-E233E39927AA}"/>
    <cellStyle name="TableBorder 2 4 8 6" xfId="19803" xr:uid="{C5F7AB23-07BC-496E-BFA1-441E2963BBEA}"/>
    <cellStyle name="TableBorder 2 4 9" xfId="14034" xr:uid="{AFAB6E6F-9E0A-440C-AD82-1C9DCCD4323B}"/>
    <cellStyle name="TableBorder 2 4 9 2" xfId="14699" xr:uid="{1C96C477-D9B3-4368-8E88-D2D467E0307B}"/>
    <cellStyle name="TableBorder 2 4 9 2 2" xfId="16552" xr:uid="{FDD6CC88-3B43-4556-B256-F863BA3B9C2C}"/>
    <cellStyle name="TableBorder 2 4 9 2 3" xfId="17866" xr:uid="{37B3225E-9A49-4660-A110-533B81F35A47}"/>
    <cellStyle name="TableBorder 2 4 9 2 4" xfId="19169" xr:uid="{0306F0DA-7728-4171-A34B-3BCCF21BC2EB}"/>
    <cellStyle name="TableBorder 2 4 9 2 5" xfId="20471" xr:uid="{96635C1B-0923-4064-9A46-76F7AF6986C1}"/>
    <cellStyle name="TableBorder 2 4 9 3" xfId="15888" xr:uid="{C955B5F1-A98C-47D0-BEBE-19F08EAA413A}"/>
    <cellStyle name="TableBorder 2 4 9 4" xfId="17206" xr:uid="{96040D20-6EC6-4009-A990-DFA11A4F3F4C}"/>
    <cellStyle name="TableBorder 2 4 9 5" xfId="18509" xr:uid="{E2FFD74E-2B0E-499C-9EEB-E5BD295889B4}"/>
    <cellStyle name="TableBorder 2 4 9 6" xfId="19811" xr:uid="{14018F51-4F38-4804-9451-D03786529329}"/>
    <cellStyle name="TableBorder 3" xfId="12403" xr:uid="{1197A34E-8E8A-41A5-A6AC-4419BF06D0F2}"/>
    <cellStyle name="TableBorder 3 2" xfId="13322" xr:uid="{F875E33D-D1EB-46CC-B2C4-845EE2644078}"/>
    <cellStyle name="TableBorder 3 2 2" xfId="13354" xr:uid="{ABE76E86-CCD0-4A44-A89F-5A9452793B5B}"/>
    <cellStyle name="TableBorder 3 2 2 10" xfId="14023" xr:uid="{2DFA2F30-C59C-46C5-B81F-FCBCF0E15F3B}"/>
    <cellStyle name="TableBorder 3 2 2 10 2" xfId="14688" xr:uid="{4473FE22-7773-45F5-9041-D4071E256B08}"/>
    <cellStyle name="TableBorder 3 2 2 10 2 2" xfId="16541" xr:uid="{1D21F17B-3EBC-4EEE-98CB-7DD38AC141E5}"/>
    <cellStyle name="TableBorder 3 2 2 10 2 3" xfId="17855" xr:uid="{E9DE88CB-0D71-439A-8784-7BF84C5ED22B}"/>
    <cellStyle name="TableBorder 3 2 2 10 2 4" xfId="19158" xr:uid="{7012A9B6-1A66-496C-A877-93473EA79BCC}"/>
    <cellStyle name="TableBorder 3 2 2 10 2 5" xfId="20460" xr:uid="{033253DC-54E6-45ED-B95D-F96259215E52}"/>
    <cellStyle name="TableBorder 3 2 2 10 3" xfId="15877" xr:uid="{F183B999-34A5-4891-92B9-819847F6A8F1}"/>
    <cellStyle name="TableBorder 3 2 2 10 4" xfId="17195" xr:uid="{BF6C2A19-32EE-4A04-9B3A-29F791DAC55F}"/>
    <cellStyle name="TableBorder 3 2 2 10 5" xfId="18498" xr:uid="{F245A7F2-04C3-44F9-82AD-1ECA0A157DCF}"/>
    <cellStyle name="TableBorder 3 2 2 10 6" xfId="19800" xr:uid="{CAF8C9BC-BDE8-4FB2-AF4C-043C6E7FADAB}"/>
    <cellStyle name="TableBorder 3 2 2 11" xfId="13996" xr:uid="{A21ABEC2-6C48-42A8-A0D3-C8F209F6CE3F}"/>
    <cellStyle name="TableBorder 3 2 2 11 2" xfId="14663" xr:uid="{3F910E5D-3ACB-40B2-891E-5A08035E0A7C}"/>
    <cellStyle name="TableBorder 3 2 2 11 2 2" xfId="16516" xr:uid="{80784758-32CE-42DE-AC0D-B431BBD31422}"/>
    <cellStyle name="TableBorder 3 2 2 11 2 3" xfId="17830" xr:uid="{C05CB7E8-F642-4163-BE82-ACD8C9E739F9}"/>
    <cellStyle name="TableBorder 3 2 2 11 2 4" xfId="19133" xr:uid="{31346969-6F17-434D-AE92-7CEC7E6DCD0F}"/>
    <cellStyle name="TableBorder 3 2 2 11 2 5" xfId="20435" xr:uid="{50424737-3B15-4B9B-9C6C-5B96B21FB12D}"/>
    <cellStyle name="TableBorder 3 2 2 11 3" xfId="15852" xr:uid="{A21BA7BD-0501-4683-9451-C1C5FF7F8258}"/>
    <cellStyle name="TableBorder 3 2 2 11 4" xfId="17170" xr:uid="{8244E645-B742-43CF-9409-7B8D9468BB0E}"/>
    <cellStyle name="TableBorder 3 2 2 11 5" xfId="18473" xr:uid="{2257B50E-D00E-461F-A072-198666D07CFA}"/>
    <cellStyle name="TableBorder 3 2 2 11 6" xfId="19775" xr:uid="{1CE959DD-57A9-4B77-9E27-DE99BF117867}"/>
    <cellStyle name="TableBorder 3 2 2 12" xfId="14546" xr:uid="{CE127286-934A-47C8-BB3E-176C8052ABA3}"/>
    <cellStyle name="TableBorder 3 2 2 12 2" xfId="16395" xr:uid="{CE162B85-DB22-4B0C-9E67-1A3CC0E8352B}"/>
    <cellStyle name="TableBorder 3 2 2 12 3" xfId="17713" xr:uid="{E7D29EDF-D91D-482E-B6CE-B27146941370}"/>
    <cellStyle name="TableBorder 3 2 2 12 4" xfId="19016" xr:uid="{1836767B-502D-4D84-A1AD-445F45144B62}"/>
    <cellStyle name="TableBorder 3 2 2 12 5" xfId="20318" xr:uid="{D87D2875-5461-49D8-9EA9-2A31899D1D41}"/>
    <cellStyle name="TableBorder 3 2 2 13" xfId="15706" xr:uid="{69D77F61-A8B7-4E4E-8C87-15D327CA0040}"/>
    <cellStyle name="TableBorder 3 2 2 14" xfId="15208" xr:uid="{4BEB93D1-F934-4950-8E09-22C445365A76}"/>
    <cellStyle name="TableBorder 3 2 2 15" xfId="15696" xr:uid="{1B53B889-90B9-4059-BEAF-C0830714C55E}"/>
    <cellStyle name="TableBorder 3 2 2 16" xfId="15462" xr:uid="{E712B4CC-1ED0-4ABC-9858-2B4A7D5375DF}"/>
    <cellStyle name="TableBorder 3 2 2 2" xfId="13882" xr:uid="{3A9DF7DF-E080-4731-82BB-81AA0C973921}"/>
    <cellStyle name="TableBorder 3 2 2 2 10" xfId="14442" xr:uid="{9E31728B-A2F0-4F2B-AA20-60D0F1386423}"/>
    <cellStyle name="TableBorder 3 2 2 2 10 2" xfId="15107" xr:uid="{B938328E-D518-4D7D-8082-5C4E89CA873C}"/>
    <cellStyle name="TableBorder 3 2 2 2 10 2 2" xfId="16960" xr:uid="{A6ED24A9-2688-4D9C-8D19-6CC9D262F822}"/>
    <cellStyle name="TableBorder 3 2 2 2 10 2 3" xfId="18274" xr:uid="{F5E0513E-86E8-49FC-91DC-835F19EE1928}"/>
    <cellStyle name="TableBorder 3 2 2 2 10 2 4" xfId="19577" xr:uid="{61559E01-8194-4AC9-9FB9-DDDFD5169DA7}"/>
    <cellStyle name="TableBorder 3 2 2 2 10 2 5" xfId="20879" xr:uid="{01B11B45-1ED2-417E-97BA-E00A4A9DABED}"/>
    <cellStyle name="TableBorder 3 2 2 2 10 3" xfId="16296" xr:uid="{524D3799-C538-43D0-829B-8B31FE386651}"/>
    <cellStyle name="TableBorder 3 2 2 2 10 4" xfId="17614" xr:uid="{A8D64CA9-541D-4846-82EA-E3470A056540}"/>
    <cellStyle name="TableBorder 3 2 2 2 10 5" xfId="18917" xr:uid="{6970F48E-0A5F-4BA1-8FBB-15BDFC0A847E}"/>
    <cellStyle name="TableBorder 3 2 2 2 10 6" xfId="20219" xr:uid="{5295F0DD-1FFA-4B6D-AB8A-DC0BF8B69DC7}"/>
    <cellStyle name="TableBorder 3 2 2 2 11" xfId="14557" xr:uid="{72624DD3-E3E2-4EB2-9421-BA0BE9ED2929}"/>
    <cellStyle name="TableBorder 3 2 2 2 11 2" xfId="16409" xr:uid="{EDA6A83E-EC8C-41BD-8C97-5F3319B7E266}"/>
    <cellStyle name="TableBorder 3 2 2 2 11 3" xfId="17724" xr:uid="{EA3FBFFD-63D7-4DAB-AFD2-0657B3CC2F53}"/>
    <cellStyle name="TableBorder 3 2 2 2 11 4" xfId="19027" xr:uid="{8FAC4E79-CD28-4CBA-96AD-5A31F891730A}"/>
    <cellStyle name="TableBorder 3 2 2 2 11 5" xfId="20329" xr:uid="{E43A3100-E65C-413C-A93A-B499B139075E}"/>
    <cellStyle name="TableBorder 3 2 2 2 12" xfId="15746" xr:uid="{27C4817E-3C3D-4B59-99B2-8F4868B903D2}"/>
    <cellStyle name="TableBorder 3 2 2 2 13" xfId="17064" xr:uid="{8B11742D-4B13-48CD-824C-4D738CEDD3E9}"/>
    <cellStyle name="TableBorder 3 2 2 2 14" xfId="18367" xr:uid="{2F6BAC6A-294E-4B5A-9614-36B33B150211}"/>
    <cellStyle name="TableBorder 3 2 2 2 15" xfId="19669" xr:uid="{BE5165BE-0BF9-4B16-AB4C-ADD6C7FB5613}"/>
    <cellStyle name="TableBorder 3 2 2 2 2" xfId="13941" xr:uid="{87B4CEA8-4A45-4FD1-A54F-2DCC4AE5384D}"/>
    <cellStyle name="TableBorder 3 2 2 2 2 10" xfId="18425" xr:uid="{72EA1214-7DF0-4F21-A036-F201BBB9B91F}"/>
    <cellStyle name="TableBorder 3 2 2 2 2 11" xfId="19727" xr:uid="{0AAB0C49-83BC-493B-9A12-7B38FFD297A0}"/>
    <cellStyle name="TableBorder 3 2 2 2 2 2" xfId="14107" xr:uid="{B3F5EA7C-3CAF-414A-B2D2-CAC0BBEB5080}"/>
    <cellStyle name="TableBorder 3 2 2 2 2 2 2" xfId="14772" xr:uid="{14169413-7B63-44A9-94E7-AA9FCAE95CEA}"/>
    <cellStyle name="TableBorder 3 2 2 2 2 2 2 2" xfId="16625" xr:uid="{17CD1802-AA55-408A-B301-4D65C5ED72EB}"/>
    <cellStyle name="TableBorder 3 2 2 2 2 2 2 3" xfId="17939" xr:uid="{9737E25C-8DA2-4FB8-B2B1-A78C08DE4EDA}"/>
    <cellStyle name="TableBorder 3 2 2 2 2 2 2 4" xfId="19242" xr:uid="{B06BF44F-E218-4D52-B70A-4B8FF23A173A}"/>
    <cellStyle name="TableBorder 3 2 2 2 2 2 2 5" xfId="20544" xr:uid="{5F465F9F-CB01-4A13-A90A-0F0C07547ABB}"/>
    <cellStyle name="TableBorder 3 2 2 2 2 2 3" xfId="15961" xr:uid="{783CD33C-FE6B-48BA-B1A3-9656BD1048B1}"/>
    <cellStyle name="TableBorder 3 2 2 2 2 2 4" xfId="17279" xr:uid="{74049636-2F56-465C-A341-D35D1C9A3514}"/>
    <cellStyle name="TableBorder 3 2 2 2 2 2 5" xfId="18582" xr:uid="{ACF3396F-B9D8-49D2-A137-C525DB076439}"/>
    <cellStyle name="TableBorder 3 2 2 2 2 2 6" xfId="19884" xr:uid="{A88E3F60-B754-47C7-9F03-4FED9224DBC7}"/>
    <cellStyle name="TableBorder 3 2 2 2 2 3" xfId="14205" xr:uid="{08FB6357-F003-40FC-ABD9-1D0FF3EC8B38}"/>
    <cellStyle name="TableBorder 3 2 2 2 2 3 2" xfId="14870" xr:uid="{CC4D82A1-DB54-4618-B508-87CB5134CFD7}"/>
    <cellStyle name="TableBorder 3 2 2 2 2 3 2 2" xfId="16723" xr:uid="{8996164A-88BA-4178-AE4F-15E9F66BC614}"/>
    <cellStyle name="TableBorder 3 2 2 2 2 3 2 3" xfId="18037" xr:uid="{4A91A55C-42A6-4F7D-A072-95E62388F075}"/>
    <cellStyle name="TableBorder 3 2 2 2 2 3 2 4" xfId="19340" xr:uid="{80E4C372-3722-4461-9D4A-01B8CDC29AE1}"/>
    <cellStyle name="TableBorder 3 2 2 2 2 3 2 5" xfId="20642" xr:uid="{A50BF034-4E72-47B7-9255-6ADA41E042CF}"/>
    <cellStyle name="TableBorder 3 2 2 2 2 3 3" xfId="16059" xr:uid="{DFC60291-E179-4BF4-9E56-0C30954C809D}"/>
    <cellStyle name="TableBorder 3 2 2 2 2 3 4" xfId="17377" xr:uid="{94B77386-8633-4D4E-9775-A5C6370552D0}"/>
    <cellStyle name="TableBorder 3 2 2 2 2 3 5" xfId="18680" xr:uid="{E49FD59E-B5E1-4330-9E22-0D8142BCAAD8}"/>
    <cellStyle name="TableBorder 3 2 2 2 2 3 6" xfId="19982" xr:uid="{FF3529A1-87A0-4AC4-B489-844E81B0F8CA}"/>
    <cellStyle name="TableBorder 3 2 2 2 2 4" xfId="14304" xr:uid="{5A89610A-6B63-480A-A41C-A0F608C3732E}"/>
    <cellStyle name="TableBorder 3 2 2 2 2 4 2" xfId="14969" xr:uid="{BE93BAEF-59D2-426D-AECC-31EF5386E485}"/>
    <cellStyle name="TableBorder 3 2 2 2 2 4 2 2" xfId="16822" xr:uid="{2A95CFE8-0408-494F-88CB-6E315BA170C6}"/>
    <cellStyle name="TableBorder 3 2 2 2 2 4 2 3" xfId="18136" xr:uid="{496652CD-A911-4646-8801-C0F3B4C59110}"/>
    <cellStyle name="TableBorder 3 2 2 2 2 4 2 4" xfId="19439" xr:uid="{114D165E-B4FF-4F36-8FC0-DD0B52F763C5}"/>
    <cellStyle name="TableBorder 3 2 2 2 2 4 2 5" xfId="20741" xr:uid="{00B5F492-4525-48B3-9E31-6C6EC696744B}"/>
    <cellStyle name="TableBorder 3 2 2 2 2 4 3" xfId="16158" xr:uid="{90CBBB50-690E-4654-8706-5EA12E9FA3E2}"/>
    <cellStyle name="TableBorder 3 2 2 2 2 4 4" xfId="17476" xr:uid="{63E6E2A8-F8A1-4C23-9195-0F0A72EEC6CA}"/>
    <cellStyle name="TableBorder 3 2 2 2 2 4 5" xfId="18779" xr:uid="{BF03FF8D-CFF1-45E7-B834-00B00BCD8429}"/>
    <cellStyle name="TableBorder 3 2 2 2 2 4 6" xfId="20081" xr:uid="{C0FECF54-AF98-433E-B23C-E2BEBBBF312A}"/>
    <cellStyle name="TableBorder 3 2 2 2 2 5" xfId="14402" xr:uid="{68AD365D-4F27-4C8A-A998-F3FBC7262EBF}"/>
    <cellStyle name="TableBorder 3 2 2 2 2 5 2" xfId="15067" xr:uid="{2E370D06-AE48-474F-8FFD-508026AB3F20}"/>
    <cellStyle name="TableBorder 3 2 2 2 2 5 2 2" xfId="16920" xr:uid="{662E0377-C20E-4EEC-AC79-1F9195DA0737}"/>
    <cellStyle name="TableBorder 3 2 2 2 2 5 2 3" xfId="18234" xr:uid="{7B914521-67B3-4EFD-BE20-A706BA9CCF0B}"/>
    <cellStyle name="TableBorder 3 2 2 2 2 5 2 4" xfId="19537" xr:uid="{0F48EF40-0AFB-4280-B780-3902DF0EE5DF}"/>
    <cellStyle name="TableBorder 3 2 2 2 2 5 2 5" xfId="20839" xr:uid="{17A4065C-EF63-4B72-B2BB-F61F31FCFFAC}"/>
    <cellStyle name="TableBorder 3 2 2 2 2 5 3" xfId="16256" xr:uid="{7EC0F5A7-9798-4830-B7D8-1C584EA564D5}"/>
    <cellStyle name="TableBorder 3 2 2 2 2 5 4" xfId="17574" xr:uid="{2889F12F-063A-4CAB-B035-3F0237F1E8E5}"/>
    <cellStyle name="TableBorder 3 2 2 2 2 5 5" xfId="18877" xr:uid="{5EC93020-096F-475C-A418-859152896DE0}"/>
    <cellStyle name="TableBorder 3 2 2 2 2 5 6" xfId="20179" xr:uid="{2528398C-59BC-40EE-BC8C-EDA1CBE585E2}"/>
    <cellStyle name="TableBorder 3 2 2 2 2 6" xfId="14500" xr:uid="{AA463D43-502D-4C8E-AE1B-7845C03F3FD7}"/>
    <cellStyle name="TableBorder 3 2 2 2 2 6 2" xfId="15165" xr:uid="{02A32F81-AF55-44E2-9A87-303239ADD5C1}"/>
    <cellStyle name="TableBorder 3 2 2 2 2 6 2 2" xfId="17018" xr:uid="{AD13AC0E-0CC2-4D46-AC13-1D0FFCA569CF}"/>
    <cellStyle name="TableBorder 3 2 2 2 2 6 2 3" xfId="18332" xr:uid="{24D519CE-EE1A-4314-9CC7-89ED7CA8F379}"/>
    <cellStyle name="TableBorder 3 2 2 2 2 6 2 4" xfId="19635" xr:uid="{BB66B569-9322-4BC9-9F5F-F9B5A7FC4BC4}"/>
    <cellStyle name="TableBorder 3 2 2 2 2 6 2 5" xfId="20937" xr:uid="{33F59057-B195-4955-B358-77624200846C}"/>
    <cellStyle name="TableBorder 3 2 2 2 2 6 3" xfId="16354" xr:uid="{9154B9DC-43CE-4483-B979-E8B72A3189BE}"/>
    <cellStyle name="TableBorder 3 2 2 2 2 6 4" xfId="17672" xr:uid="{BA428FE4-366D-48A8-B659-7F3A7303C02E}"/>
    <cellStyle name="TableBorder 3 2 2 2 2 6 5" xfId="18975" xr:uid="{5081E12F-4213-47F2-B915-DF9E54BAD5A1}"/>
    <cellStyle name="TableBorder 3 2 2 2 2 6 6" xfId="20277" xr:uid="{AAF62BE9-97D8-490D-B412-D9A7BB68C4CC}"/>
    <cellStyle name="TableBorder 3 2 2 2 2 7" xfId="14615" xr:uid="{537C1ACE-3C60-40CB-8904-39445DCD29F0}"/>
    <cellStyle name="TableBorder 3 2 2 2 2 7 2" xfId="16467" xr:uid="{F0486115-5662-41BB-A88A-3AF94F3353AB}"/>
    <cellStyle name="TableBorder 3 2 2 2 2 7 3" xfId="17782" xr:uid="{BEAC4EBC-2874-4F83-996A-23B7EC2F1102}"/>
    <cellStyle name="TableBorder 3 2 2 2 2 7 4" xfId="19085" xr:uid="{CBA906CA-B4F5-4D38-9B96-41AF63853241}"/>
    <cellStyle name="TableBorder 3 2 2 2 2 7 5" xfId="20387" xr:uid="{D814B2B4-3D6B-4E37-BF42-54705C4C6CE1}"/>
    <cellStyle name="TableBorder 3 2 2 2 2 8" xfId="15804" xr:uid="{39DEE382-C655-4671-BBE7-87F6B9E4EC7E}"/>
    <cellStyle name="TableBorder 3 2 2 2 2 9" xfId="17122" xr:uid="{16D77EED-4E21-4A5D-AD02-683E3B551E1E}"/>
    <cellStyle name="TableBorder 3 2 2 2 3" xfId="13951" xr:uid="{E6570233-675A-47F9-B187-A76E78C2A933}"/>
    <cellStyle name="TableBorder 3 2 2 2 3 10" xfId="18435" xr:uid="{37621BB3-F334-4AE4-B7DE-8E509D79BE67}"/>
    <cellStyle name="TableBorder 3 2 2 2 3 11" xfId="19737" xr:uid="{FE41FF4B-97F6-41F2-A988-94358218DFC7}"/>
    <cellStyle name="TableBorder 3 2 2 2 3 2" xfId="14117" xr:uid="{BD55AA79-A698-45BF-B706-A2D7656AB9CE}"/>
    <cellStyle name="TableBorder 3 2 2 2 3 2 2" xfId="14782" xr:uid="{D4C48E24-5DDC-4428-B349-4F2DE17B1EF1}"/>
    <cellStyle name="TableBorder 3 2 2 2 3 2 2 2" xfId="16635" xr:uid="{E5201AA7-5C36-40BE-805A-DD74C7E967AB}"/>
    <cellStyle name="TableBorder 3 2 2 2 3 2 2 3" xfId="17949" xr:uid="{F006700E-7A91-4012-A24B-DFD71D7576EE}"/>
    <cellStyle name="TableBorder 3 2 2 2 3 2 2 4" xfId="19252" xr:uid="{89B7B1F0-81AB-4CAD-A7E9-FE24DC3C3F59}"/>
    <cellStyle name="TableBorder 3 2 2 2 3 2 2 5" xfId="20554" xr:uid="{EBA6246C-8DD9-440E-B557-6D8AEB6C1544}"/>
    <cellStyle name="TableBorder 3 2 2 2 3 2 3" xfId="15971" xr:uid="{10E72F71-2A46-4E32-B6DB-A39B84ACE0F4}"/>
    <cellStyle name="TableBorder 3 2 2 2 3 2 4" xfId="17289" xr:uid="{FCF7EBFB-4D94-4793-B4F4-88708B696F69}"/>
    <cellStyle name="TableBorder 3 2 2 2 3 2 5" xfId="18592" xr:uid="{8A63F6BD-C95F-4E5E-B58F-E6E1C446A0EB}"/>
    <cellStyle name="TableBorder 3 2 2 2 3 2 6" xfId="19894" xr:uid="{F315C238-9C3D-4183-9A55-446164D36A23}"/>
    <cellStyle name="TableBorder 3 2 2 2 3 3" xfId="14215" xr:uid="{2B736229-9655-48D9-B927-3D4457884373}"/>
    <cellStyle name="TableBorder 3 2 2 2 3 3 2" xfId="14880" xr:uid="{23872D9B-0068-4EA3-9D55-1F3514E939D1}"/>
    <cellStyle name="TableBorder 3 2 2 2 3 3 2 2" xfId="16733" xr:uid="{26CDCF98-5D6A-48C2-BA5A-02311E190853}"/>
    <cellStyle name="TableBorder 3 2 2 2 3 3 2 3" xfId="18047" xr:uid="{2B96229E-2389-4E59-9A68-EC705E9133F5}"/>
    <cellStyle name="TableBorder 3 2 2 2 3 3 2 4" xfId="19350" xr:uid="{271D82B4-D7C5-4F50-A61E-CB3943927A1F}"/>
    <cellStyle name="TableBorder 3 2 2 2 3 3 2 5" xfId="20652" xr:uid="{96C18E1E-C7AE-4D32-B0A4-9333543D8B50}"/>
    <cellStyle name="TableBorder 3 2 2 2 3 3 3" xfId="16069" xr:uid="{7FF78E44-0B13-41E8-A5A4-CC4475F6B61C}"/>
    <cellStyle name="TableBorder 3 2 2 2 3 3 4" xfId="17387" xr:uid="{5F838F76-F7E9-4003-BEF7-687A2FD692FB}"/>
    <cellStyle name="TableBorder 3 2 2 2 3 3 5" xfId="18690" xr:uid="{7839A607-A0BD-429D-B6E6-E218BCAA8C7B}"/>
    <cellStyle name="TableBorder 3 2 2 2 3 3 6" xfId="19992" xr:uid="{9B12F9F4-7174-457B-A4FC-0DF7FCFFF9AA}"/>
    <cellStyle name="TableBorder 3 2 2 2 3 4" xfId="14314" xr:uid="{BC3EE4E9-866D-43DB-A471-7FD9BCB9A3C0}"/>
    <cellStyle name="TableBorder 3 2 2 2 3 4 2" xfId="14979" xr:uid="{12F7BA0B-951A-43B5-BCC7-5926C754673A}"/>
    <cellStyle name="TableBorder 3 2 2 2 3 4 2 2" xfId="16832" xr:uid="{B7C77673-6502-4431-94A5-EC242A6E6533}"/>
    <cellStyle name="TableBorder 3 2 2 2 3 4 2 3" xfId="18146" xr:uid="{E837666C-7FF6-4AB9-9B86-C0670264FA4C}"/>
    <cellStyle name="TableBorder 3 2 2 2 3 4 2 4" xfId="19449" xr:uid="{E1213E37-8FB3-4806-A3C6-17ACBB739BE0}"/>
    <cellStyle name="TableBorder 3 2 2 2 3 4 2 5" xfId="20751" xr:uid="{4328FD0C-8416-4695-ADE1-A65186BBDE52}"/>
    <cellStyle name="TableBorder 3 2 2 2 3 4 3" xfId="16168" xr:uid="{E53F34DB-BC90-436B-9B47-E17945069832}"/>
    <cellStyle name="TableBorder 3 2 2 2 3 4 4" xfId="17486" xr:uid="{21661A7E-BDC1-46F9-9E4C-68A8CB446885}"/>
    <cellStyle name="TableBorder 3 2 2 2 3 4 5" xfId="18789" xr:uid="{342495D5-0D62-4932-96A1-AF63CDED66A7}"/>
    <cellStyle name="TableBorder 3 2 2 2 3 4 6" xfId="20091" xr:uid="{4891E9E9-D119-444A-88B9-5B0DEE19A1DB}"/>
    <cellStyle name="TableBorder 3 2 2 2 3 5" xfId="14412" xr:uid="{C9BEE926-DA12-4D57-9AAD-17F054DF9D6E}"/>
    <cellStyle name="TableBorder 3 2 2 2 3 5 2" xfId="15077" xr:uid="{DDE1A59E-0175-4D5B-BD22-ECD5AB7B38DF}"/>
    <cellStyle name="TableBorder 3 2 2 2 3 5 2 2" xfId="16930" xr:uid="{4839D605-DB76-4C3B-8E4E-2043E4636705}"/>
    <cellStyle name="TableBorder 3 2 2 2 3 5 2 3" xfId="18244" xr:uid="{B2A52B1E-23E3-435D-BE71-792B8EA8BAAC}"/>
    <cellStyle name="TableBorder 3 2 2 2 3 5 2 4" xfId="19547" xr:uid="{800F4DA8-19C8-473A-B633-0B176F614257}"/>
    <cellStyle name="TableBorder 3 2 2 2 3 5 2 5" xfId="20849" xr:uid="{E94D357C-E9CD-42EA-BC1A-3E064FB6B22F}"/>
    <cellStyle name="TableBorder 3 2 2 2 3 5 3" xfId="16266" xr:uid="{B4C25FC1-9023-4FD9-87C3-5A18B42D2B21}"/>
    <cellStyle name="TableBorder 3 2 2 2 3 5 4" xfId="17584" xr:uid="{2E8DAEA0-EFDB-4E55-8252-49487A0BC73A}"/>
    <cellStyle name="TableBorder 3 2 2 2 3 5 5" xfId="18887" xr:uid="{73F324DB-69DB-4E1D-BCF8-41C6D346E676}"/>
    <cellStyle name="TableBorder 3 2 2 2 3 5 6" xfId="20189" xr:uid="{D88FFF39-6DC0-4F23-BF8D-2B14BC9427EC}"/>
    <cellStyle name="TableBorder 3 2 2 2 3 6" xfId="14510" xr:uid="{09F782E3-DBFC-4DFB-A5E5-EEA860C6F350}"/>
    <cellStyle name="TableBorder 3 2 2 2 3 6 2" xfId="15175" xr:uid="{934F767C-2CC0-4BB1-B140-CB7717339EE1}"/>
    <cellStyle name="TableBorder 3 2 2 2 3 6 2 2" xfId="17028" xr:uid="{64A2DC5A-C5E0-42D5-960B-97CEEF9251E2}"/>
    <cellStyle name="TableBorder 3 2 2 2 3 6 2 3" xfId="18342" xr:uid="{0851B24F-D53E-4D8C-8472-804CBB0BB938}"/>
    <cellStyle name="TableBorder 3 2 2 2 3 6 2 4" xfId="19645" xr:uid="{32DDF029-7BF5-45C5-BCC5-D5D20143AD25}"/>
    <cellStyle name="TableBorder 3 2 2 2 3 6 2 5" xfId="20947" xr:uid="{671DE8E7-7FF3-4B4A-920F-4CC2AB4F376B}"/>
    <cellStyle name="TableBorder 3 2 2 2 3 6 3" xfId="16364" xr:uid="{DF0AAA6A-4876-4573-A7B9-3B221A992C99}"/>
    <cellStyle name="TableBorder 3 2 2 2 3 6 4" xfId="17682" xr:uid="{155DF001-DB3B-4C28-9A5D-44CF85252AF6}"/>
    <cellStyle name="TableBorder 3 2 2 2 3 6 5" xfId="18985" xr:uid="{0647B136-4CFC-4F36-8598-4E065253935E}"/>
    <cellStyle name="TableBorder 3 2 2 2 3 6 6" xfId="20287" xr:uid="{2EE02611-DDC3-4633-8A73-5FDFB928305B}"/>
    <cellStyle name="TableBorder 3 2 2 2 3 7" xfId="14625" xr:uid="{936E45B3-7C35-449E-B4DB-309EC2531DBD}"/>
    <cellStyle name="TableBorder 3 2 2 2 3 7 2" xfId="16477" xr:uid="{E355AF99-784E-4EFC-BDBE-D07F8E919F83}"/>
    <cellStyle name="TableBorder 3 2 2 2 3 7 3" xfId="17792" xr:uid="{01CB383C-B25B-421D-92A3-83763CA1CE3C}"/>
    <cellStyle name="TableBorder 3 2 2 2 3 7 4" xfId="19095" xr:uid="{1BEA614D-0A20-4049-9448-137AFB8E9A63}"/>
    <cellStyle name="TableBorder 3 2 2 2 3 7 5" xfId="20397" xr:uid="{05CD25C6-DBB0-403F-AFDB-A941E73174B8}"/>
    <cellStyle name="TableBorder 3 2 2 2 3 8" xfId="15814" xr:uid="{C330E06E-8015-4285-82EE-789B3F4A1E05}"/>
    <cellStyle name="TableBorder 3 2 2 2 3 9" xfId="17132" xr:uid="{59EB268A-0C8C-4D23-A383-A13D850D30BF}"/>
    <cellStyle name="TableBorder 3 2 2 2 4" xfId="13961" xr:uid="{29651279-0769-40C8-B289-D6D63CF4089D}"/>
    <cellStyle name="TableBorder 3 2 2 2 4 10" xfId="18445" xr:uid="{62E27D2B-0DEB-43DC-A016-20CB7943FBA5}"/>
    <cellStyle name="TableBorder 3 2 2 2 4 11" xfId="19747" xr:uid="{798FFDCD-248F-4B25-AEE2-E2B14CCC0FB3}"/>
    <cellStyle name="TableBorder 3 2 2 2 4 2" xfId="14127" xr:uid="{F008C5F5-E037-4781-8C3A-7A57DB6B1833}"/>
    <cellStyle name="TableBorder 3 2 2 2 4 2 2" xfId="14792" xr:uid="{21B50A5B-7A03-4FCE-98DE-AB9EDD097AC3}"/>
    <cellStyle name="TableBorder 3 2 2 2 4 2 2 2" xfId="16645" xr:uid="{70E58FDB-696A-4FA2-811C-A09BAF88DE9B}"/>
    <cellStyle name="TableBorder 3 2 2 2 4 2 2 3" xfId="17959" xr:uid="{DD9A28F7-80B4-428B-958F-C81180BF5180}"/>
    <cellStyle name="TableBorder 3 2 2 2 4 2 2 4" xfId="19262" xr:uid="{3D56B474-4FC7-4DC3-B535-E00807546952}"/>
    <cellStyle name="TableBorder 3 2 2 2 4 2 2 5" xfId="20564" xr:uid="{A89E2102-CC59-41BA-89EE-3354E05971F0}"/>
    <cellStyle name="TableBorder 3 2 2 2 4 2 3" xfId="15981" xr:uid="{B5D02BCE-F181-4CDE-A8FC-DBEB76E13871}"/>
    <cellStyle name="TableBorder 3 2 2 2 4 2 4" xfId="17299" xr:uid="{7ACCCEE1-9D79-423A-B4A7-BD8857CB7527}"/>
    <cellStyle name="TableBorder 3 2 2 2 4 2 5" xfId="18602" xr:uid="{98783B5C-8455-485E-B15C-B63DD0ECB438}"/>
    <cellStyle name="TableBorder 3 2 2 2 4 2 6" xfId="19904" xr:uid="{F3BFDD19-EEC9-4894-B97C-ED88D32FE53E}"/>
    <cellStyle name="TableBorder 3 2 2 2 4 3" xfId="14225" xr:uid="{391B3A87-4DCE-4687-960A-62CF368B3CB3}"/>
    <cellStyle name="TableBorder 3 2 2 2 4 3 2" xfId="14890" xr:uid="{6CFE16A8-2083-4D28-8FB4-747C0B1B906B}"/>
    <cellStyle name="TableBorder 3 2 2 2 4 3 2 2" xfId="16743" xr:uid="{C3C92436-1E09-4097-BBBE-2ED1D9AF0855}"/>
    <cellStyle name="TableBorder 3 2 2 2 4 3 2 3" xfId="18057" xr:uid="{6A531D8C-A0A2-4A21-8B8B-A0E633FA7EEF}"/>
    <cellStyle name="TableBorder 3 2 2 2 4 3 2 4" xfId="19360" xr:uid="{8890D3A2-C016-4552-805D-CB6DB57A7ADE}"/>
    <cellStyle name="TableBorder 3 2 2 2 4 3 2 5" xfId="20662" xr:uid="{99547D07-E00F-40B7-9786-C0CD03519FB5}"/>
    <cellStyle name="TableBorder 3 2 2 2 4 3 3" xfId="16079" xr:uid="{3F51C0AF-92AE-4628-93CD-9D28DEF02279}"/>
    <cellStyle name="TableBorder 3 2 2 2 4 3 4" xfId="17397" xr:uid="{97551A0B-9266-4505-ACF0-FA12B69502A2}"/>
    <cellStyle name="TableBorder 3 2 2 2 4 3 5" xfId="18700" xr:uid="{03881531-A472-45ED-8154-CD16EF7A2908}"/>
    <cellStyle name="TableBorder 3 2 2 2 4 3 6" xfId="20002" xr:uid="{2C0FFC84-2FD1-4EA7-96F9-98583B8FABDE}"/>
    <cellStyle name="TableBorder 3 2 2 2 4 4" xfId="14324" xr:uid="{C9A0A455-1043-457A-97E3-6DA6632474DE}"/>
    <cellStyle name="TableBorder 3 2 2 2 4 4 2" xfId="14989" xr:uid="{83FF77EC-213F-4FC5-8042-44DBFFE332D8}"/>
    <cellStyle name="TableBorder 3 2 2 2 4 4 2 2" xfId="16842" xr:uid="{6AE75A2E-7A00-4DE4-BF73-7869284DB81E}"/>
    <cellStyle name="TableBorder 3 2 2 2 4 4 2 3" xfId="18156" xr:uid="{EB00454F-009D-42CE-989A-46BCEC1D1083}"/>
    <cellStyle name="TableBorder 3 2 2 2 4 4 2 4" xfId="19459" xr:uid="{279E37EA-AFDC-4E26-BC80-3E59614C3013}"/>
    <cellStyle name="TableBorder 3 2 2 2 4 4 2 5" xfId="20761" xr:uid="{74FD3F76-95C7-4878-B7B2-AA5C0B9CA063}"/>
    <cellStyle name="TableBorder 3 2 2 2 4 4 3" xfId="16178" xr:uid="{6C3AFFE2-AE00-4036-85B4-50C940762A84}"/>
    <cellStyle name="TableBorder 3 2 2 2 4 4 4" xfId="17496" xr:uid="{CBB41DD2-3E95-463E-84A2-DA94B65F3610}"/>
    <cellStyle name="TableBorder 3 2 2 2 4 4 5" xfId="18799" xr:uid="{B9AF532A-DC46-4074-871C-6F5E74C3E4BD}"/>
    <cellStyle name="TableBorder 3 2 2 2 4 4 6" xfId="20101" xr:uid="{5250CAF5-643A-4E6D-9B54-AA1C8B7734AF}"/>
    <cellStyle name="TableBorder 3 2 2 2 4 5" xfId="14422" xr:uid="{F3A8704B-8E7F-485C-94E3-CB4CA701D9C6}"/>
    <cellStyle name="TableBorder 3 2 2 2 4 5 2" xfId="15087" xr:uid="{2B7346AC-8B34-47BE-9C57-D3146BDCF6A5}"/>
    <cellStyle name="TableBorder 3 2 2 2 4 5 2 2" xfId="16940" xr:uid="{86C35FB7-DF93-4EB7-A58A-7824E80DE926}"/>
    <cellStyle name="TableBorder 3 2 2 2 4 5 2 3" xfId="18254" xr:uid="{A0E39738-75D1-489A-A633-2B5383F35A6C}"/>
    <cellStyle name="TableBorder 3 2 2 2 4 5 2 4" xfId="19557" xr:uid="{55AD48F9-4A43-4851-9B9C-7AED45D3175E}"/>
    <cellStyle name="TableBorder 3 2 2 2 4 5 2 5" xfId="20859" xr:uid="{CDF03EA2-6B19-4D1D-9F45-DDE76ADFBF3D}"/>
    <cellStyle name="TableBorder 3 2 2 2 4 5 3" xfId="16276" xr:uid="{1DE959D8-6A6B-4DC0-AA60-ED4ABDA16005}"/>
    <cellStyle name="TableBorder 3 2 2 2 4 5 4" xfId="17594" xr:uid="{B1E331A8-6AA5-4141-96F6-00912633701F}"/>
    <cellStyle name="TableBorder 3 2 2 2 4 5 5" xfId="18897" xr:uid="{A4B9240F-33DE-42B7-809B-E9D5CCD2C679}"/>
    <cellStyle name="TableBorder 3 2 2 2 4 5 6" xfId="20199" xr:uid="{808E6320-002A-407C-B598-B4FF909EEF5D}"/>
    <cellStyle name="TableBorder 3 2 2 2 4 6" xfId="14520" xr:uid="{6CDBEADB-E09A-4096-8067-6CF706F4AD2B}"/>
    <cellStyle name="TableBorder 3 2 2 2 4 6 2" xfId="15185" xr:uid="{027C497F-47D4-443E-A7AA-810EE60D218B}"/>
    <cellStyle name="TableBorder 3 2 2 2 4 6 2 2" xfId="17038" xr:uid="{F4110593-92E9-493B-B8D0-15F204A1AE7A}"/>
    <cellStyle name="TableBorder 3 2 2 2 4 6 2 3" xfId="18352" xr:uid="{1B77B6A3-9B1D-4F0C-9EE4-43EE318232BA}"/>
    <cellStyle name="TableBorder 3 2 2 2 4 6 2 4" xfId="19655" xr:uid="{1E5FEABB-FF3B-4CEB-8A04-D67CFD47CAD8}"/>
    <cellStyle name="TableBorder 3 2 2 2 4 6 2 5" xfId="20957" xr:uid="{48E81BA0-2165-44D9-BBF8-4F7250355D90}"/>
    <cellStyle name="TableBorder 3 2 2 2 4 6 3" xfId="16374" xr:uid="{202669B8-1D1B-4717-B41B-0E4E478B138D}"/>
    <cellStyle name="TableBorder 3 2 2 2 4 6 4" xfId="17692" xr:uid="{6F1129A7-D092-4692-B184-1E291B9F491A}"/>
    <cellStyle name="TableBorder 3 2 2 2 4 6 5" xfId="18995" xr:uid="{7FC80A26-2A8F-4F49-8831-D59089A2E4DE}"/>
    <cellStyle name="TableBorder 3 2 2 2 4 6 6" xfId="20297" xr:uid="{CB3389E3-4C0D-42D6-9A2F-5F8FBF1541BD}"/>
    <cellStyle name="TableBorder 3 2 2 2 4 7" xfId="14635" xr:uid="{816DCFDC-F5A1-4320-A1C3-D237E910F431}"/>
    <cellStyle name="TableBorder 3 2 2 2 4 7 2" xfId="16487" xr:uid="{C41A8C12-DA64-49CA-A60D-1B1E0B281BF7}"/>
    <cellStyle name="TableBorder 3 2 2 2 4 7 3" xfId="17802" xr:uid="{5A053432-6BF2-40B1-B52D-C621B07552FC}"/>
    <cellStyle name="TableBorder 3 2 2 2 4 7 4" xfId="19105" xr:uid="{E78C899A-ABB3-44A9-A59C-9DFD3E96B3D1}"/>
    <cellStyle name="TableBorder 3 2 2 2 4 7 5" xfId="20407" xr:uid="{3A69B468-1144-4F31-B730-405028189BCA}"/>
    <cellStyle name="TableBorder 3 2 2 2 4 8" xfId="15824" xr:uid="{E72784BB-B93D-44A4-86F9-10E08A89661B}"/>
    <cellStyle name="TableBorder 3 2 2 2 4 9" xfId="17142" xr:uid="{7C29D7DE-2268-49CB-B034-CBDF2583B071}"/>
    <cellStyle name="TableBorder 3 2 2 2 5" xfId="13971" xr:uid="{8D4700CD-B5FF-4603-A6E0-B866829B7516}"/>
    <cellStyle name="TableBorder 3 2 2 2 5 10" xfId="18455" xr:uid="{66B41E77-0AE1-4085-9CCC-8A429782C351}"/>
    <cellStyle name="TableBorder 3 2 2 2 5 11" xfId="19757" xr:uid="{7DC9012F-F53C-4543-BD11-33D61DEC8DE6}"/>
    <cellStyle name="TableBorder 3 2 2 2 5 2" xfId="14137" xr:uid="{9C7503F7-AB55-476D-8865-6880F433175B}"/>
    <cellStyle name="TableBorder 3 2 2 2 5 2 2" xfId="14802" xr:uid="{0F922747-214B-4BB3-B67E-34CE274DCE51}"/>
    <cellStyle name="TableBorder 3 2 2 2 5 2 2 2" xfId="16655" xr:uid="{E5B79A4E-A592-411D-8788-3BCE70BBDAFE}"/>
    <cellStyle name="TableBorder 3 2 2 2 5 2 2 3" xfId="17969" xr:uid="{27CC6DE2-93C9-4ACC-B1FD-FC468DDDFBAC}"/>
    <cellStyle name="TableBorder 3 2 2 2 5 2 2 4" xfId="19272" xr:uid="{2EECBDAD-29D2-453B-BB30-2236E3871EB8}"/>
    <cellStyle name="TableBorder 3 2 2 2 5 2 2 5" xfId="20574" xr:uid="{D304A482-A2EE-4A7D-A10D-FFE6CA09F6A2}"/>
    <cellStyle name="TableBorder 3 2 2 2 5 2 3" xfId="15991" xr:uid="{5C582653-6837-47E8-BD91-5F0FF67CF7BC}"/>
    <cellStyle name="TableBorder 3 2 2 2 5 2 4" xfId="17309" xr:uid="{4981F1EF-FAC4-44EB-BC33-5C75EC93A7F5}"/>
    <cellStyle name="TableBorder 3 2 2 2 5 2 5" xfId="18612" xr:uid="{D721C145-9196-4D4D-9E49-8884365CEFD6}"/>
    <cellStyle name="TableBorder 3 2 2 2 5 2 6" xfId="19914" xr:uid="{C78C7145-A7E0-4247-8C7E-C20595D92581}"/>
    <cellStyle name="TableBorder 3 2 2 2 5 3" xfId="14235" xr:uid="{E06BB3C2-D3E4-435D-8776-FF663C355C87}"/>
    <cellStyle name="TableBorder 3 2 2 2 5 3 2" xfId="14900" xr:uid="{A7D1DF6E-481A-4D82-9CA4-85B0995CE144}"/>
    <cellStyle name="TableBorder 3 2 2 2 5 3 2 2" xfId="16753" xr:uid="{2B4AA0ED-4263-41B1-B4C4-DF92123741AE}"/>
    <cellStyle name="TableBorder 3 2 2 2 5 3 2 3" xfId="18067" xr:uid="{C253D856-DEC7-42D5-A5BE-C53B51C70CB5}"/>
    <cellStyle name="TableBorder 3 2 2 2 5 3 2 4" xfId="19370" xr:uid="{8BF17E62-C8DF-4F39-8027-66E2DDE28455}"/>
    <cellStyle name="TableBorder 3 2 2 2 5 3 2 5" xfId="20672" xr:uid="{7206AEF3-F6E5-47AB-8E6B-1581733FA90D}"/>
    <cellStyle name="TableBorder 3 2 2 2 5 3 3" xfId="16089" xr:uid="{BBE9BCFE-A8C9-4B4C-8BC3-83ACD2F783BA}"/>
    <cellStyle name="TableBorder 3 2 2 2 5 3 4" xfId="17407" xr:uid="{2D9510B1-98E0-4BCC-9871-A859AEF19DD2}"/>
    <cellStyle name="TableBorder 3 2 2 2 5 3 5" xfId="18710" xr:uid="{138E0973-CF4C-4F08-B189-BD190D1D4E33}"/>
    <cellStyle name="TableBorder 3 2 2 2 5 3 6" xfId="20012" xr:uid="{EA61E888-A17E-4F08-B237-FB4752BECA51}"/>
    <cellStyle name="TableBorder 3 2 2 2 5 4" xfId="14334" xr:uid="{E3518600-F592-44D2-A58B-366EE89D5C40}"/>
    <cellStyle name="TableBorder 3 2 2 2 5 4 2" xfId="14999" xr:uid="{3F099FB4-0FA4-48D3-8286-FA35A2BD3296}"/>
    <cellStyle name="TableBorder 3 2 2 2 5 4 2 2" xfId="16852" xr:uid="{48151E3A-93C7-4C64-9753-1E434A401518}"/>
    <cellStyle name="TableBorder 3 2 2 2 5 4 2 3" xfId="18166" xr:uid="{EEBF1138-DC4D-4245-A15B-ECCBA4BBC5CA}"/>
    <cellStyle name="TableBorder 3 2 2 2 5 4 2 4" xfId="19469" xr:uid="{5FE49C0B-E621-49C8-8557-C55431A2FECA}"/>
    <cellStyle name="TableBorder 3 2 2 2 5 4 2 5" xfId="20771" xr:uid="{042246C9-8935-48AB-8C93-B524221B1B3F}"/>
    <cellStyle name="TableBorder 3 2 2 2 5 4 3" xfId="16188" xr:uid="{E4D93145-32E4-4CE2-8882-0570A740B5B6}"/>
    <cellStyle name="TableBorder 3 2 2 2 5 4 4" xfId="17506" xr:uid="{4E578F3C-AF08-42B0-A729-F2A898C2860D}"/>
    <cellStyle name="TableBorder 3 2 2 2 5 4 5" xfId="18809" xr:uid="{7D6AE506-4FD5-4A26-88C8-3EED17E6E97A}"/>
    <cellStyle name="TableBorder 3 2 2 2 5 4 6" xfId="20111" xr:uid="{752AEE32-5D58-451C-A155-EF07EF03A397}"/>
    <cellStyle name="TableBorder 3 2 2 2 5 5" xfId="14432" xr:uid="{432DEC7D-D1CF-44A9-88FA-0912CB186567}"/>
    <cellStyle name="TableBorder 3 2 2 2 5 5 2" xfId="15097" xr:uid="{6F4BC492-0016-4872-A9D3-41FF7E9D3AE0}"/>
    <cellStyle name="TableBorder 3 2 2 2 5 5 2 2" xfId="16950" xr:uid="{EE17E900-5341-4CF8-9761-640A6BDAB294}"/>
    <cellStyle name="TableBorder 3 2 2 2 5 5 2 3" xfId="18264" xr:uid="{A3455894-7A82-4F60-9C1A-53DA8CE7D4DC}"/>
    <cellStyle name="TableBorder 3 2 2 2 5 5 2 4" xfId="19567" xr:uid="{5C1817BD-5F91-4348-B407-262202E5B147}"/>
    <cellStyle name="TableBorder 3 2 2 2 5 5 2 5" xfId="20869" xr:uid="{B9A6FCCD-307B-4516-A796-527027F08B96}"/>
    <cellStyle name="TableBorder 3 2 2 2 5 5 3" xfId="16286" xr:uid="{035C6159-58C8-4946-8851-E62E228C7FAA}"/>
    <cellStyle name="TableBorder 3 2 2 2 5 5 4" xfId="17604" xr:uid="{0E0944E8-D2B8-45BD-8856-CA83D382E8AB}"/>
    <cellStyle name="TableBorder 3 2 2 2 5 5 5" xfId="18907" xr:uid="{643DDC11-BBD6-42F3-A4F5-1C449878BBCB}"/>
    <cellStyle name="TableBorder 3 2 2 2 5 5 6" xfId="20209" xr:uid="{660192E6-478A-4394-AD56-1ACF7F8ADB5D}"/>
    <cellStyle name="TableBorder 3 2 2 2 5 6" xfId="14530" xr:uid="{E91A9744-70E8-4FCB-B38F-9FE37476E308}"/>
    <cellStyle name="TableBorder 3 2 2 2 5 6 2" xfId="15195" xr:uid="{52E96B4B-A42F-458A-8E81-8D3F0E4F3C05}"/>
    <cellStyle name="TableBorder 3 2 2 2 5 6 2 2" xfId="17048" xr:uid="{47C2C75D-8079-4197-82D1-98038135214E}"/>
    <cellStyle name="TableBorder 3 2 2 2 5 6 2 3" xfId="18362" xr:uid="{A2948D6C-C2BE-4357-8BA3-1979884A3035}"/>
    <cellStyle name="TableBorder 3 2 2 2 5 6 2 4" xfId="19665" xr:uid="{11017D8C-3ADE-4ACE-BBE7-B53FD0316A90}"/>
    <cellStyle name="TableBorder 3 2 2 2 5 6 2 5" xfId="20967" xr:uid="{D2094101-7047-44A2-8FC4-F9FDF6F5B1FF}"/>
    <cellStyle name="TableBorder 3 2 2 2 5 6 3" xfId="16384" xr:uid="{C139A910-0172-4DD9-A34C-96376C0F801B}"/>
    <cellStyle name="TableBorder 3 2 2 2 5 6 4" xfId="17702" xr:uid="{C3212FB4-A6E0-4DA9-94B8-D108F8203945}"/>
    <cellStyle name="TableBorder 3 2 2 2 5 6 5" xfId="19005" xr:uid="{989A1DB1-F35A-4340-A671-DCCF36994CBE}"/>
    <cellStyle name="TableBorder 3 2 2 2 5 6 6" xfId="20307" xr:uid="{4EE166FE-9ADB-4A8D-8CE9-0997D0255861}"/>
    <cellStyle name="TableBorder 3 2 2 2 5 7" xfId="14645" xr:uid="{FED568C7-E713-4B06-ACAD-4DFC0DF09899}"/>
    <cellStyle name="TableBorder 3 2 2 2 5 7 2" xfId="16497" xr:uid="{3FF14C94-B4DE-4DA3-81C2-E50A54236DD3}"/>
    <cellStyle name="TableBorder 3 2 2 2 5 7 3" xfId="17812" xr:uid="{563E819A-692B-46E8-98FF-040B8E78F163}"/>
    <cellStyle name="TableBorder 3 2 2 2 5 7 4" xfId="19115" xr:uid="{0E8AFCA0-BD81-4CF9-9CC6-B12CA05B90A4}"/>
    <cellStyle name="TableBorder 3 2 2 2 5 7 5" xfId="20417" xr:uid="{A67828A5-2A1B-4728-9685-13317127F405}"/>
    <cellStyle name="TableBorder 3 2 2 2 5 8" xfId="15834" xr:uid="{60128BF0-9171-417B-812D-806B21083A1E}"/>
    <cellStyle name="TableBorder 3 2 2 2 5 9" xfId="17152" xr:uid="{5299B5F9-8AE5-473D-9937-7E0241B9F68B}"/>
    <cellStyle name="TableBorder 3 2 2 2 6" xfId="14049" xr:uid="{A6E14522-AD96-4BF0-B968-88B290ECF3F1}"/>
    <cellStyle name="TableBorder 3 2 2 2 6 2" xfId="14714" xr:uid="{C109E178-25C0-4D46-9232-FF950D45A8EF}"/>
    <cellStyle name="TableBorder 3 2 2 2 6 2 2" xfId="16567" xr:uid="{42A870E4-A691-45D3-BB2D-B51D2EA9D266}"/>
    <cellStyle name="TableBorder 3 2 2 2 6 2 3" xfId="17881" xr:uid="{ADB51A0F-5FC2-462A-B569-3952E02B1851}"/>
    <cellStyle name="TableBorder 3 2 2 2 6 2 4" xfId="19184" xr:uid="{03172FD0-2055-403A-89EB-F68738A53A06}"/>
    <cellStyle name="TableBorder 3 2 2 2 6 2 5" xfId="20486" xr:uid="{C662FD1A-FAFF-4EDF-B482-1EB67CC6AB38}"/>
    <cellStyle name="TableBorder 3 2 2 2 6 3" xfId="15903" xr:uid="{662CA112-891E-4229-9B5A-82E9C07C26B1}"/>
    <cellStyle name="TableBorder 3 2 2 2 6 4" xfId="17221" xr:uid="{3F4062B2-1347-4E46-9FD7-A66862B30927}"/>
    <cellStyle name="TableBorder 3 2 2 2 6 5" xfId="18524" xr:uid="{6E18106C-F94D-4A49-9DD7-14BB1D229324}"/>
    <cellStyle name="TableBorder 3 2 2 2 6 6" xfId="19826" xr:uid="{AF8A254E-F690-4F64-99BC-977BD84B63B0}"/>
    <cellStyle name="TableBorder 3 2 2 2 7" xfId="14147" xr:uid="{EFE2CA29-F4E8-4D09-957B-FCB8130713F5}"/>
    <cellStyle name="TableBorder 3 2 2 2 7 2" xfId="14812" xr:uid="{0D812DA5-BA99-4B75-9918-50AE714A860B}"/>
    <cellStyle name="TableBorder 3 2 2 2 7 2 2" xfId="16665" xr:uid="{951918A2-3249-4747-892F-E35CE7A38F86}"/>
    <cellStyle name="TableBorder 3 2 2 2 7 2 3" xfId="17979" xr:uid="{CCAAD5AF-E3EB-4B32-8399-659B8E6C595F}"/>
    <cellStyle name="TableBorder 3 2 2 2 7 2 4" xfId="19282" xr:uid="{4A455B16-D6AB-406D-B5D3-13C5013B9CD9}"/>
    <cellStyle name="TableBorder 3 2 2 2 7 2 5" xfId="20584" xr:uid="{058A57FA-B1BF-4B95-B042-C30F85EC327E}"/>
    <cellStyle name="TableBorder 3 2 2 2 7 3" xfId="16001" xr:uid="{484E9CBF-0618-4844-B7E9-B263F90A2699}"/>
    <cellStyle name="TableBorder 3 2 2 2 7 4" xfId="17319" xr:uid="{5D50627A-BB55-4B85-98E6-769B6FE382B2}"/>
    <cellStyle name="TableBorder 3 2 2 2 7 5" xfId="18622" xr:uid="{3769272B-38DE-4A5C-B003-3C38ACFF3977}"/>
    <cellStyle name="TableBorder 3 2 2 2 7 6" xfId="19924" xr:uid="{451234AC-B9D4-415B-8393-BE7D50B1C051}"/>
    <cellStyle name="TableBorder 3 2 2 2 8" xfId="14246" xr:uid="{2954DE57-214F-4764-90E9-53379E54465C}"/>
    <cellStyle name="TableBorder 3 2 2 2 8 2" xfId="14911" xr:uid="{1F7B8257-473D-4635-8363-4B6D9DF2D4ED}"/>
    <cellStyle name="TableBorder 3 2 2 2 8 2 2" xfId="16764" xr:uid="{2569A69D-F3A9-471B-A1FE-513BDAC3D098}"/>
    <cellStyle name="TableBorder 3 2 2 2 8 2 3" xfId="18078" xr:uid="{3ED03B6A-DA10-4A6D-A2E8-E3ED8F4AD285}"/>
    <cellStyle name="TableBorder 3 2 2 2 8 2 4" xfId="19381" xr:uid="{EA5F24A3-1AA3-4F56-86D5-8D4AE1F00924}"/>
    <cellStyle name="TableBorder 3 2 2 2 8 2 5" xfId="20683" xr:uid="{9BDA6B9D-88B3-488F-A366-0DADC4DD8076}"/>
    <cellStyle name="TableBorder 3 2 2 2 8 3" xfId="16100" xr:uid="{279D6919-7178-4A42-A6A1-6E0EC42F37A5}"/>
    <cellStyle name="TableBorder 3 2 2 2 8 4" xfId="17418" xr:uid="{D76F1F25-0A4F-464E-A27A-D41C3AC2B814}"/>
    <cellStyle name="TableBorder 3 2 2 2 8 5" xfId="18721" xr:uid="{ADE6C260-2EE1-4E3B-BBAA-DFF7EE5A1C19}"/>
    <cellStyle name="TableBorder 3 2 2 2 8 6" xfId="20023" xr:uid="{A0B98FDA-FCF6-4DC0-BFE2-886EA211FEFB}"/>
    <cellStyle name="TableBorder 3 2 2 2 9" xfId="14344" xr:uid="{4DC3B977-AAA2-4A92-99AA-AD669D1FFEFE}"/>
    <cellStyle name="TableBorder 3 2 2 2 9 2" xfId="15009" xr:uid="{E6AEAAC7-53D5-42ED-8C28-8DF8AC6275D5}"/>
    <cellStyle name="TableBorder 3 2 2 2 9 2 2" xfId="16862" xr:uid="{FF027A67-AC82-4293-800C-E22448D14759}"/>
    <cellStyle name="TableBorder 3 2 2 2 9 2 3" xfId="18176" xr:uid="{3CBE30DB-F80B-4857-A0E1-BC84B4FCDB3A}"/>
    <cellStyle name="TableBorder 3 2 2 2 9 2 4" xfId="19479" xr:uid="{273C48FF-4B50-4628-B94C-16F417BFCC86}"/>
    <cellStyle name="TableBorder 3 2 2 2 9 2 5" xfId="20781" xr:uid="{2AC37554-722A-4184-820F-CA66B60ADA01}"/>
    <cellStyle name="TableBorder 3 2 2 2 9 3" xfId="16198" xr:uid="{E3A07A03-1B18-4197-9838-4BAFB18EEE44}"/>
    <cellStyle name="TableBorder 3 2 2 2 9 4" xfId="17516" xr:uid="{8941D971-914B-43ED-918D-6EDCBA3FC3A3}"/>
    <cellStyle name="TableBorder 3 2 2 2 9 5" xfId="18819" xr:uid="{F777992A-790C-45EB-B188-399A17ABB68E}"/>
    <cellStyle name="TableBorder 3 2 2 2 9 6" xfId="20121" xr:uid="{F24C890E-A73B-4567-B4AF-34281BD73D37}"/>
    <cellStyle name="TableBorder 3 2 2 3" xfId="13929" xr:uid="{F9683D2B-D390-42EB-BDCC-5ABFE463A0ED}"/>
    <cellStyle name="TableBorder 3 2 2 3 10" xfId="18413" xr:uid="{668CFBBB-ED22-4E41-8A59-BCBFF27B1EAF}"/>
    <cellStyle name="TableBorder 3 2 2 3 11" xfId="19715" xr:uid="{70C98FB8-7836-4C7A-AA9E-0868B556F429}"/>
    <cellStyle name="TableBorder 3 2 2 3 2" xfId="14095" xr:uid="{5305B7D5-ED63-4961-A218-4DCD5CBCEF1F}"/>
    <cellStyle name="TableBorder 3 2 2 3 2 2" xfId="14760" xr:uid="{7F85AF17-BD4E-4C3A-9E13-49B60A308AC5}"/>
    <cellStyle name="TableBorder 3 2 2 3 2 2 2" xfId="16613" xr:uid="{0E637C58-4082-494B-823A-E76F299B6171}"/>
    <cellStyle name="TableBorder 3 2 2 3 2 2 3" xfId="17927" xr:uid="{498A6348-22F7-4607-BFB3-6ED1328050BD}"/>
    <cellStyle name="TableBorder 3 2 2 3 2 2 4" xfId="19230" xr:uid="{2B5C2E1E-FEF2-45F5-B8CC-65C7ACB200ED}"/>
    <cellStyle name="TableBorder 3 2 2 3 2 2 5" xfId="20532" xr:uid="{854E81E6-C297-48CB-B71A-F88E4A37DF1A}"/>
    <cellStyle name="TableBorder 3 2 2 3 2 3" xfId="15949" xr:uid="{441B2467-4250-41F0-971A-30ED87A74FD8}"/>
    <cellStyle name="TableBorder 3 2 2 3 2 4" xfId="17267" xr:uid="{654E693E-60F9-4C43-BFC8-867B6E2BCA4B}"/>
    <cellStyle name="TableBorder 3 2 2 3 2 5" xfId="18570" xr:uid="{7A9E0CB0-F08D-49D6-836F-971765DEFA27}"/>
    <cellStyle name="TableBorder 3 2 2 3 2 6" xfId="19872" xr:uid="{C4778FB6-F81E-443D-B75A-3E0D6FC2851B}"/>
    <cellStyle name="TableBorder 3 2 2 3 3" xfId="14193" xr:uid="{19ADA7C8-ED6D-40AF-919C-341D7F5FB767}"/>
    <cellStyle name="TableBorder 3 2 2 3 3 2" xfId="14858" xr:uid="{79D124E9-3393-4D9A-B94E-C45FEAD94BB8}"/>
    <cellStyle name="TableBorder 3 2 2 3 3 2 2" xfId="16711" xr:uid="{D7511627-394E-42EF-A62C-D14D9F431ECF}"/>
    <cellStyle name="TableBorder 3 2 2 3 3 2 3" xfId="18025" xr:uid="{42191934-9598-4F27-AAA8-CBBABD4CA5CE}"/>
    <cellStyle name="TableBorder 3 2 2 3 3 2 4" xfId="19328" xr:uid="{35999088-47F4-4251-9518-62CDD118FE44}"/>
    <cellStyle name="TableBorder 3 2 2 3 3 2 5" xfId="20630" xr:uid="{AACB9294-7AD6-41F3-B963-3714FA0024C8}"/>
    <cellStyle name="TableBorder 3 2 2 3 3 3" xfId="16047" xr:uid="{FD622DC1-18B3-40A1-A682-557DEBEE6B1E}"/>
    <cellStyle name="TableBorder 3 2 2 3 3 4" xfId="17365" xr:uid="{47E9A876-068B-4BFA-B62B-8378A7D91337}"/>
    <cellStyle name="TableBorder 3 2 2 3 3 5" xfId="18668" xr:uid="{004CB48E-148A-4005-A047-D038ACD83626}"/>
    <cellStyle name="TableBorder 3 2 2 3 3 6" xfId="19970" xr:uid="{6041A94A-AA80-4F68-B562-53301CF26AC0}"/>
    <cellStyle name="TableBorder 3 2 2 3 4" xfId="14292" xr:uid="{A460E06E-8E45-4B05-B21C-B8A8C5B5DE41}"/>
    <cellStyle name="TableBorder 3 2 2 3 4 2" xfId="14957" xr:uid="{966ECE18-831E-4E5D-8DE9-E1F37F5477C4}"/>
    <cellStyle name="TableBorder 3 2 2 3 4 2 2" xfId="16810" xr:uid="{6F91EA42-C29D-44B8-9D71-CABE54ED0E69}"/>
    <cellStyle name="TableBorder 3 2 2 3 4 2 3" xfId="18124" xr:uid="{B215D05D-DD28-43DD-883F-25E41E445F01}"/>
    <cellStyle name="TableBorder 3 2 2 3 4 2 4" xfId="19427" xr:uid="{BBDA31D0-5970-4FEE-AC38-9B520EDA6659}"/>
    <cellStyle name="TableBorder 3 2 2 3 4 2 5" xfId="20729" xr:uid="{D4D56504-BB34-4716-884C-3B8C572AC2CC}"/>
    <cellStyle name="TableBorder 3 2 2 3 4 3" xfId="16146" xr:uid="{D683A52A-1FA9-4DD8-B6E3-EC8861E69194}"/>
    <cellStyle name="TableBorder 3 2 2 3 4 4" xfId="17464" xr:uid="{1479A7DA-5EB6-47A6-80E4-B5DBD7E48725}"/>
    <cellStyle name="TableBorder 3 2 2 3 4 5" xfId="18767" xr:uid="{66D6A0D1-423A-47B5-85BC-053154DD78C5}"/>
    <cellStyle name="TableBorder 3 2 2 3 4 6" xfId="20069" xr:uid="{8A1161B8-1AFC-432A-8CAE-508C627BE447}"/>
    <cellStyle name="TableBorder 3 2 2 3 5" xfId="14390" xr:uid="{A14B9EDD-BC3C-44E3-A17E-D0168A70298D}"/>
    <cellStyle name="TableBorder 3 2 2 3 5 2" xfId="15055" xr:uid="{6CF2B8A9-BEE6-43CB-9294-4C8D401C346D}"/>
    <cellStyle name="TableBorder 3 2 2 3 5 2 2" xfId="16908" xr:uid="{610BE28A-AC96-415F-A672-8F1B7471BC26}"/>
    <cellStyle name="TableBorder 3 2 2 3 5 2 3" xfId="18222" xr:uid="{BF3CA5AC-DE22-4E22-9186-26A4B609EFAB}"/>
    <cellStyle name="TableBorder 3 2 2 3 5 2 4" xfId="19525" xr:uid="{C001A168-468E-4B79-96E6-411ABBBCE52B}"/>
    <cellStyle name="TableBorder 3 2 2 3 5 2 5" xfId="20827" xr:uid="{3AC64D87-319F-4C28-A7C6-F0D58CCF235A}"/>
    <cellStyle name="TableBorder 3 2 2 3 5 3" xfId="16244" xr:uid="{4FF5162E-8001-4B8D-A478-46E969C9BAF3}"/>
    <cellStyle name="TableBorder 3 2 2 3 5 4" xfId="17562" xr:uid="{C2DD4CDB-190A-4D90-94A4-878773755371}"/>
    <cellStyle name="TableBorder 3 2 2 3 5 5" xfId="18865" xr:uid="{459DF2A5-9FA3-4274-BE0C-7946AF46F118}"/>
    <cellStyle name="TableBorder 3 2 2 3 5 6" xfId="20167" xr:uid="{570E4473-D4AE-4903-A597-94FCFD273766}"/>
    <cellStyle name="TableBorder 3 2 2 3 6" xfId="14488" xr:uid="{30C0405C-09A0-4A5F-B668-8A6E7CC00092}"/>
    <cellStyle name="TableBorder 3 2 2 3 6 2" xfId="15153" xr:uid="{D69A53E8-64C9-4A36-BB58-AD439A3C6779}"/>
    <cellStyle name="TableBorder 3 2 2 3 6 2 2" xfId="17006" xr:uid="{695DC629-8B2B-4EB5-9BA0-A657B64339DB}"/>
    <cellStyle name="TableBorder 3 2 2 3 6 2 3" xfId="18320" xr:uid="{779863EF-A0D8-4ED8-A0D4-057148672255}"/>
    <cellStyle name="TableBorder 3 2 2 3 6 2 4" xfId="19623" xr:uid="{52D43B5D-E7A6-41A8-912B-345257CDE9C3}"/>
    <cellStyle name="TableBorder 3 2 2 3 6 2 5" xfId="20925" xr:uid="{B76268AB-0F09-4C07-BDB3-517B7CE66595}"/>
    <cellStyle name="TableBorder 3 2 2 3 6 3" xfId="16342" xr:uid="{7CCF49CD-CCA2-495D-961E-3014BDAE9ECE}"/>
    <cellStyle name="TableBorder 3 2 2 3 6 4" xfId="17660" xr:uid="{303442E6-06C4-4196-88B6-3979C6A09CB3}"/>
    <cellStyle name="TableBorder 3 2 2 3 6 5" xfId="18963" xr:uid="{9AC6846B-B264-45D7-ACA8-835559730A76}"/>
    <cellStyle name="TableBorder 3 2 2 3 6 6" xfId="20265" xr:uid="{E5FD9AE2-64BD-4ACF-BE65-313ED2136954}"/>
    <cellStyle name="TableBorder 3 2 2 3 7" xfId="14603" xr:uid="{1BAE78AE-6D6F-4CF3-AE64-4796C6B24946}"/>
    <cellStyle name="TableBorder 3 2 2 3 7 2" xfId="16455" xr:uid="{7A3666CC-A970-43B5-BFA1-BA42463DEE46}"/>
    <cellStyle name="TableBorder 3 2 2 3 7 3" xfId="17770" xr:uid="{1A154419-12CC-48C2-8DCC-2F34F4E61924}"/>
    <cellStyle name="TableBorder 3 2 2 3 7 4" xfId="19073" xr:uid="{50B8B6B4-FAA9-4749-A983-DC518DF3D8A6}"/>
    <cellStyle name="TableBorder 3 2 2 3 7 5" xfId="20375" xr:uid="{18D413C8-DEE8-4ECC-BCDB-90A3B05A4A41}"/>
    <cellStyle name="TableBorder 3 2 2 3 8" xfId="15792" xr:uid="{53802447-0F06-4353-969B-8C846161F906}"/>
    <cellStyle name="TableBorder 3 2 2 3 9" xfId="17110" xr:uid="{6E645FFD-4275-4A6B-AB86-65E5CBD463C3}"/>
    <cellStyle name="TableBorder 3 2 2 4" xfId="13903" xr:uid="{69110965-EDD3-40BF-9393-28B3F8CA5528}"/>
    <cellStyle name="TableBorder 3 2 2 4 10" xfId="18387" xr:uid="{74658D77-B073-46C7-AE01-51A20E75B2AE}"/>
    <cellStyle name="TableBorder 3 2 2 4 11" xfId="19689" xr:uid="{8AA4EAF3-679E-4AC2-AF06-68504DD54106}"/>
    <cellStyle name="TableBorder 3 2 2 4 2" xfId="14069" xr:uid="{6EB771DA-6CC1-47A1-88AE-6E146D2960CB}"/>
    <cellStyle name="TableBorder 3 2 2 4 2 2" xfId="14734" xr:uid="{CA7CAB34-65D8-43B8-B792-1C03028B8931}"/>
    <cellStyle name="TableBorder 3 2 2 4 2 2 2" xfId="16587" xr:uid="{829729AA-FE05-4114-BB9B-B9811997F7B6}"/>
    <cellStyle name="TableBorder 3 2 2 4 2 2 3" xfId="17901" xr:uid="{AD351730-4D6C-4BC2-ACB3-BE99C18B10CF}"/>
    <cellStyle name="TableBorder 3 2 2 4 2 2 4" xfId="19204" xr:uid="{11DFF0D8-AF12-4983-A37A-AB96829F05DC}"/>
    <cellStyle name="TableBorder 3 2 2 4 2 2 5" xfId="20506" xr:uid="{D30C84F1-D94D-48F3-AD14-A13C765FC1C6}"/>
    <cellStyle name="TableBorder 3 2 2 4 2 3" xfId="15923" xr:uid="{097B5E3F-32AE-427A-AC45-65A3AB051690}"/>
    <cellStyle name="TableBorder 3 2 2 4 2 4" xfId="17241" xr:uid="{741573FE-13AF-4B1A-BB6D-9D70A8DB8D42}"/>
    <cellStyle name="TableBorder 3 2 2 4 2 5" xfId="18544" xr:uid="{8BE874AF-C848-4193-BA8D-3D604468E6F7}"/>
    <cellStyle name="TableBorder 3 2 2 4 2 6" xfId="19846" xr:uid="{CB059B39-909A-4321-B00B-62A8F0780CBB}"/>
    <cellStyle name="TableBorder 3 2 2 4 3" xfId="14167" xr:uid="{93D030BC-1301-43AD-9196-3B2A4B61AF88}"/>
    <cellStyle name="TableBorder 3 2 2 4 3 2" xfId="14832" xr:uid="{8EC0EE1D-5D27-43D2-82F9-670BD8729694}"/>
    <cellStyle name="TableBorder 3 2 2 4 3 2 2" xfId="16685" xr:uid="{FF327C9A-7C63-4A9B-A40F-E1DF6033F814}"/>
    <cellStyle name="TableBorder 3 2 2 4 3 2 3" xfId="17999" xr:uid="{AFB8BC99-3135-4156-882A-6891E1192D01}"/>
    <cellStyle name="TableBorder 3 2 2 4 3 2 4" xfId="19302" xr:uid="{0AC21F81-72FD-4C02-B16E-965C8F0588EC}"/>
    <cellStyle name="TableBorder 3 2 2 4 3 2 5" xfId="20604" xr:uid="{25FC5EF4-93D1-4AEE-A1A4-D4FBF9835E0B}"/>
    <cellStyle name="TableBorder 3 2 2 4 3 3" xfId="16021" xr:uid="{0EBB7730-8E99-43DC-B74F-B3662CCC11B3}"/>
    <cellStyle name="TableBorder 3 2 2 4 3 4" xfId="17339" xr:uid="{4AAB513B-4D47-4262-B11A-EA4A9A700BFC}"/>
    <cellStyle name="TableBorder 3 2 2 4 3 5" xfId="18642" xr:uid="{5D53692F-4812-4795-8B2E-DF4BFF89056E}"/>
    <cellStyle name="TableBorder 3 2 2 4 3 6" xfId="19944" xr:uid="{6B9F2341-5469-4727-ACD6-689CAE435157}"/>
    <cellStyle name="TableBorder 3 2 2 4 4" xfId="14266" xr:uid="{61CA12EB-C362-42CF-B7B1-E8528F8618E9}"/>
    <cellStyle name="TableBorder 3 2 2 4 4 2" xfId="14931" xr:uid="{383BBD14-3FF5-4A9D-8BAE-B8E514F23855}"/>
    <cellStyle name="TableBorder 3 2 2 4 4 2 2" xfId="16784" xr:uid="{8D61C52C-20B9-4F32-9CFF-C560AC382110}"/>
    <cellStyle name="TableBorder 3 2 2 4 4 2 3" xfId="18098" xr:uid="{5F2837B9-B5B1-4D2F-9370-91DD8858DB35}"/>
    <cellStyle name="TableBorder 3 2 2 4 4 2 4" xfId="19401" xr:uid="{F18450A0-983A-4E0A-BBC1-71C934FAD8BB}"/>
    <cellStyle name="TableBorder 3 2 2 4 4 2 5" xfId="20703" xr:uid="{0BA4EA94-28DA-4556-8FCB-C72452706909}"/>
    <cellStyle name="TableBorder 3 2 2 4 4 3" xfId="16120" xr:uid="{E18D5D1A-68C5-4C4C-997F-4550C2B18FEC}"/>
    <cellStyle name="TableBorder 3 2 2 4 4 4" xfId="17438" xr:uid="{D2D81704-7465-4936-BB15-990A33F40813}"/>
    <cellStyle name="TableBorder 3 2 2 4 4 5" xfId="18741" xr:uid="{6E7F2758-75B1-4631-9B4B-19F651774167}"/>
    <cellStyle name="TableBorder 3 2 2 4 4 6" xfId="20043" xr:uid="{73746F87-A326-4816-A849-435A071FD74D}"/>
    <cellStyle name="TableBorder 3 2 2 4 5" xfId="14364" xr:uid="{E6CC369D-8ED3-4F27-9D71-59FDAF8D50E2}"/>
    <cellStyle name="TableBorder 3 2 2 4 5 2" xfId="15029" xr:uid="{F72FC1C6-4AC9-4535-B4A6-69522210C5EE}"/>
    <cellStyle name="TableBorder 3 2 2 4 5 2 2" xfId="16882" xr:uid="{38E245FC-5A80-43E8-BEE3-C2157B052E11}"/>
    <cellStyle name="TableBorder 3 2 2 4 5 2 3" xfId="18196" xr:uid="{F9AF0EB0-944F-4111-9671-C5E03C4FC91E}"/>
    <cellStyle name="TableBorder 3 2 2 4 5 2 4" xfId="19499" xr:uid="{72F2547D-1E1E-42A4-A90C-D89FF8BAA314}"/>
    <cellStyle name="TableBorder 3 2 2 4 5 2 5" xfId="20801" xr:uid="{2776F5CB-8EE8-43A6-89DB-4466E6CF4A63}"/>
    <cellStyle name="TableBorder 3 2 2 4 5 3" xfId="16218" xr:uid="{6F8C975A-2817-4607-A6CD-B076EBB6D70C}"/>
    <cellStyle name="TableBorder 3 2 2 4 5 4" xfId="17536" xr:uid="{4E4F55FB-46EA-402F-98F7-77FDA6A10D88}"/>
    <cellStyle name="TableBorder 3 2 2 4 5 5" xfId="18839" xr:uid="{266B615C-2AB1-4916-9B38-422FB4336D9A}"/>
    <cellStyle name="TableBorder 3 2 2 4 5 6" xfId="20141" xr:uid="{E1480FEB-32B2-4BD1-BCC4-1297F4D06D2F}"/>
    <cellStyle name="TableBorder 3 2 2 4 6" xfId="14462" xr:uid="{84B14D7A-4EFC-49A0-A2AD-4159C19354AE}"/>
    <cellStyle name="TableBorder 3 2 2 4 6 2" xfId="15127" xr:uid="{10CB5FE8-AC52-458B-B057-8DD820505079}"/>
    <cellStyle name="TableBorder 3 2 2 4 6 2 2" xfId="16980" xr:uid="{95BF965D-0928-4E36-B541-5CFF1B332197}"/>
    <cellStyle name="TableBorder 3 2 2 4 6 2 3" xfId="18294" xr:uid="{AE708D98-0B72-490D-9D62-E46A7CEB0F8B}"/>
    <cellStyle name="TableBorder 3 2 2 4 6 2 4" xfId="19597" xr:uid="{FC5F02AB-A523-4389-A26D-3C3BE0F8C919}"/>
    <cellStyle name="TableBorder 3 2 2 4 6 2 5" xfId="20899" xr:uid="{F34864C4-DEFA-43FB-ACCD-11F8F2B8BEFA}"/>
    <cellStyle name="TableBorder 3 2 2 4 6 3" xfId="16316" xr:uid="{A9A2C7E7-C61C-4DB1-B486-49DA6E8D156C}"/>
    <cellStyle name="TableBorder 3 2 2 4 6 4" xfId="17634" xr:uid="{C7371B12-BC21-496E-B487-7CB8361F1D83}"/>
    <cellStyle name="TableBorder 3 2 2 4 6 5" xfId="18937" xr:uid="{8E315741-924F-4FB1-9EFE-6A727FE1547E}"/>
    <cellStyle name="TableBorder 3 2 2 4 6 6" xfId="20239" xr:uid="{605FDA22-CAD2-4ECA-90D4-DD0CAE6E6782}"/>
    <cellStyle name="TableBorder 3 2 2 4 7" xfId="14577" xr:uid="{A2CC95EE-0930-4D8F-930F-0A01930F09F4}"/>
    <cellStyle name="TableBorder 3 2 2 4 7 2" xfId="16429" xr:uid="{535849A7-9008-42C3-9AE2-D195E6B07366}"/>
    <cellStyle name="TableBorder 3 2 2 4 7 3" xfId="17744" xr:uid="{AEC6C00E-7F91-41BA-A41B-82A79002D0A8}"/>
    <cellStyle name="TableBorder 3 2 2 4 7 4" xfId="19047" xr:uid="{4DC2E47B-D326-4D1D-822C-EF795658E83B}"/>
    <cellStyle name="TableBorder 3 2 2 4 7 5" xfId="20349" xr:uid="{62132C2E-EBA2-4388-B48B-EEB4A0F86EEF}"/>
    <cellStyle name="TableBorder 3 2 2 4 8" xfId="15766" xr:uid="{843FB773-B4CB-4A30-BD0F-0932D353EE34}"/>
    <cellStyle name="TableBorder 3 2 2 4 9" xfId="17084" xr:uid="{4CBC82C9-BB97-4472-8D93-8FBC8EB5247C}"/>
    <cellStyle name="TableBorder 3 2 2 5" xfId="13889" xr:uid="{37DD871D-78C0-4DA0-A295-AC5E99434B59}"/>
    <cellStyle name="TableBorder 3 2 2 5 10" xfId="18373" xr:uid="{91BE1EAE-A770-4A72-B17A-F97E3A332D44}"/>
    <cellStyle name="TableBorder 3 2 2 5 11" xfId="19675" xr:uid="{5C955AD0-FDC4-4733-B740-657160B09155}"/>
    <cellStyle name="TableBorder 3 2 2 5 2" xfId="14055" xr:uid="{F7F345FC-D6F9-4193-99DC-AF5E2A0A95A3}"/>
    <cellStyle name="TableBorder 3 2 2 5 2 2" xfId="14720" xr:uid="{D417D6E9-8E92-47DD-9B33-70B4FBE38E78}"/>
    <cellStyle name="TableBorder 3 2 2 5 2 2 2" xfId="16573" xr:uid="{B738F2C0-9D1C-42A3-98F3-9C178C4A2B04}"/>
    <cellStyle name="TableBorder 3 2 2 5 2 2 3" xfId="17887" xr:uid="{B241E877-4C32-428D-AD50-07AE2F5365B0}"/>
    <cellStyle name="TableBorder 3 2 2 5 2 2 4" xfId="19190" xr:uid="{281A0C5D-1104-4EE3-90A2-BD78E2A5159D}"/>
    <cellStyle name="TableBorder 3 2 2 5 2 2 5" xfId="20492" xr:uid="{7D2C1D9C-FC0F-4998-9A19-36669B554A15}"/>
    <cellStyle name="TableBorder 3 2 2 5 2 3" xfId="15909" xr:uid="{2E89D0B8-C546-4804-BCDE-48949A078AB6}"/>
    <cellStyle name="TableBorder 3 2 2 5 2 4" xfId="17227" xr:uid="{FA5E02AE-4F5C-43DA-B240-919F2D21195D}"/>
    <cellStyle name="TableBorder 3 2 2 5 2 5" xfId="18530" xr:uid="{44E318D2-AC73-4067-B3F9-AEA0D08230F9}"/>
    <cellStyle name="TableBorder 3 2 2 5 2 6" xfId="19832" xr:uid="{72367719-0FBA-4488-B84B-4AD54B687618}"/>
    <cellStyle name="TableBorder 3 2 2 5 3" xfId="14153" xr:uid="{95CE829A-D323-4DBF-834C-5BEAA7BA1517}"/>
    <cellStyle name="TableBorder 3 2 2 5 3 2" xfId="14818" xr:uid="{EF7F1CD9-5E8D-4DD7-917E-DCA9C550D8D1}"/>
    <cellStyle name="TableBorder 3 2 2 5 3 2 2" xfId="16671" xr:uid="{C3F08C8E-9035-4440-A5A9-836F81AE1F02}"/>
    <cellStyle name="TableBorder 3 2 2 5 3 2 3" xfId="17985" xr:uid="{6148D6A7-5CFF-45A9-9C42-B264AEABFB92}"/>
    <cellStyle name="TableBorder 3 2 2 5 3 2 4" xfId="19288" xr:uid="{B3451B62-DE99-42D8-A131-AF8967046939}"/>
    <cellStyle name="TableBorder 3 2 2 5 3 2 5" xfId="20590" xr:uid="{DE647430-059A-4736-A044-628773592377}"/>
    <cellStyle name="TableBorder 3 2 2 5 3 3" xfId="16007" xr:uid="{9E88F6C9-3D18-4E41-8341-B7F5D5743D4F}"/>
    <cellStyle name="TableBorder 3 2 2 5 3 4" xfId="17325" xr:uid="{3B707922-C4AF-49FB-96AC-9ADC00573C83}"/>
    <cellStyle name="TableBorder 3 2 2 5 3 5" xfId="18628" xr:uid="{A08615FE-BD16-4109-AC66-AC5E86E3EB77}"/>
    <cellStyle name="TableBorder 3 2 2 5 3 6" xfId="19930" xr:uid="{93CF24D9-B1C9-4B66-8CED-E7643F8F5A86}"/>
    <cellStyle name="TableBorder 3 2 2 5 4" xfId="14252" xr:uid="{2A8A09FA-BCAF-4B72-BB10-36A9C9F56834}"/>
    <cellStyle name="TableBorder 3 2 2 5 4 2" xfId="14917" xr:uid="{49E4D125-055A-4582-A080-9AC78D9999DA}"/>
    <cellStyle name="TableBorder 3 2 2 5 4 2 2" xfId="16770" xr:uid="{1B9A220E-F862-46A0-B879-3F087D03FC5C}"/>
    <cellStyle name="TableBorder 3 2 2 5 4 2 3" xfId="18084" xr:uid="{E03AD966-DAAB-4693-9C01-6949E86E2A5D}"/>
    <cellStyle name="TableBorder 3 2 2 5 4 2 4" xfId="19387" xr:uid="{9BA26C30-2115-4579-8ED9-98DAAF8EB188}"/>
    <cellStyle name="TableBorder 3 2 2 5 4 2 5" xfId="20689" xr:uid="{7D298298-58D8-40A3-BF25-A25ED277E916}"/>
    <cellStyle name="TableBorder 3 2 2 5 4 3" xfId="16106" xr:uid="{F9D8566D-D907-4BA0-A716-A41827C5923E}"/>
    <cellStyle name="TableBorder 3 2 2 5 4 4" xfId="17424" xr:uid="{EE6FCA92-C1EE-467E-8A4E-8BDA2364A8D9}"/>
    <cellStyle name="TableBorder 3 2 2 5 4 5" xfId="18727" xr:uid="{28C3387D-B70E-43B7-9FCB-5BA9FDE1FAAC}"/>
    <cellStyle name="TableBorder 3 2 2 5 4 6" xfId="20029" xr:uid="{DB2846E8-EDD0-4B78-B893-A669D1AD8E96}"/>
    <cellStyle name="TableBorder 3 2 2 5 5" xfId="14350" xr:uid="{54D0A77A-B67D-431F-8F72-85294F4490D3}"/>
    <cellStyle name="TableBorder 3 2 2 5 5 2" xfId="15015" xr:uid="{D28A7C23-8362-4224-A3C1-EA9BEB89CF72}"/>
    <cellStyle name="TableBorder 3 2 2 5 5 2 2" xfId="16868" xr:uid="{E3DA070B-13B1-412B-A960-CF83892AC944}"/>
    <cellStyle name="TableBorder 3 2 2 5 5 2 3" xfId="18182" xr:uid="{3E5939CA-F584-4471-B44E-4AE6CBC68E9D}"/>
    <cellStyle name="TableBorder 3 2 2 5 5 2 4" xfId="19485" xr:uid="{E03CCE93-7F62-4FEF-A4D0-EF2E7F715A90}"/>
    <cellStyle name="TableBorder 3 2 2 5 5 2 5" xfId="20787" xr:uid="{79B22EDB-A74B-498C-970B-6A33662A7BEE}"/>
    <cellStyle name="TableBorder 3 2 2 5 5 3" xfId="16204" xr:uid="{7D33FE74-91C9-4D22-8368-B8C61FBC6E30}"/>
    <cellStyle name="TableBorder 3 2 2 5 5 4" xfId="17522" xr:uid="{E21B9BE1-DBBD-413A-8F03-0F610461A04E}"/>
    <cellStyle name="TableBorder 3 2 2 5 5 5" xfId="18825" xr:uid="{2DA17964-E3C3-4673-81DC-49C9336BD0EE}"/>
    <cellStyle name="TableBorder 3 2 2 5 5 6" xfId="20127" xr:uid="{147D19CC-C802-419B-9F0F-7B5483D63668}"/>
    <cellStyle name="TableBorder 3 2 2 5 6" xfId="14448" xr:uid="{653338D8-1325-4BC4-BC34-531BDD9FD81B}"/>
    <cellStyle name="TableBorder 3 2 2 5 6 2" xfId="15113" xr:uid="{8B3148E7-852A-44BB-818C-4E64F1324189}"/>
    <cellStyle name="TableBorder 3 2 2 5 6 2 2" xfId="16966" xr:uid="{DC267137-8E57-4EF7-B341-DD3F44EBFAD7}"/>
    <cellStyle name="TableBorder 3 2 2 5 6 2 3" xfId="18280" xr:uid="{017D77BE-54BF-495C-96AF-F3E70EB068DE}"/>
    <cellStyle name="TableBorder 3 2 2 5 6 2 4" xfId="19583" xr:uid="{E3F25BF3-6F86-4B92-8317-5FF50CA055EB}"/>
    <cellStyle name="TableBorder 3 2 2 5 6 2 5" xfId="20885" xr:uid="{AC12EB15-ACE6-4CB0-A1A7-0CCE0739B04F}"/>
    <cellStyle name="TableBorder 3 2 2 5 6 3" xfId="16302" xr:uid="{3867A1BB-7DE6-414C-94A2-191A81DAD462}"/>
    <cellStyle name="TableBorder 3 2 2 5 6 4" xfId="17620" xr:uid="{4C394CB0-711E-4A06-9B91-B953302FC4DB}"/>
    <cellStyle name="TableBorder 3 2 2 5 6 5" xfId="18923" xr:uid="{AF3BFDE8-C7A8-4FC4-A0EC-57355ADD7D2F}"/>
    <cellStyle name="TableBorder 3 2 2 5 6 6" xfId="20225" xr:uid="{79016BCF-6C57-4B8F-9F1C-CF79033D3786}"/>
    <cellStyle name="TableBorder 3 2 2 5 7" xfId="14563" xr:uid="{20DFB77B-4B31-48D4-9B66-3A282FC71DA4}"/>
    <cellStyle name="TableBorder 3 2 2 5 7 2" xfId="16415" xr:uid="{FB77BED9-0CDF-45D6-AB8B-94FD2D54A6CD}"/>
    <cellStyle name="TableBorder 3 2 2 5 7 3" xfId="17730" xr:uid="{6D0756C3-9119-4F87-9E6C-193A43892DCD}"/>
    <cellStyle name="TableBorder 3 2 2 5 7 4" xfId="19033" xr:uid="{C0EFE3D5-1F89-43AE-9A35-D38FA1B42E3E}"/>
    <cellStyle name="TableBorder 3 2 2 5 7 5" xfId="20335" xr:uid="{E7F8AD22-1AF5-4D42-91D3-15E8FC09029A}"/>
    <cellStyle name="TableBorder 3 2 2 5 8" xfId="15752" xr:uid="{51CE4984-E9A0-4238-9345-B65E0E47FE24}"/>
    <cellStyle name="TableBorder 3 2 2 5 9" xfId="17070" xr:uid="{D422ED9F-B75D-4FBE-AC61-77065D4AA67B}"/>
    <cellStyle name="TableBorder 3 2 2 6" xfId="13897" xr:uid="{B1ECDC2A-1B2C-4403-A196-563CA96FDB8D}"/>
    <cellStyle name="TableBorder 3 2 2 6 10" xfId="18381" xr:uid="{07190C53-CD89-4551-95AC-7E168A15A4AC}"/>
    <cellStyle name="TableBorder 3 2 2 6 11" xfId="19683" xr:uid="{2F68D79A-FE7A-4312-8CDA-F52B70378C25}"/>
    <cellStyle name="TableBorder 3 2 2 6 2" xfId="14063" xr:uid="{CADBD04A-DFAC-40C5-9E3A-5B77C2442A27}"/>
    <cellStyle name="TableBorder 3 2 2 6 2 2" xfId="14728" xr:uid="{0188A2A4-27A7-46FB-9295-9DB5D8540AFD}"/>
    <cellStyle name="TableBorder 3 2 2 6 2 2 2" xfId="16581" xr:uid="{6582F937-53F6-429B-ADA0-D34E12F7B864}"/>
    <cellStyle name="TableBorder 3 2 2 6 2 2 3" xfId="17895" xr:uid="{5ACEA5F2-3050-4D31-9542-F344C144CB38}"/>
    <cellStyle name="TableBorder 3 2 2 6 2 2 4" xfId="19198" xr:uid="{5649DA15-E28C-41E4-95D1-F4A8B8ADBAAB}"/>
    <cellStyle name="TableBorder 3 2 2 6 2 2 5" xfId="20500" xr:uid="{92AE672A-8101-49B7-BBF8-7C2B76A52BB8}"/>
    <cellStyle name="TableBorder 3 2 2 6 2 3" xfId="15917" xr:uid="{2F154243-ABC2-4764-91CE-151E3BB71C5D}"/>
    <cellStyle name="TableBorder 3 2 2 6 2 4" xfId="17235" xr:uid="{679F4901-A19B-4E1B-A44C-55831B99437A}"/>
    <cellStyle name="TableBorder 3 2 2 6 2 5" xfId="18538" xr:uid="{F080B8CD-4F6E-45EF-8ACF-1768728FC053}"/>
    <cellStyle name="TableBorder 3 2 2 6 2 6" xfId="19840" xr:uid="{D6904D63-3D0D-4E4D-AF61-D45027FA7E70}"/>
    <cellStyle name="TableBorder 3 2 2 6 3" xfId="14161" xr:uid="{963FFAA1-D845-4658-B12F-3A458B82692E}"/>
    <cellStyle name="TableBorder 3 2 2 6 3 2" xfId="14826" xr:uid="{20E83673-11F6-4B9F-B7B3-FB3A9A879857}"/>
    <cellStyle name="TableBorder 3 2 2 6 3 2 2" xfId="16679" xr:uid="{24481189-4A55-4311-B049-C491BB77497D}"/>
    <cellStyle name="TableBorder 3 2 2 6 3 2 3" xfId="17993" xr:uid="{2549BA3C-9ED0-45AE-8B1F-0F3E049F7399}"/>
    <cellStyle name="TableBorder 3 2 2 6 3 2 4" xfId="19296" xr:uid="{960DC670-4181-43E5-BC6B-31EB94F5033F}"/>
    <cellStyle name="TableBorder 3 2 2 6 3 2 5" xfId="20598" xr:uid="{B706BB84-5F34-4DCC-ACBB-81C1F93B7D19}"/>
    <cellStyle name="TableBorder 3 2 2 6 3 3" xfId="16015" xr:uid="{D4B29E2D-65A6-4D00-BC44-8F401570EFDB}"/>
    <cellStyle name="TableBorder 3 2 2 6 3 4" xfId="17333" xr:uid="{3D1C9FB6-DC6D-4E02-B66F-BA626402D6BB}"/>
    <cellStyle name="TableBorder 3 2 2 6 3 5" xfId="18636" xr:uid="{81288035-9698-4899-8C24-243370638506}"/>
    <cellStyle name="TableBorder 3 2 2 6 3 6" xfId="19938" xr:uid="{D94ED141-7A50-49D2-966D-E929341BB0B3}"/>
    <cellStyle name="TableBorder 3 2 2 6 4" xfId="14260" xr:uid="{47793ACF-FD71-453B-B6C2-17D990230BBB}"/>
    <cellStyle name="TableBorder 3 2 2 6 4 2" xfId="14925" xr:uid="{4D79461A-6E97-4A6F-8779-C637116C3454}"/>
    <cellStyle name="TableBorder 3 2 2 6 4 2 2" xfId="16778" xr:uid="{C2C5F317-B303-472F-B389-536C42B35AD7}"/>
    <cellStyle name="TableBorder 3 2 2 6 4 2 3" xfId="18092" xr:uid="{09D44DF1-F4AE-44F7-A28C-BA801D0BB5C4}"/>
    <cellStyle name="TableBorder 3 2 2 6 4 2 4" xfId="19395" xr:uid="{BD373791-095F-4A17-BCE3-00FB205C23C2}"/>
    <cellStyle name="TableBorder 3 2 2 6 4 2 5" xfId="20697" xr:uid="{BF815ECF-8503-40D7-A0F7-F508F9F2CF0E}"/>
    <cellStyle name="TableBorder 3 2 2 6 4 3" xfId="16114" xr:uid="{65D73695-D0B2-4216-9A3E-12DF630AF0A1}"/>
    <cellStyle name="TableBorder 3 2 2 6 4 4" xfId="17432" xr:uid="{50FAA5AD-99B8-4D40-A3A7-F7BD46811E7A}"/>
    <cellStyle name="TableBorder 3 2 2 6 4 5" xfId="18735" xr:uid="{6BB2AC73-3C88-4F9C-B3A3-05A0A4EA8736}"/>
    <cellStyle name="TableBorder 3 2 2 6 4 6" xfId="20037" xr:uid="{2F062309-04E0-4531-BF93-B700F6288BCF}"/>
    <cellStyle name="TableBorder 3 2 2 6 5" xfId="14358" xr:uid="{3271DE45-E354-45A5-8F30-D7404FA854AA}"/>
    <cellStyle name="TableBorder 3 2 2 6 5 2" xfId="15023" xr:uid="{5EBBC4B6-14DC-4A1A-ACE2-44BA24A849C5}"/>
    <cellStyle name="TableBorder 3 2 2 6 5 2 2" xfId="16876" xr:uid="{C5ABDD68-0646-42B5-9642-335673B77B75}"/>
    <cellStyle name="TableBorder 3 2 2 6 5 2 3" xfId="18190" xr:uid="{08BA4756-9CBD-404A-AD3B-DA99B0F6E691}"/>
    <cellStyle name="TableBorder 3 2 2 6 5 2 4" xfId="19493" xr:uid="{FC36307E-4E68-46AD-B975-9D48BA63D028}"/>
    <cellStyle name="TableBorder 3 2 2 6 5 2 5" xfId="20795" xr:uid="{5D298008-9588-491A-B0EF-CCE5179E87CD}"/>
    <cellStyle name="TableBorder 3 2 2 6 5 3" xfId="16212" xr:uid="{88ABC8DE-7556-4330-9119-2A0E9872FF37}"/>
    <cellStyle name="TableBorder 3 2 2 6 5 4" xfId="17530" xr:uid="{F9E92CE0-D23D-446F-A4E2-4BD5EC946176}"/>
    <cellStyle name="TableBorder 3 2 2 6 5 5" xfId="18833" xr:uid="{42B51AC8-E85B-4987-8BA9-CE54ED829A05}"/>
    <cellStyle name="TableBorder 3 2 2 6 5 6" xfId="20135" xr:uid="{6F11EDEF-7908-49CB-91C5-406B8EB29EC3}"/>
    <cellStyle name="TableBorder 3 2 2 6 6" xfId="14456" xr:uid="{6ADD43A6-D802-4CF5-8043-2B2E0FBDDC47}"/>
    <cellStyle name="TableBorder 3 2 2 6 6 2" xfId="15121" xr:uid="{42501DB1-6591-4BFE-8CB9-493A2F870458}"/>
    <cellStyle name="TableBorder 3 2 2 6 6 2 2" xfId="16974" xr:uid="{E8476C0D-31F2-4D73-BCA6-9B00F6237B61}"/>
    <cellStyle name="TableBorder 3 2 2 6 6 2 3" xfId="18288" xr:uid="{D5C17A3F-F73E-454D-A6F8-143FD2FC3FE7}"/>
    <cellStyle name="TableBorder 3 2 2 6 6 2 4" xfId="19591" xr:uid="{CD463BD3-84D4-4607-9BD5-C96141D29BE5}"/>
    <cellStyle name="TableBorder 3 2 2 6 6 2 5" xfId="20893" xr:uid="{95B3A606-3D79-4A9D-AAC1-4595DE90F81F}"/>
    <cellStyle name="TableBorder 3 2 2 6 6 3" xfId="16310" xr:uid="{95514D0F-A524-41C4-B03C-A64C537F4F92}"/>
    <cellStyle name="TableBorder 3 2 2 6 6 4" xfId="17628" xr:uid="{AE738C07-9C6F-40C6-AF34-3A78DB678952}"/>
    <cellStyle name="TableBorder 3 2 2 6 6 5" xfId="18931" xr:uid="{5915B149-C9FF-45F4-9320-D27E38B292FC}"/>
    <cellStyle name="TableBorder 3 2 2 6 6 6" xfId="20233" xr:uid="{6A7CE46C-53D9-4A2E-AC9C-4C33F5ABD0B9}"/>
    <cellStyle name="TableBorder 3 2 2 6 7" xfId="14571" xr:uid="{465802B3-A175-4E0F-A7F9-E6BE7C9E0FC5}"/>
    <cellStyle name="TableBorder 3 2 2 6 7 2" xfId="16423" xr:uid="{0C6423FB-E9CD-4F4D-8420-CD49EEAB73A8}"/>
    <cellStyle name="TableBorder 3 2 2 6 7 3" xfId="17738" xr:uid="{2D553428-8DE2-4FCF-8819-6AF2B283C2DD}"/>
    <cellStyle name="TableBorder 3 2 2 6 7 4" xfId="19041" xr:uid="{D4FDF125-505F-4A28-BE4C-454A3F4A0963}"/>
    <cellStyle name="TableBorder 3 2 2 6 7 5" xfId="20343" xr:uid="{D10BF96B-99CA-4D7C-8855-93A280A8F301}"/>
    <cellStyle name="TableBorder 3 2 2 6 8" xfId="15760" xr:uid="{2CCBBE15-2292-432A-B242-C576E6C9D1AA}"/>
    <cellStyle name="TableBorder 3 2 2 6 9" xfId="17078" xr:uid="{F866EF5B-56AC-444B-90BC-40259DC9BBF7}"/>
    <cellStyle name="TableBorder 3 2 2 7" xfId="13988" xr:uid="{EBC487FB-FEB9-4643-9FD8-5966FEBB179A}"/>
    <cellStyle name="TableBorder 3 2 2 7 2" xfId="14655" xr:uid="{E74792E4-C8C0-4336-ABC9-37B5F7417CE6}"/>
    <cellStyle name="TableBorder 3 2 2 7 2 2" xfId="16508" xr:uid="{6AEA9E56-2591-4DD4-9D7A-80DA5E99EB09}"/>
    <cellStyle name="TableBorder 3 2 2 7 2 3" xfId="17822" xr:uid="{280C5FC0-34AD-49FD-9F0E-A3880012FBC3}"/>
    <cellStyle name="TableBorder 3 2 2 7 2 4" xfId="19125" xr:uid="{83CB1213-7765-497E-8ED1-2F77AD814027}"/>
    <cellStyle name="TableBorder 3 2 2 7 2 5" xfId="20427" xr:uid="{F659519D-E7A5-4D13-B694-ED26D44E7592}"/>
    <cellStyle name="TableBorder 3 2 2 7 3" xfId="15844" xr:uid="{1E28D5EB-5746-4BE1-BC27-0FB20B2617E7}"/>
    <cellStyle name="TableBorder 3 2 2 7 4" xfId="17162" xr:uid="{28BAB9B6-E3DD-445C-BAE3-5C2D516613FD}"/>
    <cellStyle name="TableBorder 3 2 2 7 5" xfId="18465" xr:uid="{55A8543F-B63B-4567-A853-25B6BEB50FAE}"/>
    <cellStyle name="TableBorder 3 2 2 7 6" xfId="19767" xr:uid="{BFD1A8FB-3115-4727-9E51-0BB37698583F}"/>
    <cellStyle name="TableBorder 3 2 2 8" xfId="14022" xr:uid="{6405C7F1-4CA2-4074-A04A-DF9A6338C690}"/>
    <cellStyle name="TableBorder 3 2 2 8 2" xfId="14687" xr:uid="{C02F3DA7-1F49-4BDB-9F5F-F4A556F11F63}"/>
    <cellStyle name="TableBorder 3 2 2 8 2 2" xfId="16540" xr:uid="{464B9467-CE57-44C5-B7B2-2B27BA18E89D}"/>
    <cellStyle name="TableBorder 3 2 2 8 2 3" xfId="17854" xr:uid="{C1654F9F-B9F2-41C2-9B1F-DB09D5D76283}"/>
    <cellStyle name="TableBorder 3 2 2 8 2 4" xfId="19157" xr:uid="{29B7AB4D-BEF0-4A0C-9382-27B239AB743B}"/>
    <cellStyle name="TableBorder 3 2 2 8 2 5" xfId="20459" xr:uid="{5B41ED85-E430-4AC5-BE53-74B06847FB5D}"/>
    <cellStyle name="TableBorder 3 2 2 8 3" xfId="15876" xr:uid="{9D30F7E7-8C89-4EFB-AC6E-8F810F81B2C4}"/>
    <cellStyle name="TableBorder 3 2 2 8 4" xfId="17194" xr:uid="{0ACB5B4C-DE47-4B6D-AFC3-22A4E01F3C8A}"/>
    <cellStyle name="TableBorder 3 2 2 8 5" xfId="18497" xr:uid="{374EE8C2-31C8-468B-AD7E-91168D72F8AF}"/>
    <cellStyle name="TableBorder 3 2 2 8 6" xfId="19799" xr:uid="{B8FA830A-62DA-4663-A3ED-DD88DC25AA35}"/>
    <cellStyle name="TableBorder 3 2 2 9" xfId="14001" xr:uid="{1DBD24D4-0393-45B4-B0E6-C25B4578AAE5}"/>
    <cellStyle name="TableBorder 3 2 2 9 2" xfId="14668" xr:uid="{C152CE83-BD0B-4D5A-909B-766D156C6D72}"/>
    <cellStyle name="TableBorder 3 2 2 9 2 2" xfId="16521" xr:uid="{A3BFE5BC-6EC8-4CAE-A53A-55640631D1D5}"/>
    <cellStyle name="TableBorder 3 2 2 9 2 3" xfId="17835" xr:uid="{81770A26-E119-4497-A02D-C16541799008}"/>
    <cellStyle name="TableBorder 3 2 2 9 2 4" xfId="19138" xr:uid="{9D148880-8E4A-4674-AB0F-BEAA510935D8}"/>
    <cellStyle name="TableBorder 3 2 2 9 2 5" xfId="20440" xr:uid="{94A29887-BFF4-4D0F-8FD9-F03BBAF0C85B}"/>
    <cellStyle name="TableBorder 3 2 2 9 3" xfId="15857" xr:uid="{965DA20D-919D-4588-8C94-E3F6BA6DF25E}"/>
    <cellStyle name="TableBorder 3 2 2 9 4" xfId="17175" xr:uid="{D717A036-EAFD-4254-B2E2-DEB808DC3366}"/>
    <cellStyle name="TableBorder 3 2 2 9 5" xfId="18478" xr:uid="{E4CFF515-FF98-4600-973E-B05638BE1CB1}"/>
    <cellStyle name="TableBorder 3 2 2 9 6" xfId="19780" xr:uid="{A8DD6FFA-4DC5-427A-B6C8-2913DC13BBA9}"/>
    <cellStyle name="TableBorder 3 3" xfId="13335" xr:uid="{5AF8A78B-709D-4BA1-902C-3817F3C8A11D}"/>
    <cellStyle name="TableBorder 3 3 10" xfId="14020" xr:uid="{3A069D93-2824-40AF-87FE-72105C15A643}"/>
    <cellStyle name="TableBorder 3 3 10 2" xfId="14685" xr:uid="{ACC6E5BD-82BE-4BD2-8A39-20BBBBCF8D0D}"/>
    <cellStyle name="TableBorder 3 3 10 2 2" xfId="16538" xr:uid="{FB66A2EB-07E8-4FB2-B133-936685D6B268}"/>
    <cellStyle name="TableBorder 3 3 10 2 3" xfId="17852" xr:uid="{F39B643E-A6C5-414B-A193-2591514F36FA}"/>
    <cellStyle name="TableBorder 3 3 10 2 4" xfId="19155" xr:uid="{3322E9D5-CD8A-4815-BEE6-7DB654E52C14}"/>
    <cellStyle name="TableBorder 3 3 10 2 5" xfId="20457" xr:uid="{FC5CFD0A-7971-4E02-9F6D-B156568ACE59}"/>
    <cellStyle name="TableBorder 3 3 10 3" xfId="15874" xr:uid="{1623BF2D-B7D5-47BC-BB7D-A3F4F581379A}"/>
    <cellStyle name="TableBorder 3 3 10 4" xfId="17192" xr:uid="{DDA574F0-EB67-4DC4-856B-5529E5D4FF54}"/>
    <cellStyle name="TableBorder 3 3 10 5" xfId="18495" xr:uid="{F1BCE053-C342-4F47-B2AD-B08AD6BD49FA}"/>
    <cellStyle name="TableBorder 3 3 10 6" xfId="19797" xr:uid="{D696C44A-0AF1-4851-8553-DD3D93242455}"/>
    <cellStyle name="TableBorder 3 3 11" xfId="13984" xr:uid="{7C8958FB-4EA7-4EC6-92E6-B6140EEC76CC}"/>
    <cellStyle name="TableBorder 3 3 11 2" xfId="14652" xr:uid="{633BE023-E8E8-4E95-8FB8-8FD2805CBAB8}"/>
    <cellStyle name="TableBorder 3 3 11 2 2" xfId="16505" xr:uid="{3E486A1F-AA31-4D84-851E-2B635EF0A726}"/>
    <cellStyle name="TableBorder 3 3 11 2 3" xfId="17819" xr:uid="{5BADFF59-3305-4347-A3ED-79C4750CB6A4}"/>
    <cellStyle name="TableBorder 3 3 11 2 4" xfId="19122" xr:uid="{81EEA5A0-6B6E-4D0C-855D-D840E523CE1B}"/>
    <cellStyle name="TableBorder 3 3 11 2 5" xfId="20424" xr:uid="{84E40FD0-7AFF-40F1-AE51-928E8DD90487}"/>
    <cellStyle name="TableBorder 3 3 11 3" xfId="15841" xr:uid="{C8B2EE7B-B9EE-4D9D-8683-435936E4823B}"/>
    <cellStyle name="TableBorder 3 3 11 4" xfId="17159" xr:uid="{4A157AC4-6333-4758-B891-763424455689}"/>
    <cellStyle name="TableBorder 3 3 11 5" xfId="18462" xr:uid="{50211245-C9AA-4483-8013-12711EB9E636}"/>
    <cellStyle name="TableBorder 3 3 11 6" xfId="19764" xr:uid="{626D5CC1-13C0-4D76-BC9C-B3BFEF27BBB2}"/>
    <cellStyle name="TableBorder 3 3 12" xfId="14540" xr:uid="{1FA76B60-8F86-49E7-825A-EDB6AAA8B3A0}"/>
    <cellStyle name="TableBorder 3 3 12 2" xfId="16389" xr:uid="{0682A431-1BC6-41A3-9542-EE6C0989DF1D}"/>
    <cellStyle name="TableBorder 3 3 12 3" xfId="17707" xr:uid="{E469D328-EFE8-4573-BB6B-1F37B7962FD6}"/>
    <cellStyle name="TableBorder 3 3 12 4" xfId="19010" xr:uid="{F2045EE0-99E9-4AA6-85BF-081B480E176D}"/>
    <cellStyle name="TableBorder 3 3 12 5" xfId="20312" xr:uid="{15509E06-5DF9-4326-A05F-87D6DD86FF8F}"/>
    <cellStyle name="TableBorder 3 3 13" xfId="15700" xr:uid="{0D5C0F1C-F913-4A4A-8B74-7D5908F7D2F7}"/>
    <cellStyle name="TableBorder 3 3 14" xfId="15735" xr:uid="{F6ABCA00-43DB-42BB-9EBD-BD8460449AF3}"/>
    <cellStyle name="TableBorder 3 3 15" xfId="15695" xr:uid="{A4059E33-175B-4D5D-9139-809EA68B563F}"/>
    <cellStyle name="TableBorder 3 3 16" xfId="15544" xr:uid="{24EABAE9-8144-484D-B60A-14F9241573D8}"/>
    <cellStyle name="TableBorder 3 3 2" xfId="13876" xr:uid="{D0D22989-8261-4C31-B624-0FBBCF4D61F9}"/>
    <cellStyle name="TableBorder 3 3 2 10" xfId="14436" xr:uid="{F33B9374-F8E5-4445-B492-009A0F325050}"/>
    <cellStyle name="TableBorder 3 3 2 10 2" xfId="15101" xr:uid="{CEA1E66A-C81A-49B3-9D66-BDFE544681CF}"/>
    <cellStyle name="TableBorder 3 3 2 10 2 2" xfId="16954" xr:uid="{274E7261-6503-4B09-8A50-BC2721B6BEB5}"/>
    <cellStyle name="TableBorder 3 3 2 10 2 3" xfId="18268" xr:uid="{C7F3AB41-8365-4CF6-AD97-4E3464E597D9}"/>
    <cellStyle name="TableBorder 3 3 2 10 2 4" xfId="19571" xr:uid="{596D9950-A14F-4406-8F58-17AF14364124}"/>
    <cellStyle name="TableBorder 3 3 2 10 2 5" xfId="20873" xr:uid="{51215B45-5562-4D7C-A424-3A91E1DF9C05}"/>
    <cellStyle name="TableBorder 3 3 2 10 3" xfId="16290" xr:uid="{AB38B396-344C-41B4-A4A1-2FAD397574F6}"/>
    <cellStyle name="TableBorder 3 3 2 10 4" xfId="17608" xr:uid="{304ED30D-ACE4-4D7B-8794-4C4108182C45}"/>
    <cellStyle name="TableBorder 3 3 2 10 5" xfId="18911" xr:uid="{EBA5AB70-EB9C-4A62-8123-62E793EBCA06}"/>
    <cellStyle name="TableBorder 3 3 2 10 6" xfId="20213" xr:uid="{04F8B267-99A2-4CF4-A665-4B7FE83D39A7}"/>
    <cellStyle name="TableBorder 3 3 2 11" xfId="14551" xr:uid="{6E64D184-8546-4B25-BE0A-24030F835A7A}"/>
    <cellStyle name="TableBorder 3 3 2 11 2" xfId="16403" xr:uid="{24847874-A937-4516-9057-3B6320E5B67F}"/>
    <cellStyle name="TableBorder 3 3 2 11 3" xfId="17718" xr:uid="{F1447E47-2786-42E3-8815-55C631D85FD5}"/>
    <cellStyle name="TableBorder 3 3 2 11 4" xfId="19021" xr:uid="{3D7CDC5A-6366-4EAD-AE67-B5BF956F59B0}"/>
    <cellStyle name="TableBorder 3 3 2 11 5" xfId="20323" xr:uid="{341338B9-CEA2-46EA-8E48-A3779BBEB51D}"/>
    <cellStyle name="TableBorder 3 3 2 12" xfId="15740" xr:uid="{1BD202A7-E6E6-4999-AA27-A35F6C545052}"/>
    <cellStyle name="TableBorder 3 3 2 13" xfId="17058" xr:uid="{32006E9E-1157-414B-99AC-4BCFEF9010FE}"/>
    <cellStyle name="TableBorder 3 3 2 14" xfId="15730" xr:uid="{844B15A6-48FF-405D-94FB-B06785960129}"/>
    <cellStyle name="TableBorder 3 3 2 15" xfId="15486" xr:uid="{3D3B05B9-F0DA-4478-8E42-E2D92DF4B793}"/>
    <cellStyle name="TableBorder 3 3 2 2" xfId="13935" xr:uid="{5EA782A6-8D97-40FE-A69B-F371DE1FA1B3}"/>
    <cellStyle name="TableBorder 3 3 2 2 10" xfId="18419" xr:uid="{B63EC0B0-8D4D-4057-9465-100367F4AADC}"/>
    <cellStyle name="TableBorder 3 3 2 2 11" xfId="19721" xr:uid="{DFC76484-20EC-4F3D-BF59-6E984A07EC61}"/>
    <cellStyle name="TableBorder 3 3 2 2 2" xfId="14101" xr:uid="{BB7E25FE-0ED4-4353-B508-87065C59709A}"/>
    <cellStyle name="TableBorder 3 3 2 2 2 2" xfId="14766" xr:uid="{3395851A-898E-4287-8474-DF1D05A571EF}"/>
    <cellStyle name="TableBorder 3 3 2 2 2 2 2" xfId="16619" xr:uid="{B0DDFDDE-4314-425C-B136-F5EC434B684E}"/>
    <cellStyle name="TableBorder 3 3 2 2 2 2 3" xfId="17933" xr:uid="{2930A041-578B-4A4E-8229-AB3F8A63E6DC}"/>
    <cellStyle name="TableBorder 3 3 2 2 2 2 4" xfId="19236" xr:uid="{DD35B32C-2A97-4E4E-8D46-86D5EBDBCDD3}"/>
    <cellStyle name="TableBorder 3 3 2 2 2 2 5" xfId="20538" xr:uid="{A26392CC-BBD5-41B1-88CE-973A174CFC0B}"/>
    <cellStyle name="TableBorder 3 3 2 2 2 3" xfId="15955" xr:uid="{AE6C367F-F1DB-479F-8BE2-F04605DBEABF}"/>
    <cellStyle name="TableBorder 3 3 2 2 2 4" xfId="17273" xr:uid="{668F0F69-5710-44D7-88DD-E20F40685C82}"/>
    <cellStyle name="TableBorder 3 3 2 2 2 5" xfId="18576" xr:uid="{CD7F6CB0-E2EC-4BBB-91CB-2F22F193FA10}"/>
    <cellStyle name="TableBorder 3 3 2 2 2 6" xfId="19878" xr:uid="{F77E5314-8CE5-4CF9-A744-84948D3960F5}"/>
    <cellStyle name="TableBorder 3 3 2 2 3" xfId="14199" xr:uid="{5690ADFA-A217-4302-BDE6-71D12496C65E}"/>
    <cellStyle name="TableBorder 3 3 2 2 3 2" xfId="14864" xr:uid="{B4AA07B8-16CF-4F22-B491-ADD363C28D9C}"/>
    <cellStyle name="TableBorder 3 3 2 2 3 2 2" xfId="16717" xr:uid="{90B230DE-5C6E-463D-A21B-532EA01FE4CD}"/>
    <cellStyle name="TableBorder 3 3 2 2 3 2 3" xfId="18031" xr:uid="{4FA825FF-C6B4-491D-ADC9-3412CCDE76B1}"/>
    <cellStyle name="TableBorder 3 3 2 2 3 2 4" xfId="19334" xr:uid="{08F594D2-75EE-4DFC-AE53-EF653CE788A6}"/>
    <cellStyle name="TableBorder 3 3 2 2 3 2 5" xfId="20636" xr:uid="{F7B94FDC-7915-479E-AE93-56860A74C7E5}"/>
    <cellStyle name="TableBorder 3 3 2 2 3 3" xfId="16053" xr:uid="{20EA12B0-7ABE-4B7D-98E8-C6AD442AA7F1}"/>
    <cellStyle name="TableBorder 3 3 2 2 3 4" xfId="17371" xr:uid="{7BE115B7-3812-4FD9-8858-08A426DA36B5}"/>
    <cellStyle name="TableBorder 3 3 2 2 3 5" xfId="18674" xr:uid="{45BE4FB7-57A1-4F76-872C-7C23A1FAB16A}"/>
    <cellStyle name="TableBorder 3 3 2 2 3 6" xfId="19976" xr:uid="{F3128D3D-BD16-4B7D-ABD4-2ABD983B2B53}"/>
    <cellStyle name="TableBorder 3 3 2 2 4" xfId="14298" xr:uid="{C2787A09-A10D-4B0D-9035-FD5AD1FA7E3A}"/>
    <cellStyle name="TableBorder 3 3 2 2 4 2" xfId="14963" xr:uid="{F96055F5-0721-4A6C-8449-DB0E7E281FC6}"/>
    <cellStyle name="TableBorder 3 3 2 2 4 2 2" xfId="16816" xr:uid="{DFA68D96-AC3C-4BA4-B17F-1F164C9EC73A}"/>
    <cellStyle name="TableBorder 3 3 2 2 4 2 3" xfId="18130" xr:uid="{5B08F3FC-C6A6-462A-A8B2-528FB086D1CA}"/>
    <cellStyle name="TableBorder 3 3 2 2 4 2 4" xfId="19433" xr:uid="{B92A05E3-A8AE-4956-B603-0516A3FF2801}"/>
    <cellStyle name="TableBorder 3 3 2 2 4 2 5" xfId="20735" xr:uid="{0FF28612-2E75-43E3-8431-8113BD9FFA55}"/>
    <cellStyle name="TableBorder 3 3 2 2 4 3" xfId="16152" xr:uid="{20698981-E6C4-41D2-BD62-1923BB3191B5}"/>
    <cellStyle name="TableBorder 3 3 2 2 4 4" xfId="17470" xr:uid="{A223D739-E7AB-4189-B1C7-B3A18547DC7A}"/>
    <cellStyle name="TableBorder 3 3 2 2 4 5" xfId="18773" xr:uid="{A35C6ED3-F9FC-4C30-9035-FED8A45591BC}"/>
    <cellStyle name="TableBorder 3 3 2 2 4 6" xfId="20075" xr:uid="{5D2E6273-3428-4DAD-9A4F-06915D115463}"/>
    <cellStyle name="TableBorder 3 3 2 2 5" xfId="14396" xr:uid="{218DE7F5-09B8-494E-A6EB-A6055305ABA0}"/>
    <cellStyle name="TableBorder 3 3 2 2 5 2" xfId="15061" xr:uid="{359458D1-583B-478B-B8DD-7B864A292C65}"/>
    <cellStyle name="TableBorder 3 3 2 2 5 2 2" xfId="16914" xr:uid="{3AA9598C-CCD7-47E1-AEF3-86DA305EB545}"/>
    <cellStyle name="TableBorder 3 3 2 2 5 2 3" xfId="18228" xr:uid="{6FEACC84-6D7F-40C2-A92D-9E6CF2EB0F0A}"/>
    <cellStyle name="TableBorder 3 3 2 2 5 2 4" xfId="19531" xr:uid="{7DEE74C1-9926-4987-93D8-11D864334A27}"/>
    <cellStyle name="TableBorder 3 3 2 2 5 2 5" xfId="20833" xr:uid="{CD12B014-4212-4E56-B4CE-E412A2922EE8}"/>
    <cellStyle name="TableBorder 3 3 2 2 5 3" xfId="16250" xr:uid="{BF413D37-7587-40CA-B3B6-E88CB816ED5D}"/>
    <cellStyle name="TableBorder 3 3 2 2 5 4" xfId="17568" xr:uid="{919D8963-21E1-4164-9CB7-3E46F690786D}"/>
    <cellStyle name="TableBorder 3 3 2 2 5 5" xfId="18871" xr:uid="{809C9C14-B1FA-457E-B9D9-B400194CC19B}"/>
    <cellStyle name="TableBorder 3 3 2 2 5 6" xfId="20173" xr:uid="{B25B7C08-5D43-41A7-AAB8-2010C19F1F5C}"/>
    <cellStyle name="TableBorder 3 3 2 2 6" xfId="14494" xr:uid="{621D6684-3005-425B-9A5D-E09B28BB549B}"/>
    <cellStyle name="TableBorder 3 3 2 2 6 2" xfId="15159" xr:uid="{2A04C089-AC78-4C30-9ACA-68DAD0885813}"/>
    <cellStyle name="TableBorder 3 3 2 2 6 2 2" xfId="17012" xr:uid="{4AA86DE9-D9B3-43E4-A850-3CFD7275B5DC}"/>
    <cellStyle name="TableBorder 3 3 2 2 6 2 3" xfId="18326" xr:uid="{4C32F8EA-7B9F-4169-A0E4-2D07A2971712}"/>
    <cellStyle name="TableBorder 3 3 2 2 6 2 4" xfId="19629" xr:uid="{11DCF802-934B-4F58-BD80-6048E5C8DE61}"/>
    <cellStyle name="TableBorder 3 3 2 2 6 2 5" xfId="20931" xr:uid="{213814A5-E41B-47CD-9F58-086496A17F26}"/>
    <cellStyle name="TableBorder 3 3 2 2 6 3" xfId="16348" xr:uid="{BEE7F54D-7EA0-4366-AE36-DDCA36D85B63}"/>
    <cellStyle name="TableBorder 3 3 2 2 6 4" xfId="17666" xr:uid="{E6BEB968-53DD-43FF-B143-B334EF390EA8}"/>
    <cellStyle name="TableBorder 3 3 2 2 6 5" xfId="18969" xr:uid="{325ADD57-CD84-4E99-8BBA-0A745A840621}"/>
    <cellStyle name="TableBorder 3 3 2 2 6 6" xfId="20271" xr:uid="{55E16A1A-A58A-4255-A779-138942CFB756}"/>
    <cellStyle name="TableBorder 3 3 2 2 7" xfId="14609" xr:uid="{6C6B7290-AA1C-48C2-B720-48B73C74E900}"/>
    <cellStyle name="TableBorder 3 3 2 2 7 2" xfId="16461" xr:uid="{7A7EA9F8-59D5-4C24-AB38-D705280FFE21}"/>
    <cellStyle name="TableBorder 3 3 2 2 7 3" xfId="17776" xr:uid="{94BCBEB3-FBE4-4A42-94C9-A723BB83DE64}"/>
    <cellStyle name="TableBorder 3 3 2 2 7 4" xfId="19079" xr:uid="{85706B9E-79EC-492C-9244-92FEB5A04598}"/>
    <cellStyle name="TableBorder 3 3 2 2 7 5" xfId="20381" xr:uid="{1FFD2F12-5964-4DB6-AA58-05A632A0962C}"/>
    <cellStyle name="TableBorder 3 3 2 2 8" xfId="15798" xr:uid="{2FDF78B8-B37D-4D21-BAE5-93A1A081ECA7}"/>
    <cellStyle name="TableBorder 3 3 2 2 9" xfId="17116" xr:uid="{DE3238B7-D7B2-4803-9E8A-156FDB2ADFAB}"/>
    <cellStyle name="TableBorder 3 3 2 3" xfId="13945" xr:uid="{D513CAF4-6081-4D89-BEEE-351558ECC49D}"/>
    <cellStyle name="TableBorder 3 3 2 3 10" xfId="18429" xr:uid="{4B415894-4887-4F86-90B7-40E3E49ACEAB}"/>
    <cellStyle name="TableBorder 3 3 2 3 11" xfId="19731" xr:uid="{57F201C5-EC5D-491D-A2C2-6189934EA60D}"/>
    <cellStyle name="TableBorder 3 3 2 3 2" xfId="14111" xr:uid="{75CFA3B0-798E-4D8C-8FD3-31108A68F79C}"/>
    <cellStyle name="TableBorder 3 3 2 3 2 2" xfId="14776" xr:uid="{302A48F0-0906-492A-8E15-44503CC1DACE}"/>
    <cellStyle name="TableBorder 3 3 2 3 2 2 2" xfId="16629" xr:uid="{18264F83-8CF1-4424-AE84-C5AA1B0FA9BD}"/>
    <cellStyle name="TableBorder 3 3 2 3 2 2 3" xfId="17943" xr:uid="{24956661-7704-437A-928F-B2BA29A8EA8D}"/>
    <cellStyle name="TableBorder 3 3 2 3 2 2 4" xfId="19246" xr:uid="{9A2FF0CA-CB34-4206-87FD-F279877822EE}"/>
    <cellStyle name="TableBorder 3 3 2 3 2 2 5" xfId="20548" xr:uid="{485ED02C-FDA1-47D7-BD6F-CC905912CD59}"/>
    <cellStyle name="TableBorder 3 3 2 3 2 3" xfId="15965" xr:uid="{822C1019-FFA0-485E-BAE6-2335127FBCA4}"/>
    <cellStyle name="TableBorder 3 3 2 3 2 4" xfId="17283" xr:uid="{19333BD6-A030-4F89-A63D-6718CE915D26}"/>
    <cellStyle name="TableBorder 3 3 2 3 2 5" xfId="18586" xr:uid="{996BD0E5-63B1-4B8C-8FDD-CB824309A252}"/>
    <cellStyle name="TableBorder 3 3 2 3 2 6" xfId="19888" xr:uid="{8B2553F4-302C-4ADC-8C13-ED86490A26F3}"/>
    <cellStyle name="TableBorder 3 3 2 3 3" xfId="14209" xr:uid="{5053DF13-EBDC-4105-901A-22D2278624F1}"/>
    <cellStyle name="TableBorder 3 3 2 3 3 2" xfId="14874" xr:uid="{80A03ED1-F90E-471F-AC4E-ECE13CE486AE}"/>
    <cellStyle name="TableBorder 3 3 2 3 3 2 2" xfId="16727" xr:uid="{BD8F02C7-BBD3-4F14-9CDB-8D6F9AE4B5B4}"/>
    <cellStyle name="TableBorder 3 3 2 3 3 2 3" xfId="18041" xr:uid="{2BAD1E9F-7E7A-4630-BE13-6CD0F4EEF009}"/>
    <cellStyle name="TableBorder 3 3 2 3 3 2 4" xfId="19344" xr:uid="{44FC03A3-3591-43D2-B2A3-3D38D853A376}"/>
    <cellStyle name="TableBorder 3 3 2 3 3 2 5" xfId="20646" xr:uid="{2A05A183-9D06-488C-A090-6BE9E30AA9F3}"/>
    <cellStyle name="TableBorder 3 3 2 3 3 3" xfId="16063" xr:uid="{1059EE1E-ED3C-4C41-84EB-035A693F1938}"/>
    <cellStyle name="TableBorder 3 3 2 3 3 4" xfId="17381" xr:uid="{C294C3BB-6EC3-4716-9694-531B3459CDDD}"/>
    <cellStyle name="TableBorder 3 3 2 3 3 5" xfId="18684" xr:uid="{AA219865-8C71-4333-ABBC-05E8709023E6}"/>
    <cellStyle name="TableBorder 3 3 2 3 3 6" xfId="19986" xr:uid="{8ED83579-D00F-428F-AE65-9FF7C832B97A}"/>
    <cellStyle name="TableBorder 3 3 2 3 4" xfId="14308" xr:uid="{E62940E1-FEF0-4E15-8EEB-D33DEBD13074}"/>
    <cellStyle name="TableBorder 3 3 2 3 4 2" xfId="14973" xr:uid="{F74E4ADA-ADDE-45D4-8C2E-BFA4365FC4DA}"/>
    <cellStyle name="TableBorder 3 3 2 3 4 2 2" xfId="16826" xr:uid="{91245040-E897-4721-9963-00E58B289B75}"/>
    <cellStyle name="TableBorder 3 3 2 3 4 2 3" xfId="18140" xr:uid="{24BF0032-ABCB-438B-A077-903B7E7352AB}"/>
    <cellStyle name="TableBorder 3 3 2 3 4 2 4" xfId="19443" xr:uid="{A8B1EFE2-F64B-48E9-999A-9DA051B937B3}"/>
    <cellStyle name="TableBorder 3 3 2 3 4 2 5" xfId="20745" xr:uid="{CF23D912-6D5D-45F1-B127-54B5367AF626}"/>
    <cellStyle name="TableBorder 3 3 2 3 4 3" xfId="16162" xr:uid="{A8D8C062-5C2C-4A5D-B92B-DBC155CD4D16}"/>
    <cellStyle name="TableBorder 3 3 2 3 4 4" xfId="17480" xr:uid="{5FB8D924-E2C2-4062-A5B0-FE677BAAC68A}"/>
    <cellStyle name="TableBorder 3 3 2 3 4 5" xfId="18783" xr:uid="{E0498291-717F-4FBB-80FB-C9EAF79F5855}"/>
    <cellStyle name="TableBorder 3 3 2 3 4 6" xfId="20085" xr:uid="{0BB1B3A2-FBB3-425B-801A-66C464FFF670}"/>
    <cellStyle name="TableBorder 3 3 2 3 5" xfId="14406" xr:uid="{8312009A-717A-4C97-95D5-A8C464347B17}"/>
    <cellStyle name="TableBorder 3 3 2 3 5 2" xfId="15071" xr:uid="{91B8E136-9AA1-4496-BE5F-564FCB586721}"/>
    <cellStyle name="TableBorder 3 3 2 3 5 2 2" xfId="16924" xr:uid="{956F17E7-BD26-4920-8CC3-BF78DB8EDA1A}"/>
    <cellStyle name="TableBorder 3 3 2 3 5 2 3" xfId="18238" xr:uid="{B3219401-0A30-4A73-8D61-C49FE84D5C14}"/>
    <cellStyle name="TableBorder 3 3 2 3 5 2 4" xfId="19541" xr:uid="{530D8020-88FE-47B1-8010-DD27E49DEFAB}"/>
    <cellStyle name="TableBorder 3 3 2 3 5 2 5" xfId="20843" xr:uid="{65C37A4F-2239-495F-9079-279BA73165A6}"/>
    <cellStyle name="TableBorder 3 3 2 3 5 3" xfId="16260" xr:uid="{ED3EF093-2E7A-4A59-9ACD-A60E715D648C}"/>
    <cellStyle name="TableBorder 3 3 2 3 5 4" xfId="17578" xr:uid="{5F612D62-E599-432A-84E1-C706D48A36AE}"/>
    <cellStyle name="TableBorder 3 3 2 3 5 5" xfId="18881" xr:uid="{7ABA836D-FE67-4A76-81C8-16C6B5C50F92}"/>
    <cellStyle name="TableBorder 3 3 2 3 5 6" xfId="20183" xr:uid="{4D38AA1B-E05E-4AD8-AB30-7BC3BD69A2B1}"/>
    <cellStyle name="TableBorder 3 3 2 3 6" xfId="14504" xr:uid="{EF8D016C-ADB5-4782-B56F-C82E23794075}"/>
    <cellStyle name="TableBorder 3 3 2 3 6 2" xfId="15169" xr:uid="{42CBF990-CA50-4B45-9BAF-15DC9D44C21B}"/>
    <cellStyle name="TableBorder 3 3 2 3 6 2 2" xfId="17022" xr:uid="{FA516CD5-FC16-4CB9-9997-DF792F945627}"/>
    <cellStyle name="TableBorder 3 3 2 3 6 2 3" xfId="18336" xr:uid="{E051E2D6-5D88-492E-ACDF-73319A020E32}"/>
    <cellStyle name="TableBorder 3 3 2 3 6 2 4" xfId="19639" xr:uid="{2D1620B7-3A96-4AFE-982A-1944E9074E13}"/>
    <cellStyle name="TableBorder 3 3 2 3 6 2 5" xfId="20941" xr:uid="{72FA564D-E9F7-4B78-B900-B24B20757E99}"/>
    <cellStyle name="TableBorder 3 3 2 3 6 3" xfId="16358" xr:uid="{8F391F07-AC03-409D-975A-78B181E3FB71}"/>
    <cellStyle name="TableBorder 3 3 2 3 6 4" xfId="17676" xr:uid="{4529544C-66D8-4C79-9A12-D0F8E3DFE351}"/>
    <cellStyle name="TableBorder 3 3 2 3 6 5" xfId="18979" xr:uid="{AA575F4C-C24E-4119-A05C-095D42FF9EF1}"/>
    <cellStyle name="TableBorder 3 3 2 3 6 6" xfId="20281" xr:uid="{6F1D6A0E-90AC-4A86-A812-794E002D8E9B}"/>
    <cellStyle name="TableBorder 3 3 2 3 7" xfId="14619" xr:uid="{65137D6F-9F3B-4665-B80F-15C738448E78}"/>
    <cellStyle name="TableBorder 3 3 2 3 7 2" xfId="16471" xr:uid="{E66979F4-9872-473F-914D-FD43941231DD}"/>
    <cellStyle name="TableBorder 3 3 2 3 7 3" xfId="17786" xr:uid="{F3E9591F-F91E-48E4-97AC-6D5D48707D0C}"/>
    <cellStyle name="TableBorder 3 3 2 3 7 4" xfId="19089" xr:uid="{35379CCC-7250-4553-87D5-CD09A160313F}"/>
    <cellStyle name="TableBorder 3 3 2 3 7 5" xfId="20391" xr:uid="{D961EADD-7187-4CD8-98CB-7D13BE62BB1A}"/>
    <cellStyle name="TableBorder 3 3 2 3 8" xfId="15808" xr:uid="{CD496BC7-B83A-40DF-8221-B586C55507B4}"/>
    <cellStyle name="TableBorder 3 3 2 3 9" xfId="17126" xr:uid="{A153078F-DD2C-4BC5-9992-F38EBE25D8C5}"/>
    <cellStyle name="TableBorder 3 3 2 4" xfId="13955" xr:uid="{F98ECE04-3F18-424A-848C-94053F53FD56}"/>
    <cellStyle name="TableBorder 3 3 2 4 10" xfId="18439" xr:uid="{52536469-1CF2-4CA2-98F8-A130E67E1A45}"/>
    <cellStyle name="TableBorder 3 3 2 4 11" xfId="19741" xr:uid="{DBE951E1-E659-4830-8AAA-233ACE7C5B4B}"/>
    <cellStyle name="TableBorder 3 3 2 4 2" xfId="14121" xr:uid="{A1E4B75E-2ACB-4EF3-ACB7-B7A3330BB043}"/>
    <cellStyle name="TableBorder 3 3 2 4 2 2" xfId="14786" xr:uid="{B22A19C1-408D-44DA-90D8-5E9498478C6D}"/>
    <cellStyle name="TableBorder 3 3 2 4 2 2 2" xfId="16639" xr:uid="{EAA7B989-3CE1-4510-8437-F9F0C7B3E562}"/>
    <cellStyle name="TableBorder 3 3 2 4 2 2 3" xfId="17953" xr:uid="{3EA9361E-BA33-4474-8283-32FD1BBC9677}"/>
    <cellStyle name="TableBorder 3 3 2 4 2 2 4" xfId="19256" xr:uid="{5756CFC9-3F4D-4557-93F4-261C59521763}"/>
    <cellStyle name="TableBorder 3 3 2 4 2 2 5" xfId="20558" xr:uid="{B21E84FB-C2CA-4159-9EEB-B62A7AB92C81}"/>
    <cellStyle name="TableBorder 3 3 2 4 2 3" xfId="15975" xr:uid="{C1D79C4E-5B47-4084-AD4A-6681070F79C4}"/>
    <cellStyle name="TableBorder 3 3 2 4 2 4" xfId="17293" xr:uid="{C651C3FF-D864-46C5-87E6-CB34D338F91B}"/>
    <cellStyle name="TableBorder 3 3 2 4 2 5" xfId="18596" xr:uid="{C82E0EDE-3F44-41BF-A1D3-9E7BC50A1A7D}"/>
    <cellStyle name="TableBorder 3 3 2 4 2 6" xfId="19898" xr:uid="{54743C62-9C0B-49C7-9E2A-9154E503D3DF}"/>
    <cellStyle name="TableBorder 3 3 2 4 3" xfId="14219" xr:uid="{58D1A7B4-4B17-495B-B601-6CFAB5C324D5}"/>
    <cellStyle name="TableBorder 3 3 2 4 3 2" xfId="14884" xr:uid="{F022D6E2-F7BA-4A26-A0F2-0CF3CAA99F8C}"/>
    <cellStyle name="TableBorder 3 3 2 4 3 2 2" xfId="16737" xr:uid="{3BECAE5A-DCDA-4117-AEC6-8D9557AA9E7B}"/>
    <cellStyle name="TableBorder 3 3 2 4 3 2 3" xfId="18051" xr:uid="{A8377553-512E-4D5D-85DB-76BD25AFD43A}"/>
    <cellStyle name="TableBorder 3 3 2 4 3 2 4" xfId="19354" xr:uid="{9600C578-D031-4992-AD52-096EB67EB2AE}"/>
    <cellStyle name="TableBorder 3 3 2 4 3 2 5" xfId="20656" xr:uid="{9318ECD9-1CE8-4CB8-B4AB-AF9A74A2C6E3}"/>
    <cellStyle name="TableBorder 3 3 2 4 3 3" xfId="16073" xr:uid="{FC4E491A-71D2-4127-AE3A-45A57C55A3B0}"/>
    <cellStyle name="TableBorder 3 3 2 4 3 4" xfId="17391" xr:uid="{B5B6D2B5-B462-43AF-9FAB-C0205CB5D620}"/>
    <cellStyle name="TableBorder 3 3 2 4 3 5" xfId="18694" xr:uid="{74495C51-8CFE-45C5-9AB1-1F7C5CBBDB5F}"/>
    <cellStyle name="TableBorder 3 3 2 4 3 6" xfId="19996" xr:uid="{6B49ACD5-231E-4E30-AA07-A79C393289CE}"/>
    <cellStyle name="TableBorder 3 3 2 4 4" xfId="14318" xr:uid="{B00BDE26-AB1A-494C-909B-8AE45510558A}"/>
    <cellStyle name="TableBorder 3 3 2 4 4 2" xfId="14983" xr:uid="{85F4C82B-6047-4638-9B1C-BF97F1112459}"/>
    <cellStyle name="TableBorder 3 3 2 4 4 2 2" xfId="16836" xr:uid="{2FB9D135-BC8C-43CB-B66F-B0A88F4ED82D}"/>
    <cellStyle name="TableBorder 3 3 2 4 4 2 3" xfId="18150" xr:uid="{F02EA57E-4A7A-4524-B592-D332E705EB1B}"/>
    <cellStyle name="TableBorder 3 3 2 4 4 2 4" xfId="19453" xr:uid="{41E26A6C-F1F5-4594-84B5-6C2A0EFE5E43}"/>
    <cellStyle name="TableBorder 3 3 2 4 4 2 5" xfId="20755" xr:uid="{770E7D12-5D03-429F-B190-9F0078E61FA4}"/>
    <cellStyle name="TableBorder 3 3 2 4 4 3" xfId="16172" xr:uid="{B049C74E-FCD8-4AC1-8B5E-8784B61136CB}"/>
    <cellStyle name="TableBorder 3 3 2 4 4 4" xfId="17490" xr:uid="{3E2665A1-0466-4BDF-9D10-B5F121445FA5}"/>
    <cellStyle name="TableBorder 3 3 2 4 4 5" xfId="18793" xr:uid="{232FD076-21AD-48EC-A4B9-DB2FC6C06C17}"/>
    <cellStyle name="TableBorder 3 3 2 4 4 6" xfId="20095" xr:uid="{C37D7F33-EF12-4CE8-9A7E-1341E4EADFDC}"/>
    <cellStyle name="TableBorder 3 3 2 4 5" xfId="14416" xr:uid="{19E3E57A-9FE7-4F0D-B927-9E2A461D0686}"/>
    <cellStyle name="TableBorder 3 3 2 4 5 2" xfId="15081" xr:uid="{10C9C299-F64C-4C22-860E-DCE39EBB40D8}"/>
    <cellStyle name="TableBorder 3 3 2 4 5 2 2" xfId="16934" xr:uid="{83AD971B-53A8-427C-BEEC-107582E0856D}"/>
    <cellStyle name="TableBorder 3 3 2 4 5 2 3" xfId="18248" xr:uid="{4D79A8D9-6954-4F2C-BB16-6056890511F3}"/>
    <cellStyle name="TableBorder 3 3 2 4 5 2 4" xfId="19551" xr:uid="{537406D6-4A4F-4AE5-A93D-3B31A1B1877B}"/>
    <cellStyle name="TableBorder 3 3 2 4 5 2 5" xfId="20853" xr:uid="{750F6975-DD11-46CF-8F63-F06C2AF6B4BA}"/>
    <cellStyle name="TableBorder 3 3 2 4 5 3" xfId="16270" xr:uid="{5DFD241E-CBC1-4A31-947B-26C9800DFDBF}"/>
    <cellStyle name="TableBorder 3 3 2 4 5 4" xfId="17588" xr:uid="{49E0886C-272D-474B-8EFB-98CFA57B5235}"/>
    <cellStyle name="TableBorder 3 3 2 4 5 5" xfId="18891" xr:uid="{66622834-6D87-4355-B79E-11AD10C667DC}"/>
    <cellStyle name="TableBorder 3 3 2 4 5 6" xfId="20193" xr:uid="{FB658FD6-A6CC-4C2D-AC66-9BF3D167DE3B}"/>
    <cellStyle name="TableBorder 3 3 2 4 6" xfId="14514" xr:uid="{F1AFABF8-8EA7-4032-A240-8434FFB6DD82}"/>
    <cellStyle name="TableBorder 3 3 2 4 6 2" xfId="15179" xr:uid="{47D84916-C5CA-45A7-BF8C-40B08AB408F5}"/>
    <cellStyle name="TableBorder 3 3 2 4 6 2 2" xfId="17032" xr:uid="{4B422759-ABE0-4F5E-82A6-7223B9676CEA}"/>
    <cellStyle name="TableBorder 3 3 2 4 6 2 3" xfId="18346" xr:uid="{0DA2D3EF-6ADC-4424-8717-8862D51609E5}"/>
    <cellStyle name="TableBorder 3 3 2 4 6 2 4" xfId="19649" xr:uid="{C062889D-A41D-4B45-9216-E2F22625B64A}"/>
    <cellStyle name="TableBorder 3 3 2 4 6 2 5" xfId="20951" xr:uid="{F51CE140-0C05-452D-B827-2463C6C650FE}"/>
    <cellStyle name="TableBorder 3 3 2 4 6 3" xfId="16368" xr:uid="{C8B4576B-152E-4CD8-B4AE-076F8A9F3BEC}"/>
    <cellStyle name="TableBorder 3 3 2 4 6 4" xfId="17686" xr:uid="{1897339E-DC6C-48C4-AC25-698922450772}"/>
    <cellStyle name="TableBorder 3 3 2 4 6 5" xfId="18989" xr:uid="{429DC558-BEDE-4C60-8C7E-B68159261EE9}"/>
    <cellStyle name="TableBorder 3 3 2 4 6 6" xfId="20291" xr:uid="{AA5CE8C9-71D7-4765-8069-80931C54B1D9}"/>
    <cellStyle name="TableBorder 3 3 2 4 7" xfId="14629" xr:uid="{9ED2B156-7D96-4F51-BE29-D1A927ECCF71}"/>
    <cellStyle name="TableBorder 3 3 2 4 7 2" xfId="16481" xr:uid="{0C48E093-83E4-404C-9CB8-DDE66FE553E5}"/>
    <cellStyle name="TableBorder 3 3 2 4 7 3" xfId="17796" xr:uid="{299D22FE-A540-4F7B-8E15-744754079C4A}"/>
    <cellStyle name="TableBorder 3 3 2 4 7 4" xfId="19099" xr:uid="{1CC95782-0CF7-4906-B888-5388EA86FF32}"/>
    <cellStyle name="TableBorder 3 3 2 4 7 5" xfId="20401" xr:uid="{6BCE6A77-6D2E-4A9E-A24F-FB71BF1CD4F3}"/>
    <cellStyle name="TableBorder 3 3 2 4 8" xfId="15818" xr:uid="{D4744075-9E66-4804-9EC8-DB9F237052AD}"/>
    <cellStyle name="TableBorder 3 3 2 4 9" xfId="17136" xr:uid="{115B3232-5732-456C-825B-32C6FE44AFA9}"/>
    <cellStyle name="TableBorder 3 3 2 5" xfId="13965" xr:uid="{07B6B09F-608C-447A-8176-45BDBEC82048}"/>
    <cellStyle name="TableBorder 3 3 2 5 10" xfId="18449" xr:uid="{54538775-9FD5-468B-9372-242A74EDA7A9}"/>
    <cellStyle name="TableBorder 3 3 2 5 11" xfId="19751" xr:uid="{875C7156-0474-447E-8F6B-1703A295744F}"/>
    <cellStyle name="TableBorder 3 3 2 5 2" xfId="14131" xr:uid="{C7504CE1-D652-41BB-B68B-8C9E7A4FDB5F}"/>
    <cellStyle name="TableBorder 3 3 2 5 2 2" xfId="14796" xr:uid="{0D3FD1AC-EF9E-4969-9B70-1CB849773FDB}"/>
    <cellStyle name="TableBorder 3 3 2 5 2 2 2" xfId="16649" xr:uid="{ED5886AE-E3D9-4480-95CB-3F8F789D5068}"/>
    <cellStyle name="TableBorder 3 3 2 5 2 2 3" xfId="17963" xr:uid="{1174415E-BC9E-416F-A1E8-27124B5564C8}"/>
    <cellStyle name="TableBorder 3 3 2 5 2 2 4" xfId="19266" xr:uid="{D7E68EC3-9E4E-4DEF-A53B-3F182CB73D63}"/>
    <cellStyle name="TableBorder 3 3 2 5 2 2 5" xfId="20568" xr:uid="{B7DBF95B-CEF9-4014-BCF3-ACE720E9D51F}"/>
    <cellStyle name="TableBorder 3 3 2 5 2 3" xfId="15985" xr:uid="{FBE4E32A-B177-401E-9701-9097565E73A6}"/>
    <cellStyle name="TableBorder 3 3 2 5 2 4" xfId="17303" xr:uid="{4B9372DA-9872-4B5E-A84D-B48D2274DF8C}"/>
    <cellStyle name="TableBorder 3 3 2 5 2 5" xfId="18606" xr:uid="{33405EA5-3A56-46B4-951D-947D9E1223B5}"/>
    <cellStyle name="TableBorder 3 3 2 5 2 6" xfId="19908" xr:uid="{FC546A8D-DDB6-4968-87EE-DC5A8B208124}"/>
    <cellStyle name="TableBorder 3 3 2 5 3" xfId="14229" xr:uid="{C892DF3C-E578-4913-987B-0F2845DAE75B}"/>
    <cellStyle name="TableBorder 3 3 2 5 3 2" xfId="14894" xr:uid="{388BB259-A134-4DF6-B9F9-9FF350BFFF1F}"/>
    <cellStyle name="TableBorder 3 3 2 5 3 2 2" xfId="16747" xr:uid="{E5DB3F32-FE53-44EF-A49C-5BA0A2001435}"/>
    <cellStyle name="TableBorder 3 3 2 5 3 2 3" xfId="18061" xr:uid="{A6ABEBCE-87CE-4CDE-B830-74D785D4E34B}"/>
    <cellStyle name="TableBorder 3 3 2 5 3 2 4" xfId="19364" xr:uid="{FC4A9327-1C37-48AA-B766-D18EED75C705}"/>
    <cellStyle name="TableBorder 3 3 2 5 3 2 5" xfId="20666" xr:uid="{69284095-7C6F-4FA3-B42E-9ACA24C010B0}"/>
    <cellStyle name="TableBorder 3 3 2 5 3 3" xfId="16083" xr:uid="{5EFA8651-C1C4-4DAE-BACD-33F060E3328A}"/>
    <cellStyle name="TableBorder 3 3 2 5 3 4" xfId="17401" xr:uid="{15F07ACA-BCE5-4F86-A787-F8CB0020B72A}"/>
    <cellStyle name="TableBorder 3 3 2 5 3 5" xfId="18704" xr:uid="{EAC9F9C6-BB20-40B8-964E-7ADCBB7CE47F}"/>
    <cellStyle name="TableBorder 3 3 2 5 3 6" xfId="20006" xr:uid="{AD1798CB-0CEC-47BF-A679-D9F991809D7E}"/>
    <cellStyle name="TableBorder 3 3 2 5 4" xfId="14328" xr:uid="{DF6543C6-45EF-441C-8A7D-A374BBD1E28C}"/>
    <cellStyle name="TableBorder 3 3 2 5 4 2" xfId="14993" xr:uid="{A0FB7D94-CDD5-4E7A-A0B6-625A92E378C4}"/>
    <cellStyle name="TableBorder 3 3 2 5 4 2 2" xfId="16846" xr:uid="{CE825F58-6DD1-4C24-810A-721A9140DE06}"/>
    <cellStyle name="TableBorder 3 3 2 5 4 2 3" xfId="18160" xr:uid="{B2E19CCE-88DD-4907-B982-F0D7090ABEEA}"/>
    <cellStyle name="TableBorder 3 3 2 5 4 2 4" xfId="19463" xr:uid="{B02DEC2D-3265-41EE-8416-CC703736CFA5}"/>
    <cellStyle name="TableBorder 3 3 2 5 4 2 5" xfId="20765" xr:uid="{E38E41EC-77BB-47EA-9BF3-C8E2607D9842}"/>
    <cellStyle name="TableBorder 3 3 2 5 4 3" xfId="16182" xr:uid="{9E30AC85-DEA8-481B-9A8B-1BDE48E5FF9D}"/>
    <cellStyle name="TableBorder 3 3 2 5 4 4" xfId="17500" xr:uid="{12E9664B-6B3D-49D0-A5B5-732B2F32CB33}"/>
    <cellStyle name="TableBorder 3 3 2 5 4 5" xfId="18803" xr:uid="{73B0F182-ED93-4C5A-BF12-9327AC27C5B1}"/>
    <cellStyle name="TableBorder 3 3 2 5 4 6" xfId="20105" xr:uid="{4973FF81-A333-4304-87E7-07157B7A2AF3}"/>
    <cellStyle name="TableBorder 3 3 2 5 5" xfId="14426" xr:uid="{0172E8DF-C54A-450B-AE23-E208BCA92951}"/>
    <cellStyle name="TableBorder 3 3 2 5 5 2" xfId="15091" xr:uid="{6D8B069B-CFCD-4E07-A81B-FDADCFBC4879}"/>
    <cellStyle name="TableBorder 3 3 2 5 5 2 2" xfId="16944" xr:uid="{55872456-DE5A-4E5D-9294-539ED3A7D40B}"/>
    <cellStyle name="TableBorder 3 3 2 5 5 2 3" xfId="18258" xr:uid="{935A1173-E685-4890-BEB2-034FCB479398}"/>
    <cellStyle name="TableBorder 3 3 2 5 5 2 4" xfId="19561" xr:uid="{18CBBDF5-3711-4153-8562-88F15191A0B4}"/>
    <cellStyle name="TableBorder 3 3 2 5 5 2 5" xfId="20863" xr:uid="{786A52BF-A42B-40BF-BE97-685616952A8C}"/>
    <cellStyle name="TableBorder 3 3 2 5 5 3" xfId="16280" xr:uid="{6D11D75C-F30E-4562-94DA-E57899976ECB}"/>
    <cellStyle name="TableBorder 3 3 2 5 5 4" xfId="17598" xr:uid="{8EE314B9-47AC-4F54-A3C6-6BB66C234497}"/>
    <cellStyle name="TableBorder 3 3 2 5 5 5" xfId="18901" xr:uid="{7F74A8E9-CD3F-43CD-88E9-2E9103513063}"/>
    <cellStyle name="TableBorder 3 3 2 5 5 6" xfId="20203" xr:uid="{173BFCE3-5BDD-4DFF-9FF4-534D0612D18E}"/>
    <cellStyle name="TableBorder 3 3 2 5 6" xfId="14524" xr:uid="{1EFBBC0E-2E4E-4FB7-8DEE-E7D54FC753AC}"/>
    <cellStyle name="TableBorder 3 3 2 5 6 2" xfId="15189" xr:uid="{600AA832-6491-4DF0-B795-AEED035DFBC6}"/>
    <cellStyle name="TableBorder 3 3 2 5 6 2 2" xfId="17042" xr:uid="{E21029D5-2798-4D13-8CCC-6B8AFA00260B}"/>
    <cellStyle name="TableBorder 3 3 2 5 6 2 3" xfId="18356" xr:uid="{F3CD6742-1E65-49AE-B117-B843123A385F}"/>
    <cellStyle name="TableBorder 3 3 2 5 6 2 4" xfId="19659" xr:uid="{C95BE47E-B5E1-49E7-851D-DD1540963C7F}"/>
    <cellStyle name="TableBorder 3 3 2 5 6 2 5" xfId="20961" xr:uid="{8C7B6311-D8BE-43F3-8E95-FC6A2CF13ECB}"/>
    <cellStyle name="TableBorder 3 3 2 5 6 3" xfId="16378" xr:uid="{AB1BC7E4-A007-4BDB-8A25-0117C5CE22DB}"/>
    <cellStyle name="TableBorder 3 3 2 5 6 4" xfId="17696" xr:uid="{A5969040-1AE9-47D4-A8EE-9B840E66579E}"/>
    <cellStyle name="TableBorder 3 3 2 5 6 5" xfId="18999" xr:uid="{F15A5CAE-2310-4452-B8C0-47DB30C18827}"/>
    <cellStyle name="TableBorder 3 3 2 5 6 6" xfId="20301" xr:uid="{282454BE-6DDB-475A-AD45-D26DD09854F2}"/>
    <cellStyle name="TableBorder 3 3 2 5 7" xfId="14639" xr:uid="{1471D4CB-9B7A-4B2C-AEF8-A0C0CBCC1EE8}"/>
    <cellStyle name="TableBorder 3 3 2 5 7 2" xfId="16491" xr:uid="{EF2BB3E3-2297-4258-B8B7-53CB3DE2D499}"/>
    <cellStyle name="TableBorder 3 3 2 5 7 3" xfId="17806" xr:uid="{24BF1AB3-DD75-4BE8-B727-F95BA7017268}"/>
    <cellStyle name="TableBorder 3 3 2 5 7 4" xfId="19109" xr:uid="{EA256242-02B2-4DCE-A61F-8044B3C32FC5}"/>
    <cellStyle name="TableBorder 3 3 2 5 7 5" xfId="20411" xr:uid="{77B726C3-05AA-4DDD-BB74-06F1317D3AAC}"/>
    <cellStyle name="TableBorder 3 3 2 5 8" xfId="15828" xr:uid="{562944EA-F93B-46B4-8EED-9E591D2EE7FF}"/>
    <cellStyle name="TableBorder 3 3 2 5 9" xfId="17146" xr:uid="{085197B2-B2E0-4660-9934-75CD247AC2C1}"/>
    <cellStyle name="TableBorder 3 3 2 6" xfId="14043" xr:uid="{193EEF38-BEAE-4E54-BE14-69A7F9620C43}"/>
    <cellStyle name="TableBorder 3 3 2 6 2" xfId="14708" xr:uid="{45B65DB4-3288-489E-9D3A-D27F7B42C4E8}"/>
    <cellStyle name="TableBorder 3 3 2 6 2 2" xfId="16561" xr:uid="{9070AC21-EE15-4328-B861-3AFBED4ABB97}"/>
    <cellStyle name="TableBorder 3 3 2 6 2 3" xfId="17875" xr:uid="{559570D7-B647-4BCE-9696-BB59D8017CCC}"/>
    <cellStyle name="TableBorder 3 3 2 6 2 4" xfId="19178" xr:uid="{443AA877-4D97-42F8-94EC-074B42C80EC3}"/>
    <cellStyle name="TableBorder 3 3 2 6 2 5" xfId="20480" xr:uid="{84025B02-67F4-422F-ADCA-27307EBD54A0}"/>
    <cellStyle name="TableBorder 3 3 2 6 3" xfId="15897" xr:uid="{CE9CC4F1-48F0-4615-93B5-101B4162E52B}"/>
    <cellStyle name="TableBorder 3 3 2 6 4" xfId="17215" xr:uid="{7619D224-A491-4981-B843-F4660132E75B}"/>
    <cellStyle name="TableBorder 3 3 2 6 5" xfId="18518" xr:uid="{B41830F9-ADE8-4942-9F86-A40F24832A4B}"/>
    <cellStyle name="TableBorder 3 3 2 6 6" xfId="19820" xr:uid="{3856C998-F323-4BF8-B9C0-8E5556AF8362}"/>
    <cellStyle name="TableBorder 3 3 2 7" xfId="14141" xr:uid="{C0D2A37A-6AC6-455B-B8FA-FE904AE550E5}"/>
    <cellStyle name="TableBorder 3 3 2 7 2" xfId="14806" xr:uid="{40624504-DEAD-48F2-B43A-AC64B0B2EF02}"/>
    <cellStyle name="TableBorder 3 3 2 7 2 2" xfId="16659" xr:uid="{17197F51-89B2-4E6D-AC2D-F45ED37C7DF2}"/>
    <cellStyle name="TableBorder 3 3 2 7 2 3" xfId="17973" xr:uid="{64DFD2DC-999E-445A-B7E3-BFDD66BDE716}"/>
    <cellStyle name="TableBorder 3 3 2 7 2 4" xfId="19276" xr:uid="{81FA4A56-A173-4213-8B90-A7527729E82A}"/>
    <cellStyle name="TableBorder 3 3 2 7 2 5" xfId="20578" xr:uid="{1AF4F0D9-05B1-48DD-B42E-72D291B6614E}"/>
    <cellStyle name="TableBorder 3 3 2 7 3" xfId="15995" xr:uid="{3B48BC5A-E987-4DFA-BC96-47522559504E}"/>
    <cellStyle name="TableBorder 3 3 2 7 4" xfId="17313" xr:uid="{97FBAE42-F35E-4839-8096-A4552B167179}"/>
    <cellStyle name="TableBorder 3 3 2 7 5" xfId="18616" xr:uid="{7BF089D7-907B-40E2-AE10-951C7EA63F6F}"/>
    <cellStyle name="TableBorder 3 3 2 7 6" xfId="19918" xr:uid="{81E8B369-232E-4683-8BC3-02B2A70CE489}"/>
    <cellStyle name="TableBorder 3 3 2 8" xfId="14240" xr:uid="{8FD9EFDF-8F8C-49ED-9840-DDF3BF9BDF8D}"/>
    <cellStyle name="TableBorder 3 3 2 8 2" xfId="14905" xr:uid="{4D74876B-B05B-4C0C-9CCC-7BA6450FA6F8}"/>
    <cellStyle name="TableBorder 3 3 2 8 2 2" xfId="16758" xr:uid="{36EC1D13-B187-4C4A-A5BC-E297A0A828F0}"/>
    <cellStyle name="TableBorder 3 3 2 8 2 3" xfId="18072" xr:uid="{1633AFB4-14BA-4ADA-BBEF-99C264EBC8F8}"/>
    <cellStyle name="TableBorder 3 3 2 8 2 4" xfId="19375" xr:uid="{071DDE3E-4D4D-4A9C-B338-7F11B3B84A34}"/>
    <cellStyle name="TableBorder 3 3 2 8 2 5" xfId="20677" xr:uid="{C981D674-B830-4F16-880E-5FCE8B8DE2C3}"/>
    <cellStyle name="TableBorder 3 3 2 8 3" xfId="16094" xr:uid="{0D9E6264-F0E3-42A3-8D78-9A6A70EE5580}"/>
    <cellStyle name="TableBorder 3 3 2 8 4" xfId="17412" xr:uid="{8F3EC6CD-2BBC-49CA-BB92-0A65D2887F55}"/>
    <cellStyle name="TableBorder 3 3 2 8 5" xfId="18715" xr:uid="{E6CA9CD2-6321-4F8C-92E2-0F877EDAEDA9}"/>
    <cellStyle name="TableBorder 3 3 2 8 6" xfId="20017" xr:uid="{117816E1-78BF-4DE5-B3F8-827E8F54DD2F}"/>
    <cellStyle name="TableBorder 3 3 2 9" xfId="14338" xr:uid="{1C7F65C6-4282-4759-A7CA-22E40313B628}"/>
    <cellStyle name="TableBorder 3 3 2 9 2" xfId="15003" xr:uid="{C9D5DD2A-9333-484D-824B-9189A6168518}"/>
    <cellStyle name="TableBorder 3 3 2 9 2 2" xfId="16856" xr:uid="{C7903C4C-5BF0-49A7-87B2-C70D93DCF21D}"/>
    <cellStyle name="TableBorder 3 3 2 9 2 3" xfId="18170" xr:uid="{3D279CDA-456F-43DB-B3F5-C32B90B6B741}"/>
    <cellStyle name="TableBorder 3 3 2 9 2 4" xfId="19473" xr:uid="{B8D0541F-3041-4715-9A70-87CE81742BCB}"/>
    <cellStyle name="TableBorder 3 3 2 9 2 5" xfId="20775" xr:uid="{B883E3A2-C384-4EC6-B685-B462FC2AD4FF}"/>
    <cellStyle name="TableBorder 3 3 2 9 3" xfId="16192" xr:uid="{78EA3E09-B2A4-47E3-BC9B-9D74C37D4E37}"/>
    <cellStyle name="TableBorder 3 3 2 9 4" xfId="17510" xr:uid="{36526B8F-CC6C-49A0-8A28-959CC5DD0902}"/>
    <cellStyle name="TableBorder 3 3 2 9 5" xfId="18813" xr:uid="{75B9FE52-1A6A-4734-B9C2-91EEDE24299A}"/>
    <cellStyle name="TableBorder 3 3 2 9 6" xfId="20115" xr:uid="{AFB52E28-58AC-4D6C-ABEE-67DD4648B470}"/>
    <cellStyle name="TableBorder 3 3 3" xfId="13922" xr:uid="{A4CEE771-BAFF-4C59-AC2F-08F84BAE346E}"/>
    <cellStyle name="TableBorder 3 3 3 10" xfId="18406" xr:uid="{8CF1B811-289C-4105-9723-4C6A5B93BFC9}"/>
    <cellStyle name="TableBorder 3 3 3 11" xfId="19708" xr:uid="{4AB4FF67-340D-462A-A62C-E97A524B2937}"/>
    <cellStyle name="TableBorder 3 3 3 2" xfId="14088" xr:uid="{4CEB133E-467F-4843-9D1A-F16DC3A53DC0}"/>
    <cellStyle name="TableBorder 3 3 3 2 2" xfId="14753" xr:uid="{F79E68D3-777E-420E-8999-E8CC88392EDB}"/>
    <cellStyle name="TableBorder 3 3 3 2 2 2" xfId="16606" xr:uid="{E73CAFDE-B770-449A-BFF5-FD5906923F32}"/>
    <cellStyle name="TableBorder 3 3 3 2 2 3" xfId="17920" xr:uid="{0577D1D0-CF0C-4435-B03A-B77703E2D5B8}"/>
    <cellStyle name="TableBorder 3 3 3 2 2 4" xfId="19223" xr:uid="{DA9DD4DD-991B-4D7E-8C30-F1226AFDFD25}"/>
    <cellStyle name="TableBorder 3 3 3 2 2 5" xfId="20525" xr:uid="{33901436-DC9A-4664-9223-7D0D59D82ECE}"/>
    <cellStyle name="TableBorder 3 3 3 2 3" xfId="15942" xr:uid="{54D1A16E-2C28-466F-A640-F2ED3ADF4DC6}"/>
    <cellStyle name="TableBorder 3 3 3 2 4" xfId="17260" xr:uid="{8A508857-C728-481F-9383-7E7B1C31D67C}"/>
    <cellStyle name="TableBorder 3 3 3 2 5" xfId="18563" xr:uid="{8EE4FFBD-9CB5-4A88-91A0-A0F648F0CA56}"/>
    <cellStyle name="TableBorder 3 3 3 2 6" xfId="19865" xr:uid="{069B1466-5C8F-41DA-9FFA-7CDDB11F8630}"/>
    <cellStyle name="TableBorder 3 3 3 3" xfId="14186" xr:uid="{4032C91B-61E2-4A81-8CD0-6C33A71FD94A}"/>
    <cellStyle name="TableBorder 3 3 3 3 2" xfId="14851" xr:uid="{DE442A07-CFA3-4DB5-9F7F-534595D52EE8}"/>
    <cellStyle name="TableBorder 3 3 3 3 2 2" xfId="16704" xr:uid="{0206FFC2-5977-4F7A-ACCD-1364CA4D6D4A}"/>
    <cellStyle name="TableBorder 3 3 3 3 2 3" xfId="18018" xr:uid="{ACE8B9D0-4E06-488E-B7EF-E854E3E5E6F5}"/>
    <cellStyle name="TableBorder 3 3 3 3 2 4" xfId="19321" xr:uid="{BE73909F-04E7-4E78-BB19-0E68F6179949}"/>
    <cellStyle name="TableBorder 3 3 3 3 2 5" xfId="20623" xr:uid="{C58C46CF-224E-4151-B7D9-5A8978592AAB}"/>
    <cellStyle name="TableBorder 3 3 3 3 3" xfId="16040" xr:uid="{D8735F81-CAA9-4097-BA22-9EBE8CF52395}"/>
    <cellStyle name="TableBorder 3 3 3 3 4" xfId="17358" xr:uid="{60F278A7-2684-475A-BDC0-EBE9976349FD}"/>
    <cellStyle name="TableBorder 3 3 3 3 5" xfId="18661" xr:uid="{6A622B55-65F3-4CDE-B2D2-D253B2CB6079}"/>
    <cellStyle name="TableBorder 3 3 3 3 6" xfId="19963" xr:uid="{EA2C9742-9AFB-4A2E-9A74-ADB9F072CA30}"/>
    <cellStyle name="TableBorder 3 3 3 4" xfId="14285" xr:uid="{36835D35-103C-40C6-ACD3-9E13BD1A98FF}"/>
    <cellStyle name="TableBorder 3 3 3 4 2" xfId="14950" xr:uid="{3BBE8408-A1E5-4901-86C7-018C0990CF46}"/>
    <cellStyle name="TableBorder 3 3 3 4 2 2" xfId="16803" xr:uid="{32E1B3A7-35D4-4564-B000-659C03F75AB2}"/>
    <cellStyle name="TableBorder 3 3 3 4 2 3" xfId="18117" xr:uid="{ABFFD72B-1EBE-4777-84F0-56A9CFD98ED0}"/>
    <cellStyle name="TableBorder 3 3 3 4 2 4" xfId="19420" xr:uid="{1BCB6BF8-F547-4860-946F-E89EB1E0EA27}"/>
    <cellStyle name="TableBorder 3 3 3 4 2 5" xfId="20722" xr:uid="{1D76DFD4-44F4-4230-B4D5-3A620AE95EF1}"/>
    <cellStyle name="TableBorder 3 3 3 4 3" xfId="16139" xr:uid="{2A10CC9E-5E4B-403E-84D6-2A1A3B7AD70C}"/>
    <cellStyle name="TableBorder 3 3 3 4 4" xfId="17457" xr:uid="{A2E67282-EDDD-4377-924F-0EA5F115E3DC}"/>
    <cellStyle name="TableBorder 3 3 3 4 5" xfId="18760" xr:uid="{52D19EA4-F0AF-43FE-B37D-0B96F4F42A01}"/>
    <cellStyle name="TableBorder 3 3 3 4 6" xfId="20062" xr:uid="{055AC681-D360-4ED7-949C-B940827A5F7F}"/>
    <cellStyle name="TableBorder 3 3 3 5" xfId="14383" xr:uid="{86758215-33FE-4B3D-88A5-37F6604DF31A}"/>
    <cellStyle name="TableBorder 3 3 3 5 2" xfId="15048" xr:uid="{7AAD52B0-D63E-4832-8E4F-1F8E0C2AB17E}"/>
    <cellStyle name="TableBorder 3 3 3 5 2 2" xfId="16901" xr:uid="{CA42E88D-B992-45FB-B129-78AF98ADFC6D}"/>
    <cellStyle name="TableBorder 3 3 3 5 2 3" xfId="18215" xr:uid="{DE2D48A9-5EA5-416F-A6B1-328D4C5C204B}"/>
    <cellStyle name="TableBorder 3 3 3 5 2 4" xfId="19518" xr:uid="{9A093A47-B07E-4DC2-BA0C-CEE6669E1D70}"/>
    <cellStyle name="TableBorder 3 3 3 5 2 5" xfId="20820" xr:uid="{0BDBF5FD-199F-440D-9737-485EDE451B37}"/>
    <cellStyle name="TableBorder 3 3 3 5 3" xfId="16237" xr:uid="{6892F5D9-8516-4AE5-8FD6-F1E21F1908F6}"/>
    <cellStyle name="TableBorder 3 3 3 5 4" xfId="17555" xr:uid="{D8D8261E-4DC1-413B-8DB3-F1F27F11B392}"/>
    <cellStyle name="TableBorder 3 3 3 5 5" xfId="18858" xr:uid="{7564BB80-2ADC-46B3-841A-EF22F7CE0FA2}"/>
    <cellStyle name="TableBorder 3 3 3 5 6" xfId="20160" xr:uid="{638FDE66-E060-4763-ACC0-5C0B49043E85}"/>
    <cellStyle name="TableBorder 3 3 3 6" xfId="14481" xr:uid="{7598BA34-73FF-4063-A99A-BCF059BDA882}"/>
    <cellStyle name="TableBorder 3 3 3 6 2" xfId="15146" xr:uid="{FEA1B1AD-ACF5-4EC2-9AF1-9CE9BB86BEF7}"/>
    <cellStyle name="TableBorder 3 3 3 6 2 2" xfId="16999" xr:uid="{79345045-1973-42BD-940F-37FD669D22CC}"/>
    <cellStyle name="TableBorder 3 3 3 6 2 3" xfId="18313" xr:uid="{9E63FF31-F3A4-4DD4-9025-7678C5440D99}"/>
    <cellStyle name="TableBorder 3 3 3 6 2 4" xfId="19616" xr:uid="{B515646D-72DE-4DCD-A56C-AE693B14A667}"/>
    <cellStyle name="TableBorder 3 3 3 6 2 5" xfId="20918" xr:uid="{53E4F228-B1BE-434C-9D16-BDD433E5366C}"/>
    <cellStyle name="TableBorder 3 3 3 6 3" xfId="16335" xr:uid="{C61A3AD5-47C1-4371-88B9-0E984096C150}"/>
    <cellStyle name="TableBorder 3 3 3 6 4" xfId="17653" xr:uid="{DFF8D88F-5D1B-4650-A4E6-3CCA75F5E53E}"/>
    <cellStyle name="TableBorder 3 3 3 6 5" xfId="18956" xr:uid="{27DC9ED0-EC0E-4645-BE11-0D2518AEE5EC}"/>
    <cellStyle name="TableBorder 3 3 3 6 6" xfId="20258" xr:uid="{879B9B87-7995-4839-903D-0708725C0D57}"/>
    <cellStyle name="TableBorder 3 3 3 7" xfId="14596" xr:uid="{A4DE4EFF-886A-4F38-8DEC-E26597B04342}"/>
    <cellStyle name="TableBorder 3 3 3 7 2" xfId="16448" xr:uid="{B862BBB2-BBE6-44EB-898D-7D809B551DE9}"/>
    <cellStyle name="TableBorder 3 3 3 7 3" xfId="17763" xr:uid="{FD71AD6B-6C61-4523-9768-27AD4241A024}"/>
    <cellStyle name="TableBorder 3 3 3 7 4" xfId="19066" xr:uid="{AF52D19F-C453-4F93-B225-C9BBDFD09BCD}"/>
    <cellStyle name="TableBorder 3 3 3 7 5" xfId="20368" xr:uid="{F528DBAA-9F2C-419F-8042-F94A21AE5682}"/>
    <cellStyle name="TableBorder 3 3 3 8" xfId="15785" xr:uid="{99B2B3F3-5BB8-4D94-A3FC-1D87CC1F9728}"/>
    <cellStyle name="TableBorder 3 3 3 9" xfId="17103" xr:uid="{BC24B227-F959-44F8-BF4D-08FD89A7C7F4}"/>
    <cellStyle name="TableBorder 3 3 4" xfId="13909" xr:uid="{C69E2C43-D1D1-400B-8BB3-A5A143A68709}"/>
    <cellStyle name="TableBorder 3 3 4 10" xfId="18393" xr:uid="{A5EBE0DE-ADB4-4706-92EC-26324DF58988}"/>
    <cellStyle name="TableBorder 3 3 4 11" xfId="19695" xr:uid="{42AB2BDA-557E-4FEB-BB35-A4E20A56C70C}"/>
    <cellStyle name="TableBorder 3 3 4 2" xfId="14075" xr:uid="{C23B3BCE-F1A6-4CE2-B50A-84984E19D37B}"/>
    <cellStyle name="TableBorder 3 3 4 2 2" xfId="14740" xr:uid="{2BEDF64F-A7D3-484D-9210-F29450D32E04}"/>
    <cellStyle name="TableBorder 3 3 4 2 2 2" xfId="16593" xr:uid="{681057DB-43FF-42E6-8764-A7D7A05FAD41}"/>
    <cellStyle name="TableBorder 3 3 4 2 2 3" xfId="17907" xr:uid="{F7BD6549-33FE-4FF6-A1C3-C11620B1DDA2}"/>
    <cellStyle name="TableBorder 3 3 4 2 2 4" xfId="19210" xr:uid="{B8EA96F0-C6FD-4C27-8489-FD5A87E1AC4E}"/>
    <cellStyle name="TableBorder 3 3 4 2 2 5" xfId="20512" xr:uid="{C030F915-ECE7-4C6C-97F3-D7FC9492A3F8}"/>
    <cellStyle name="TableBorder 3 3 4 2 3" xfId="15929" xr:uid="{42FEAB46-A5F6-4B50-B0EB-1521FFEAEAF2}"/>
    <cellStyle name="TableBorder 3 3 4 2 4" xfId="17247" xr:uid="{99B521DB-7D1C-4B35-BC6B-C3B566EADABD}"/>
    <cellStyle name="TableBorder 3 3 4 2 5" xfId="18550" xr:uid="{747EB050-DC3D-412A-93D1-089CFE7FA1E8}"/>
    <cellStyle name="TableBorder 3 3 4 2 6" xfId="19852" xr:uid="{C6620E35-3E57-4DC3-A036-B50C665FEE11}"/>
    <cellStyle name="TableBorder 3 3 4 3" xfId="14173" xr:uid="{501D758F-32BA-4E9C-B7E4-3B75451DF3A0}"/>
    <cellStyle name="TableBorder 3 3 4 3 2" xfId="14838" xr:uid="{E22B39A0-B460-4940-AFFE-5BF051FE38F3}"/>
    <cellStyle name="TableBorder 3 3 4 3 2 2" xfId="16691" xr:uid="{E5468506-7FE3-429A-B05E-CC6426929873}"/>
    <cellStyle name="TableBorder 3 3 4 3 2 3" xfId="18005" xr:uid="{8082A014-ADB1-48BE-B0FC-96D4BF5AE38D}"/>
    <cellStyle name="TableBorder 3 3 4 3 2 4" xfId="19308" xr:uid="{5E750363-ED43-499B-81DA-40B675D2670F}"/>
    <cellStyle name="TableBorder 3 3 4 3 2 5" xfId="20610" xr:uid="{9AEA3532-83E0-435A-A189-73244A1E3FAC}"/>
    <cellStyle name="TableBorder 3 3 4 3 3" xfId="16027" xr:uid="{5AD7CCB7-7316-4068-959A-9422DDC43673}"/>
    <cellStyle name="TableBorder 3 3 4 3 4" xfId="17345" xr:uid="{56D8E175-2B95-461A-87F3-DDC91FA108C8}"/>
    <cellStyle name="TableBorder 3 3 4 3 5" xfId="18648" xr:uid="{5120F375-BECC-4981-96A5-40966C61B0C5}"/>
    <cellStyle name="TableBorder 3 3 4 3 6" xfId="19950" xr:uid="{D3E33977-856A-44B7-A34E-04B0CFA20435}"/>
    <cellStyle name="TableBorder 3 3 4 4" xfId="14272" xr:uid="{9A683035-6AB9-4DB9-8480-8E02E1237C25}"/>
    <cellStyle name="TableBorder 3 3 4 4 2" xfId="14937" xr:uid="{B0E0FD87-64E5-4894-AE03-9585934DC70B}"/>
    <cellStyle name="TableBorder 3 3 4 4 2 2" xfId="16790" xr:uid="{A59FE6C6-A5F9-4F9D-A59B-D97D4FCCD64A}"/>
    <cellStyle name="TableBorder 3 3 4 4 2 3" xfId="18104" xr:uid="{98171A0A-A709-481C-B656-4BDCD7C02889}"/>
    <cellStyle name="TableBorder 3 3 4 4 2 4" xfId="19407" xr:uid="{4AE203FD-677A-44C7-BCF2-7BE0AF0CEEC2}"/>
    <cellStyle name="TableBorder 3 3 4 4 2 5" xfId="20709" xr:uid="{1F15B0BF-9C47-468D-B313-E68A595B7996}"/>
    <cellStyle name="TableBorder 3 3 4 4 3" xfId="16126" xr:uid="{A534738F-1CB5-463B-BB6A-EC2CA6F7D9E9}"/>
    <cellStyle name="TableBorder 3 3 4 4 4" xfId="17444" xr:uid="{6EBBF760-0FBE-4A16-99B8-A46B408F6D52}"/>
    <cellStyle name="TableBorder 3 3 4 4 5" xfId="18747" xr:uid="{7D2F6D58-F4AF-4603-9D4C-64C0C0AF65F9}"/>
    <cellStyle name="TableBorder 3 3 4 4 6" xfId="20049" xr:uid="{7EE16C08-5DFD-47AA-841C-F29DA363AD3B}"/>
    <cellStyle name="TableBorder 3 3 4 5" xfId="14370" xr:uid="{E8AAB88F-B2A2-4D24-81A3-E41A6F327BED}"/>
    <cellStyle name="TableBorder 3 3 4 5 2" xfId="15035" xr:uid="{558B74CF-14AE-4118-9A9D-858B98584E77}"/>
    <cellStyle name="TableBorder 3 3 4 5 2 2" xfId="16888" xr:uid="{FBE5E9FE-A0A1-4113-8B38-F66AE6CD55FE}"/>
    <cellStyle name="TableBorder 3 3 4 5 2 3" xfId="18202" xr:uid="{D6CBDCCE-E76A-4AD4-97BE-D9DAAD580550}"/>
    <cellStyle name="TableBorder 3 3 4 5 2 4" xfId="19505" xr:uid="{B17F328F-8FE9-4A40-9553-F9C11A993081}"/>
    <cellStyle name="TableBorder 3 3 4 5 2 5" xfId="20807" xr:uid="{1DC60CB2-BC7F-4288-A86C-49DD66602B4E}"/>
    <cellStyle name="TableBorder 3 3 4 5 3" xfId="16224" xr:uid="{0B5F6301-ADB6-437B-919C-F2CB8B3168E3}"/>
    <cellStyle name="TableBorder 3 3 4 5 4" xfId="17542" xr:uid="{13A6627E-6256-4EE8-9FE8-685D02425020}"/>
    <cellStyle name="TableBorder 3 3 4 5 5" xfId="18845" xr:uid="{E74C6F1D-3BA1-4325-837D-B57AA48172C5}"/>
    <cellStyle name="TableBorder 3 3 4 5 6" xfId="20147" xr:uid="{46E3E275-BED5-4DDC-A43F-FA6188EF76F0}"/>
    <cellStyle name="TableBorder 3 3 4 6" xfId="14468" xr:uid="{13DCAD31-93F2-4F2D-928D-DA2779E32AEA}"/>
    <cellStyle name="TableBorder 3 3 4 6 2" xfId="15133" xr:uid="{A1BF207F-B104-4E98-8333-0DC22E145110}"/>
    <cellStyle name="TableBorder 3 3 4 6 2 2" xfId="16986" xr:uid="{C9604861-4F86-488C-874B-9E155695C89F}"/>
    <cellStyle name="TableBorder 3 3 4 6 2 3" xfId="18300" xr:uid="{4DA9DD0C-7132-45AA-ADA5-B0946CE9FD44}"/>
    <cellStyle name="TableBorder 3 3 4 6 2 4" xfId="19603" xr:uid="{4842E836-AFC0-4EFC-A466-2EF347099976}"/>
    <cellStyle name="TableBorder 3 3 4 6 2 5" xfId="20905" xr:uid="{A7E362E5-3464-4F3F-8E44-11815AB91E15}"/>
    <cellStyle name="TableBorder 3 3 4 6 3" xfId="16322" xr:uid="{B4760345-BA59-443D-BB7C-08E53DF6D0F7}"/>
    <cellStyle name="TableBorder 3 3 4 6 4" xfId="17640" xr:uid="{930C54C2-04AE-4EEF-A710-A293CC3395DB}"/>
    <cellStyle name="TableBorder 3 3 4 6 5" xfId="18943" xr:uid="{06FAE112-540A-4212-AAC6-88C0A99CC7CE}"/>
    <cellStyle name="TableBorder 3 3 4 6 6" xfId="20245" xr:uid="{E452F492-0639-490D-84C5-6C0FDB72D99F}"/>
    <cellStyle name="TableBorder 3 3 4 7" xfId="14583" xr:uid="{0730E10F-BD19-4FB5-B080-30639E682D6D}"/>
    <cellStyle name="TableBorder 3 3 4 7 2" xfId="16435" xr:uid="{FF698D8D-EB2E-4520-97A1-7E1280EF9F3F}"/>
    <cellStyle name="TableBorder 3 3 4 7 3" xfId="17750" xr:uid="{E1799D66-8134-4ED2-8B28-E9C8D8EC2939}"/>
    <cellStyle name="TableBorder 3 3 4 7 4" xfId="19053" xr:uid="{C4B007D5-2607-49DC-844C-8DB0883B0BF9}"/>
    <cellStyle name="TableBorder 3 3 4 7 5" xfId="20355" xr:uid="{53E75EE9-6F35-46AA-B2B1-C978EEA88A87}"/>
    <cellStyle name="TableBorder 3 3 4 8" xfId="15772" xr:uid="{6E9ED05F-79D0-40D6-9130-48C2F141F5DE}"/>
    <cellStyle name="TableBorder 3 3 4 9" xfId="17090" xr:uid="{6836BE0D-6152-41D3-9681-B7E359C6BFE0}"/>
    <cellStyle name="TableBorder 3 3 5" xfId="13899" xr:uid="{A341EE36-C4CC-4150-A24F-5FF8150BF96D}"/>
    <cellStyle name="TableBorder 3 3 5 10" xfId="18383" xr:uid="{391C59AB-0796-4D5A-92A9-50F9B170CD9D}"/>
    <cellStyle name="TableBorder 3 3 5 11" xfId="19685" xr:uid="{1DE7653B-1BB8-4FB3-989C-988ECA53E8EF}"/>
    <cellStyle name="TableBorder 3 3 5 2" xfId="14065" xr:uid="{1099C6A1-E151-4099-9265-3BF9232FF6EC}"/>
    <cellStyle name="TableBorder 3 3 5 2 2" xfId="14730" xr:uid="{D172A8FC-FF2B-4ED8-B9E6-AF27F34ED85B}"/>
    <cellStyle name="TableBorder 3 3 5 2 2 2" xfId="16583" xr:uid="{408E6543-ECAF-4636-A835-CEE87F28EC1D}"/>
    <cellStyle name="TableBorder 3 3 5 2 2 3" xfId="17897" xr:uid="{AA547D0E-68AB-40EB-814F-12ACC39C8953}"/>
    <cellStyle name="TableBorder 3 3 5 2 2 4" xfId="19200" xr:uid="{E3941908-8A1E-43DB-8F29-41615B764217}"/>
    <cellStyle name="TableBorder 3 3 5 2 2 5" xfId="20502" xr:uid="{853C2171-EBED-4B11-8CC6-A1DC3E72FF10}"/>
    <cellStyle name="TableBorder 3 3 5 2 3" xfId="15919" xr:uid="{EFF20887-1796-4C5B-92DA-823D3B7EB256}"/>
    <cellStyle name="TableBorder 3 3 5 2 4" xfId="17237" xr:uid="{0441EAA2-B105-49E9-8406-434A67307FBD}"/>
    <cellStyle name="TableBorder 3 3 5 2 5" xfId="18540" xr:uid="{0DDF8719-0921-49E3-BE0F-C431D73433C1}"/>
    <cellStyle name="TableBorder 3 3 5 2 6" xfId="19842" xr:uid="{30773BF9-FC6C-465A-880C-D5EB9AD0699B}"/>
    <cellStyle name="TableBorder 3 3 5 3" xfId="14163" xr:uid="{192EFB64-7C43-4659-9B50-90064D21C983}"/>
    <cellStyle name="TableBorder 3 3 5 3 2" xfId="14828" xr:uid="{18865E08-7094-46C8-809A-5A23724FACA3}"/>
    <cellStyle name="TableBorder 3 3 5 3 2 2" xfId="16681" xr:uid="{4CA6852A-3EDA-45A5-A21D-ECE915A60CF4}"/>
    <cellStyle name="TableBorder 3 3 5 3 2 3" xfId="17995" xr:uid="{D5981C08-7519-469B-B21E-5CFDDF2C351D}"/>
    <cellStyle name="TableBorder 3 3 5 3 2 4" xfId="19298" xr:uid="{13392EDE-0E8D-46E6-AEDE-497542B8743B}"/>
    <cellStyle name="TableBorder 3 3 5 3 2 5" xfId="20600" xr:uid="{EAEB3D59-EAFF-41D4-B616-E339D284502D}"/>
    <cellStyle name="TableBorder 3 3 5 3 3" xfId="16017" xr:uid="{7080C809-9829-476D-877A-833FF9357502}"/>
    <cellStyle name="TableBorder 3 3 5 3 4" xfId="17335" xr:uid="{A1658FEF-53E0-4D12-BCAE-3BC15F1D60A3}"/>
    <cellStyle name="TableBorder 3 3 5 3 5" xfId="18638" xr:uid="{EC234975-ECF1-461E-8316-45E8117EA4CC}"/>
    <cellStyle name="TableBorder 3 3 5 3 6" xfId="19940" xr:uid="{16B10962-5D00-4365-A5EE-08C296757577}"/>
    <cellStyle name="TableBorder 3 3 5 4" xfId="14262" xr:uid="{4332D6B3-7501-4DBF-8844-F33D0B7E715B}"/>
    <cellStyle name="TableBorder 3 3 5 4 2" xfId="14927" xr:uid="{DAF131DA-1095-4BA5-B512-2BD9DB0056C2}"/>
    <cellStyle name="TableBorder 3 3 5 4 2 2" xfId="16780" xr:uid="{20322CB5-B6BE-4BF8-97C4-9B68F418A8A4}"/>
    <cellStyle name="TableBorder 3 3 5 4 2 3" xfId="18094" xr:uid="{F98DDED8-AD99-4875-BD83-10FAE358F5FB}"/>
    <cellStyle name="TableBorder 3 3 5 4 2 4" xfId="19397" xr:uid="{E458C599-899B-429A-810A-3CB8E6888257}"/>
    <cellStyle name="TableBorder 3 3 5 4 2 5" xfId="20699" xr:uid="{243986A9-9D37-4209-88D9-4779C6677A2A}"/>
    <cellStyle name="TableBorder 3 3 5 4 3" xfId="16116" xr:uid="{DFD9A547-C4A6-4E74-864C-071576C791A3}"/>
    <cellStyle name="TableBorder 3 3 5 4 4" xfId="17434" xr:uid="{33482AE1-3BBE-4F51-9636-F7BE306A03EA}"/>
    <cellStyle name="TableBorder 3 3 5 4 5" xfId="18737" xr:uid="{FF5048B4-014E-4AC4-8674-D6BE85EAF75E}"/>
    <cellStyle name="TableBorder 3 3 5 4 6" xfId="20039" xr:uid="{69812AF6-F097-4F8E-A04D-DE827924D1A8}"/>
    <cellStyle name="TableBorder 3 3 5 5" xfId="14360" xr:uid="{A3A254E8-2FCB-4DEC-99D1-CEF7A0DD7F72}"/>
    <cellStyle name="TableBorder 3 3 5 5 2" xfId="15025" xr:uid="{B8EBE2FC-C1DF-4866-A58D-DDAE084897E6}"/>
    <cellStyle name="TableBorder 3 3 5 5 2 2" xfId="16878" xr:uid="{B9CC4544-D198-4689-9FE7-82E481D75390}"/>
    <cellStyle name="TableBorder 3 3 5 5 2 3" xfId="18192" xr:uid="{A7C910F5-3092-4690-8FE6-1084A9123A7A}"/>
    <cellStyle name="TableBorder 3 3 5 5 2 4" xfId="19495" xr:uid="{7690AE9F-7CE5-488D-AD27-B6B09617BFA4}"/>
    <cellStyle name="TableBorder 3 3 5 5 2 5" xfId="20797" xr:uid="{AFA43E4A-DB59-4D61-B81B-27F1814B52F8}"/>
    <cellStyle name="TableBorder 3 3 5 5 3" xfId="16214" xr:uid="{5222E815-79D6-40B5-819A-B0F8EADD3AB2}"/>
    <cellStyle name="TableBorder 3 3 5 5 4" xfId="17532" xr:uid="{F64825C0-2CAF-4F50-ACF0-FEB9547C3A6A}"/>
    <cellStyle name="TableBorder 3 3 5 5 5" xfId="18835" xr:uid="{BD021F86-0497-40F2-BA3A-79D7239A4073}"/>
    <cellStyle name="TableBorder 3 3 5 5 6" xfId="20137" xr:uid="{E370DA22-FB4E-4804-B68B-CEFE3BE96A29}"/>
    <cellStyle name="TableBorder 3 3 5 6" xfId="14458" xr:uid="{BB52FC70-2E0A-45F7-AF1F-B29711FC31A7}"/>
    <cellStyle name="TableBorder 3 3 5 6 2" xfId="15123" xr:uid="{EBFCC10A-DE0F-4B1A-9890-41B4C2A46F38}"/>
    <cellStyle name="TableBorder 3 3 5 6 2 2" xfId="16976" xr:uid="{5B55420F-4959-42B9-8627-2B281CE49FC4}"/>
    <cellStyle name="TableBorder 3 3 5 6 2 3" xfId="18290" xr:uid="{50BE297C-5546-46E8-9A09-CEF997C4322E}"/>
    <cellStyle name="TableBorder 3 3 5 6 2 4" xfId="19593" xr:uid="{74E52F63-A54B-4B71-BE83-05AB18D3A312}"/>
    <cellStyle name="TableBorder 3 3 5 6 2 5" xfId="20895" xr:uid="{E2C9B2CA-E24A-4F29-9F70-139631DC5E08}"/>
    <cellStyle name="TableBorder 3 3 5 6 3" xfId="16312" xr:uid="{8A323D94-E328-4805-AA52-9CA5A8FE8336}"/>
    <cellStyle name="TableBorder 3 3 5 6 4" xfId="17630" xr:uid="{9F240E4D-195D-45FC-9D02-AB42D7E82DBC}"/>
    <cellStyle name="TableBorder 3 3 5 6 5" xfId="18933" xr:uid="{FD4A1536-5D04-4A8E-9255-9C2664FE9AA2}"/>
    <cellStyle name="TableBorder 3 3 5 6 6" xfId="20235" xr:uid="{F1137EC8-E709-49F0-A0C5-182DABAE1FD7}"/>
    <cellStyle name="TableBorder 3 3 5 7" xfId="14573" xr:uid="{217BF84A-59F3-4A6A-8929-99F0D8E531E9}"/>
    <cellStyle name="TableBorder 3 3 5 7 2" xfId="16425" xr:uid="{E192E1E9-BF91-492F-A279-541E6B8BE825}"/>
    <cellStyle name="TableBorder 3 3 5 7 3" xfId="17740" xr:uid="{2641DC14-11F7-4B4D-AC79-DEE73A1A39B0}"/>
    <cellStyle name="TableBorder 3 3 5 7 4" xfId="19043" xr:uid="{1CAC531C-3454-4380-9999-D28CF5D45552}"/>
    <cellStyle name="TableBorder 3 3 5 7 5" xfId="20345" xr:uid="{F0D65054-4309-4CAE-B25A-D139FBB89AB0}"/>
    <cellStyle name="TableBorder 3 3 5 8" xfId="15762" xr:uid="{C7F57E48-67E0-4F86-8000-9A26B72076DD}"/>
    <cellStyle name="TableBorder 3 3 5 9" xfId="17080" xr:uid="{7B8DE4EB-9754-43B7-8B0B-FFABB5FD7A35}"/>
    <cellStyle name="TableBorder 3 3 6" xfId="13912" xr:uid="{F2711EF4-86BC-42F0-9690-7A8868CEB17C}"/>
    <cellStyle name="TableBorder 3 3 6 10" xfId="18396" xr:uid="{C8F452D8-F95F-4228-BAAA-7DE1EF39C1EE}"/>
    <cellStyle name="TableBorder 3 3 6 11" xfId="19698" xr:uid="{C55988A8-A51D-4170-A229-4A41B4662A87}"/>
    <cellStyle name="TableBorder 3 3 6 2" xfId="14078" xr:uid="{E946B1E8-BC41-48D2-9C94-66E207C238BF}"/>
    <cellStyle name="TableBorder 3 3 6 2 2" xfId="14743" xr:uid="{3A209107-4A5E-4705-9D42-A6035630907D}"/>
    <cellStyle name="TableBorder 3 3 6 2 2 2" xfId="16596" xr:uid="{5C8005C5-4D03-43F4-A838-0F89035B2A87}"/>
    <cellStyle name="TableBorder 3 3 6 2 2 3" xfId="17910" xr:uid="{416D7224-0713-40CF-8DBD-3E480DDD8B8B}"/>
    <cellStyle name="TableBorder 3 3 6 2 2 4" xfId="19213" xr:uid="{92FFDA59-DA08-4CD5-8CAB-CA87ED977BA8}"/>
    <cellStyle name="TableBorder 3 3 6 2 2 5" xfId="20515" xr:uid="{D5645C6E-6D39-4F06-B255-75B7A259539B}"/>
    <cellStyle name="TableBorder 3 3 6 2 3" xfId="15932" xr:uid="{AF4C1CA4-10EF-4BFD-B988-EA7FB5D757CF}"/>
    <cellStyle name="TableBorder 3 3 6 2 4" xfId="17250" xr:uid="{EA7CBFE1-7334-40C4-A200-4F87382C3314}"/>
    <cellStyle name="TableBorder 3 3 6 2 5" xfId="18553" xr:uid="{4F363A74-9DA7-4DDA-B749-996B9C253765}"/>
    <cellStyle name="TableBorder 3 3 6 2 6" xfId="19855" xr:uid="{CAE547D7-4DE5-4C57-BB28-A856B4684167}"/>
    <cellStyle name="TableBorder 3 3 6 3" xfId="14176" xr:uid="{516949C2-1FB4-486D-AFAF-1C7E84454A8C}"/>
    <cellStyle name="TableBorder 3 3 6 3 2" xfId="14841" xr:uid="{6B710489-2EDE-405A-85DA-CA432F680C71}"/>
    <cellStyle name="TableBorder 3 3 6 3 2 2" xfId="16694" xr:uid="{CB1A26F4-5916-4B9A-A074-112D225677D9}"/>
    <cellStyle name="TableBorder 3 3 6 3 2 3" xfId="18008" xr:uid="{7154D91E-8AA1-4410-A0DF-3B0386D53303}"/>
    <cellStyle name="TableBorder 3 3 6 3 2 4" xfId="19311" xr:uid="{EA7ED496-6709-4650-820B-686E2641C49A}"/>
    <cellStyle name="TableBorder 3 3 6 3 2 5" xfId="20613" xr:uid="{93090D44-8968-47A9-A198-A92275C38EB4}"/>
    <cellStyle name="TableBorder 3 3 6 3 3" xfId="16030" xr:uid="{2A304EEF-FFDF-4439-B843-2F87EA076BEA}"/>
    <cellStyle name="TableBorder 3 3 6 3 4" xfId="17348" xr:uid="{D4A5D5AA-6547-4CF7-9DC1-8033C4B5DE0A}"/>
    <cellStyle name="TableBorder 3 3 6 3 5" xfId="18651" xr:uid="{0AD9811F-9F3F-47AA-A897-9997ABB50474}"/>
    <cellStyle name="TableBorder 3 3 6 3 6" xfId="19953" xr:uid="{0ACD9A1F-EAE7-459D-9B7E-FF48B3659707}"/>
    <cellStyle name="TableBorder 3 3 6 4" xfId="14275" xr:uid="{F5F6FB8F-2FAC-4D96-8D73-EE1DA02F8171}"/>
    <cellStyle name="TableBorder 3 3 6 4 2" xfId="14940" xr:uid="{3132E404-C71B-4515-A1A5-99756257B315}"/>
    <cellStyle name="TableBorder 3 3 6 4 2 2" xfId="16793" xr:uid="{34D00E70-E747-4B4F-A5C6-59784888EFF3}"/>
    <cellStyle name="TableBorder 3 3 6 4 2 3" xfId="18107" xr:uid="{0E1F8240-A23C-49CC-B42F-2A9B681F0830}"/>
    <cellStyle name="TableBorder 3 3 6 4 2 4" xfId="19410" xr:uid="{DF63DB46-946E-40F2-AEAE-51D54D2E039D}"/>
    <cellStyle name="TableBorder 3 3 6 4 2 5" xfId="20712" xr:uid="{50FB2603-F631-444E-8273-BB9033118343}"/>
    <cellStyle name="TableBorder 3 3 6 4 3" xfId="16129" xr:uid="{72AFB189-7542-43E7-A5BA-A570160E0B0D}"/>
    <cellStyle name="TableBorder 3 3 6 4 4" xfId="17447" xr:uid="{2D754CEA-86F3-4C34-BA1A-3EE739246D9C}"/>
    <cellStyle name="TableBorder 3 3 6 4 5" xfId="18750" xr:uid="{75B983AD-27B0-4A84-A65A-472A792090F4}"/>
    <cellStyle name="TableBorder 3 3 6 4 6" xfId="20052" xr:uid="{779165E1-E0ED-4153-9272-12F816913AC2}"/>
    <cellStyle name="TableBorder 3 3 6 5" xfId="14373" xr:uid="{E5AEDA00-6A85-4730-9235-CCA8496BF574}"/>
    <cellStyle name="TableBorder 3 3 6 5 2" xfId="15038" xr:uid="{18D70DEF-7CEC-420E-A299-322D90B93ABA}"/>
    <cellStyle name="TableBorder 3 3 6 5 2 2" xfId="16891" xr:uid="{D7F5A62D-0988-440D-B16B-F47354E053C9}"/>
    <cellStyle name="TableBorder 3 3 6 5 2 3" xfId="18205" xr:uid="{34E4096E-DD18-4D98-A278-A3CE0729B174}"/>
    <cellStyle name="TableBorder 3 3 6 5 2 4" xfId="19508" xr:uid="{D0FDB882-4243-48EC-B64E-5EC91C91F84F}"/>
    <cellStyle name="TableBorder 3 3 6 5 2 5" xfId="20810" xr:uid="{FF90B9A7-ED3D-4B54-B408-3BBA7FC10E38}"/>
    <cellStyle name="TableBorder 3 3 6 5 3" xfId="16227" xr:uid="{1769E4CE-2F40-41BF-8B49-5FE88F8A1CE0}"/>
    <cellStyle name="TableBorder 3 3 6 5 4" xfId="17545" xr:uid="{39C082FD-E5AD-40CE-8E11-1862C58563FA}"/>
    <cellStyle name="TableBorder 3 3 6 5 5" xfId="18848" xr:uid="{E9440A4A-DF4D-4EB7-9F04-12F696C1C3A6}"/>
    <cellStyle name="TableBorder 3 3 6 5 6" xfId="20150" xr:uid="{18C0A79F-2696-4DBE-ADA1-ED1812449FF5}"/>
    <cellStyle name="TableBorder 3 3 6 6" xfId="14471" xr:uid="{4286F4F1-8784-4073-9A5F-96ABFD501023}"/>
    <cellStyle name="TableBorder 3 3 6 6 2" xfId="15136" xr:uid="{43AEE4E2-4675-4732-B8C4-030A53AB3BDB}"/>
    <cellStyle name="TableBorder 3 3 6 6 2 2" xfId="16989" xr:uid="{25F1A5AA-AAEA-4600-B1CA-FA810040C223}"/>
    <cellStyle name="TableBorder 3 3 6 6 2 3" xfId="18303" xr:uid="{FB56A9B6-BF5D-4F7D-9C0C-10E76F4C675E}"/>
    <cellStyle name="TableBorder 3 3 6 6 2 4" xfId="19606" xr:uid="{D2A2626D-B941-4B3F-AACE-E1C22BC1B83D}"/>
    <cellStyle name="TableBorder 3 3 6 6 2 5" xfId="20908" xr:uid="{7E4BEA45-9071-4B1F-A9F3-C101893A9814}"/>
    <cellStyle name="TableBorder 3 3 6 6 3" xfId="16325" xr:uid="{ADFC16A7-A21C-42FC-B2AD-C2F09FF087CD}"/>
    <cellStyle name="TableBorder 3 3 6 6 4" xfId="17643" xr:uid="{0A55EC7C-6653-44DB-93CE-3BCE3C452355}"/>
    <cellStyle name="TableBorder 3 3 6 6 5" xfId="18946" xr:uid="{DA0D994D-2DBA-44BD-9595-14BAC5F2C949}"/>
    <cellStyle name="TableBorder 3 3 6 6 6" xfId="20248" xr:uid="{C8D1FEF0-8325-4413-A654-1CB55FF10184}"/>
    <cellStyle name="TableBorder 3 3 6 7" xfId="14586" xr:uid="{EA9336BA-2BB9-40A6-A709-9C38A4EEBCEA}"/>
    <cellStyle name="TableBorder 3 3 6 7 2" xfId="16438" xr:uid="{41AFF116-E408-4DEE-AD6D-803354069C54}"/>
    <cellStyle name="TableBorder 3 3 6 7 3" xfId="17753" xr:uid="{2E2A6FBB-9DF9-4EBE-A512-0B8C89874037}"/>
    <cellStyle name="TableBorder 3 3 6 7 4" xfId="19056" xr:uid="{DCEB7DDD-D5A8-42A5-94DD-399AFC272493}"/>
    <cellStyle name="TableBorder 3 3 6 7 5" xfId="20358" xr:uid="{F6D1C0A1-A7A7-4D70-B6A0-680733542F52}"/>
    <cellStyle name="TableBorder 3 3 6 8" xfId="15775" xr:uid="{D4D1E96E-A825-4D33-A429-B022035DA855}"/>
    <cellStyle name="TableBorder 3 3 6 9" xfId="17093" xr:uid="{8D2EEDCB-90A7-45AF-A17A-76513C1B53D8}"/>
    <cellStyle name="TableBorder 3 3 7" xfId="13993" xr:uid="{5336F62B-FB3A-4CC4-A2F3-44D61EB3A9BF}"/>
    <cellStyle name="TableBorder 3 3 7 2" xfId="14660" xr:uid="{A1090567-DF14-4B86-B207-9B24A2DDA0B4}"/>
    <cellStyle name="TableBorder 3 3 7 2 2" xfId="16513" xr:uid="{ACB6A8A6-8782-47C1-ACA5-A3818691AB79}"/>
    <cellStyle name="TableBorder 3 3 7 2 3" xfId="17827" xr:uid="{196FF712-D528-4B9C-A5E8-EAD1EE8A1C2A}"/>
    <cellStyle name="TableBorder 3 3 7 2 4" xfId="19130" xr:uid="{C5A799EF-FD10-4569-B479-A7104050A8E2}"/>
    <cellStyle name="TableBorder 3 3 7 2 5" xfId="20432" xr:uid="{675CBA86-E624-4AD3-82E2-B38B91AE9AC2}"/>
    <cellStyle name="TableBorder 3 3 7 3" xfId="15849" xr:uid="{5E1544E9-F60F-4B20-A496-A45B2BFCEA2E}"/>
    <cellStyle name="TableBorder 3 3 7 4" xfId="17167" xr:uid="{52BFFD8A-3C2D-4548-AF36-E0250E39FBED}"/>
    <cellStyle name="TableBorder 3 3 7 5" xfId="18470" xr:uid="{78EA3E11-7E0E-49C6-A596-EC20C49AB52F}"/>
    <cellStyle name="TableBorder 3 3 7 6" xfId="19772" xr:uid="{325E0208-7F4D-4850-AFBF-847C485F4F95}"/>
    <cellStyle name="TableBorder 3 3 8" xfId="14024" xr:uid="{1AC60E53-01BF-4A59-B35E-653E70C24D53}"/>
    <cellStyle name="TableBorder 3 3 8 2" xfId="14689" xr:uid="{669E33C8-057D-4C8A-88CA-E06B37429CA2}"/>
    <cellStyle name="TableBorder 3 3 8 2 2" xfId="16542" xr:uid="{3494C1AD-D5E2-4562-9366-0CB8C591E29B}"/>
    <cellStyle name="TableBorder 3 3 8 2 3" xfId="17856" xr:uid="{0CC92262-62C6-41AD-8158-5C571C05CE3F}"/>
    <cellStyle name="TableBorder 3 3 8 2 4" xfId="19159" xr:uid="{81898D79-906A-40D7-B164-E852C32C9C2A}"/>
    <cellStyle name="TableBorder 3 3 8 2 5" xfId="20461" xr:uid="{C059AE6A-B38C-4C59-A013-17CFB28B3036}"/>
    <cellStyle name="TableBorder 3 3 8 3" xfId="15878" xr:uid="{55A140EE-3761-4EBA-9A7F-8A6DD48030B6}"/>
    <cellStyle name="TableBorder 3 3 8 4" xfId="17196" xr:uid="{84882EE4-073D-4AD2-84CB-AB98EF69A283}"/>
    <cellStyle name="TableBorder 3 3 8 5" xfId="18499" xr:uid="{CB9FE0C7-3F9A-4328-B0C1-8DFAD104BD3F}"/>
    <cellStyle name="TableBorder 3 3 8 6" xfId="19801" xr:uid="{01CEFC5B-C99F-4907-BDB7-4AB1534005D6}"/>
    <cellStyle name="TableBorder 3 3 9" xfId="14003" xr:uid="{A93ECAED-C925-4708-86EF-1E3525373B7D}"/>
    <cellStyle name="TableBorder 3 3 9 2" xfId="14670" xr:uid="{70562403-2ED7-42A6-B0A8-3861C3D48E64}"/>
    <cellStyle name="TableBorder 3 3 9 2 2" xfId="16523" xr:uid="{7C156EC3-16E4-4E28-A6FE-635D71AE0710}"/>
    <cellStyle name="TableBorder 3 3 9 2 3" xfId="17837" xr:uid="{7532624B-3425-4C55-913E-7E66E24C0E1A}"/>
    <cellStyle name="TableBorder 3 3 9 2 4" xfId="19140" xr:uid="{41987378-0C0E-44B6-B366-A03F84365D1D}"/>
    <cellStyle name="TableBorder 3 3 9 2 5" xfId="20442" xr:uid="{D9E3B0E0-DBB6-466E-9B63-2D4381AFBB21}"/>
    <cellStyle name="TableBorder 3 3 9 3" xfId="15859" xr:uid="{B79F4CB8-BD39-432C-8C20-92135C47B54B}"/>
    <cellStyle name="TableBorder 3 3 9 4" xfId="17177" xr:uid="{708CD9B1-1E55-4AD3-85FE-D5AE4F208577}"/>
    <cellStyle name="TableBorder 3 3 9 5" xfId="18480" xr:uid="{BEF56D68-F8B3-412C-84E8-CBDDE053CC09}"/>
    <cellStyle name="TableBorder 3 3 9 6" xfId="19782" xr:uid="{C8CA1E2A-B659-43ED-B961-AA03BF921263}"/>
    <cellStyle name="TableBorder 4" xfId="13319" xr:uid="{DF4528AE-EAA1-483B-91FD-5E3A7FD6BEEB}"/>
    <cellStyle name="TableBorder 4 2" xfId="13351" xr:uid="{BA8B9967-BD7E-4BDD-BE47-CA3624EC1137}"/>
    <cellStyle name="TableBorder 4 2 10" xfId="14031" xr:uid="{C017B780-8B48-4621-8B21-55ECCD014A90}"/>
    <cellStyle name="TableBorder 4 2 10 2" xfId="14696" xr:uid="{5C0A9066-FDCF-41CC-A5C0-31B01B5C96E0}"/>
    <cellStyle name="TableBorder 4 2 10 2 2" xfId="16549" xr:uid="{4411BFCA-8D05-4772-A141-5832E0F82ADA}"/>
    <cellStyle name="TableBorder 4 2 10 2 3" xfId="17863" xr:uid="{7AD5B055-13D3-4FD3-BD15-CCACFF13798A}"/>
    <cellStyle name="TableBorder 4 2 10 2 4" xfId="19166" xr:uid="{BEDBCD57-E1E2-4784-BD25-1D9B9DF0DE3C}"/>
    <cellStyle name="TableBorder 4 2 10 2 5" xfId="20468" xr:uid="{342478F7-85EF-4795-81D9-FCA3E3814582}"/>
    <cellStyle name="TableBorder 4 2 10 3" xfId="15885" xr:uid="{A2C07F57-4BE8-4BD4-9B74-F2B455F1080E}"/>
    <cellStyle name="TableBorder 4 2 10 4" xfId="17203" xr:uid="{6300DC43-760D-4D79-AB26-1AA25D999484}"/>
    <cellStyle name="TableBorder 4 2 10 5" xfId="18506" xr:uid="{1DB38F61-8612-4C91-B489-66CF081A3F2E}"/>
    <cellStyle name="TableBorder 4 2 10 6" xfId="19808" xr:uid="{1AF5F630-AE7E-40DE-B2F0-C09A54582D20}"/>
    <cellStyle name="TableBorder 4 2 11" xfId="13990" xr:uid="{6D888C08-537A-4A18-BC3A-DA5615ABB83E}"/>
    <cellStyle name="TableBorder 4 2 11 2" xfId="14657" xr:uid="{38D437DD-6C01-4544-9121-1CA3854314B3}"/>
    <cellStyle name="TableBorder 4 2 11 2 2" xfId="16510" xr:uid="{25067725-0D4E-486C-A2AD-DF08FC0FF311}"/>
    <cellStyle name="TableBorder 4 2 11 2 3" xfId="17824" xr:uid="{250F44BD-A097-453D-8F98-9AED52921F01}"/>
    <cellStyle name="TableBorder 4 2 11 2 4" xfId="19127" xr:uid="{471ACB25-8CAC-42EB-984E-52E56DF7C533}"/>
    <cellStyle name="TableBorder 4 2 11 2 5" xfId="20429" xr:uid="{8D95DFBB-F37A-452E-8BA7-F79C2FF7122E}"/>
    <cellStyle name="TableBorder 4 2 11 3" xfId="15846" xr:uid="{55B294CF-24AE-4F26-AA1E-684D4E78AC45}"/>
    <cellStyle name="TableBorder 4 2 11 4" xfId="17164" xr:uid="{F3672566-5484-4229-A1BA-79E589A4CFC9}"/>
    <cellStyle name="TableBorder 4 2 11 5" xfId="18467" xr:uid="{E0AD9562-6715-46E3-8D12-A3C8F13DAB4D}"/>
    <cellStyle name="TableBorder 4 2 11 6" xfId="19769" xr:uid="{E5EFA37C-3228-4F5C-B9AF-D063ECD7C41D}"/>
    <cellStyle name="TableBorder 4 2 12" xfId="14543" xr:uid="{2FE31E7A-0EC5-41B0-B28F-94253A5561FA}"/>
    <cellStyle name="TableBorder 4 2 12 2" xfId="16392" xr:uid="{2523A382-BAA7-49EE-AA3B-B63FBEB449D9}"/>
    <cellStyle name="TableBorder 4 2 12 3" xfId="17710" xr:uid="{AB7FDA17-3FE0-4D26-ADEE-6EA10EFC5E33}"/>
    <cellStyle name="TableBorder 4 2 12 4" xfId="19013" xr:uid="{A3C5D5E8-D2F0-4FAB-9474-052046515EE7}"/>
    <cellStyle name="TableBorder 4 2 12 5" xfId="20315" xr:uid="{9B45B46D-BF5F-40AF-AB0F-B6ABC62330BB}"/>
    <cellStyle name="TableBorder 4 2 13" xfId="15703" xr:uid="{35A35ED2-6D01-4445-B5DA-B160DE5B1307}"/>
    <cellStyle name="TableBorder 4 2 14" xfId="15329" xr:uid="{39C181A7-6D85-48C6-953B-2C7E4FB223B9}"/>
    <cellStyle name="TableBorder 4 2 15" xfId="15204" xr:uid="{0276624C-D403-419A-9E06-7DCF8EE2714B}"/>
    <cellStyle name="TableBorder 4 2 16" xfId="15327" xr:uid="{804AD771-C372-414D-BDB0-24B06E50E072}"/>
    <cellStyle name="TableBorder 4 2 2" xfId="13879" xr:uid="{A0A9DB47-5B8F-4D51-B035-CF2C8E5AD26C}"/>
    <cellStyle name="TableBorder 4 2 2 10" xfId="14439" xr:uid="{5624779A-95A6-4F02-8552-985E6FFD16C7}"/>
    <cellStyle name="TableBorder 4 2 2 10 2" xfId="15104" xr:uid="{82F3FFD0-11B6-4B51-9B97-49D4F434BF39}"/>
    <cellStyle name="TableBorder 4 2 2 10 2 2" xfId="16957" xr:uid="{4C8B1F26-375B-4AE3-8AFE-496E829C1B0C}"/>
    <cellStyle name="TableBorder 4 2 2 10 2 3" xfId="18271" xr:uid="{A7467EBA-8419-4853-AC18-F4975FCC47F9}"/>
    <cellStyle name="TableBorder 4 2 2 10 2 4" xfId="19574" xr:uid="{FF66C1B1-67E8-408D-A1BA-04B1C780D93D}"/>
    <cellStyle name="TableBorder 4 2 2 10 2 5" xfId="20876" xr:uid="{6101E1AF-2FD8-4B83-B5E3-9D323BF0754F}"/>
    <cellStyle name="TableBorder 4 2 2 10 3" xfId="16293" xr:uid="{0E653408-2A87-4C12-8757-000D5E9F7BF2}"/>
    <cellStyle name="TableBorder 4 2 2 10 4" xfId="17611" xr:uid="{55248CED-B3EF-4323-B632-8B8516381A47}"/>
    <cellStyle name="TableBorder 4 2 2 10 5" xfId="18914" xr:uid="{ABD60036-1A4D-48EB-860C-D8BF361BE1E4}"/>
    <cellStyle name="TableBorder 4 2 2 10 6" xfId="20216" xr:uid="{9A0BD42E-9CD5-4DF7-B4E2-9A9ABB572C01}"/>
    <cellStyle name="TableBorder 4 2 2 11" xfId="14554" xr:uid="{A9DB6970-FE6B-4782-B0DD-F2B226A63B7F}"/>
    <cellStyle name="TableBorder 4 2 2 11 2" xfId="16406" xr:uid="{FEE387F6-6AF2-4A48-AECB-5EAA85367754}"/>
    <cellStyle name="TableBorder 4 2 2 11 3" xfId="17721" xr:uid="{3E6B9ECE-B650-4009-83DC-718F8D6DBCC0}"/>
    <cellStyle name="TableBorder 4 2 2 11 4" xfId="19024" xr:uid="{C389BDB2-6462-45C8-A081-AFD03225033F}"/>
    <cellStyle name="TableBorder 4 2 2 11 5" xfId="20326" xr:uid="{6CEF42AE-735B-4382-926C-52F88427D5FD}"/>
    <cellStyle name="TableBorder 4 2 2 12" xfId="15743" xr:uid="{61AEE91F-12F6-4C94-8C38-C40BD10F7078}"/>
    <cellStyle name="TableBorder 4 2 2 13" xfId="17061" xr:uid="{B7FD6851-8C92-4275-BBD1-3EC31239723A}"/>
    <cellStyle name="TableBorder 4 2 2 14" xfId="18364" xr:uid="{314CE335-B44E-42A7-AEE2-9DC013C7901A}"/>
    <cellStyle name="TableBorder 4 2 2 15" xfId="19666" xr:uid="{16A998DB-B488-4B33-93CB-002B5C683FCB}"/>
    <cellStyle name="TableBorder 4 2 2 2" xfId="13938" xr:uid="{F3B1524D-5EA3-4D98-AC96-E84CE2A4EF14}"/>
    <cellStyle name="TableBorder 4 2 2 2 10" xfId="18422" xr:uid="{05261C99-305F-4230-9C10-536F1827423C}"/>
    <cellStyle name="TableBorder 4 2 2 2 11" xfId="19724" xr:uid="{710917B7-31FD-4A13-9D6C-F28722CBBD05}"/>
    <cellStyle name="TableBorder 4 2 2 2 2" xfId="14104" xr:uid="{B5845C95-04D3-448C-B919-369FD847F099}"/>
    <cellStyle name="TableBorder 4 2 2 2 2 2" xfId="14769" xr:uid="{99B18B92-66D9-4D35-B5D1-74F77E7EA039}"/>
    <cellStyle name="TableBorder 4 2 2 2 2 2 2" xfId="16622" xr:uid="{F74D9E7C-E1D9-4733-81D3-E5312296C317}"/>
    <cellStyle name="TableBorder 4 2 2 2 2 2 3" xfId="17936" xr:uid="{73DF753B-3BDC-4A81-8445-21A294E3E1FC}"/>
    <cellStyle name="TableBorder 4 2 2 2 2 2 4" xfId="19239" xr:uid="{1977A61D-D532-404A-8180-1A9E69A28E84}"/>
    <cellStyle name="TableBorder 4 2 2 2 2 2 5" xfId="20541" xr:uid="{C42E99BE-E622-4871-A682-00B6F185F7ED}"/>
    <cellStyle name="TableBorder 4 2 2 2 2 3" xfId="15958" xr:uid="{BD309D4A-C053-47C4-8543-89AD024BCC1D}"/>
    <cellStyle name="TableBorder 4 2 2 2 2 4" xfId="17276" xr:uid="{4A3CBF24-944F-4AAA-9E61-9765DA6C59B4}"/>
    <cellStyle name="TableBorder 4 2 2 2 2 5" xfId="18579" xr:uid="{D6DB8307-6C5B-4736-A040-69F2BB11A1F2}"/>
    <cellStyle name="TableBorder 4 2 2 2 2 6" xfId="19881" xr:uid="{7300F33E-1C59-4DFB-BFB9-6C53799E66AB}"/>
    <cellStyle name="TableBorder 4 2 2 2 3" xfId="14202" xr:uid="{E3DC506F-3E69-4CCC-A8DF-A1113037D0B0}"/>
    <cellStyle name="TableBorder 4 2 2 2 3 2" xfId="14867" xr:uid="{55FB34A8-85C4-4041-AA60-0B1E0AF66D10}"/>
    <cellStyle name="TableBorder 4 2 2 2 3 2 2" xfId="16720" xr:uid="{03662B50-3BC1-4BCF-AD8E-AC83C70979BB}"/>
    <cellStyle name="TableBorder 4 2 2 2 3 2 3" xfId="18034" xr:uid="{69E8794B-05E1-4C27-B591-A187FD6D5479}"/>
    <cellStyle name="TableBorder 4 2 2 2 3 2 4" xfId="19337" xr:uid="{11F52F1B-60C2-4DD4-AE61-707EAA25ACD8}"/>
    <cellStyle name="TableBorder 4 2 2 2 3 2 5" xfId="20639" xr:uid="{071EED19-9EDC-4B0F-B36A-109E190FBB6A}"/>
    <cellStyle name="TableBorder 4 2 2 2 3 3" xfId="16056" xr:uid="{7D59E80C-8900-43DA-A43E-5651D48780CA}"/>
    <cellStyle name="TableBorder 4 2 2 2 3 4" xfId="17374" xr:uid="{61592879-395F-4562-9FA6-586C0A950EB9}"/>
    <cellStyle name="TableBorder 4 2 2 2 3 5" xfId="18677" xr:uid="{E0B9A35A-F239-401C-AC88-7A53EF80D021}"/>
    <cellStyle name="TableBorder 4 2 2 2 3 6" xfId="19979" xr:uid="{179C2DDD-ECF0-42EC-A62E-E2CAA5158893}"/>
    <cellStyle name="TableBorder 4 2 2 2 4" xfId="14301" xr:uid="{6067995C-787C-49F0-8D94-D53BA7CD609B}"/>
    <cellStyle name="TableBorder 4 2 2 2 4 2" xfId="14966" xr:uid="{E341606D-BBEB-4B70-A386-7185BAA583D2}"/>
    <cellStyle name="TableBorder 4 2 2 2 4 2 2" xfId="16819" xr:uid="{BD88F212-5DF8-4B2E-BB69-A4B0BB1CE536}"/>
    <cellStyle name="TableBorder 4 2 2 2 4 2 3" xfId="18133" xr:uid="{932847E9-0AC8-4879-905C-B67371EC59DE}"/>
    <cellStyle name="TableBorder 4 2 2 2 4 2 4" xfId="19436" xr:uid="{77039A52-FEA4-4476-8924-8BBA8448E906}"/>
    <cellStyle name="TableBorder 4 2 2 2 4 2 5" xfId="20738" xr:uid="{848E4157-41BD-456C-BF4A-0A6AC8801F19}"/>
    <cellStyle name="TableBorder 4 2 2 2 4 3" xfId="16155" xr:uid="{E2400CC2-77EE-44BF-9C72-DB1B2EA0EDBA}"/>
    <cellStyle name="TableBorder 4 2 2 2 4 4" xfId="17473" xr:uid="{F514D3ED-7DEB-442F-8B38-9887C4551D09}"/>
    <cellStyle name="TableBorder 4 2 2 2 4 5" xfId="18776" xr:uid="{5EE7B595-8D09-4750-A207-90DDB20B0EE9}"/>
    <cellStyle name="TableBorder 4 2 2 2 4 6" xfId="20078" xr:uid="{29379CDD-773C-4409-9A80-B15974AE94A9}"/>
    <cellStyle name="TableBorder 4 2 2 2 5" xfId="14399" xr:uid="{608A3D3A-1B0B-477A-98F9-A5E085554F9A}"/>
    <cellStyle name="TableBorder 4 2 2 2 5 2" xfId="15064" xr:uid="{0F8D3997-9EC2-48F0-9918-83120BAFD17A}"/>
    <cellStyle name="TableBorder 4 2 2 2 5 2 2" xfId="16917" xr:uid="{F968BFE2-C4BB-4B00-8B45-17BCA8723B52}"/>
    <cellStyle name="TableBorder 4 2 2 2 5 2 3" xfId="18231" xr:uid="{763D5882-4EB8-4DDD-9AF4-35A462FB862B}"/>
    <cellStyle name="TableBorder 4 2 2 2 5 2 4" xfId="19534" xr:uid="{C305EE3B-954E-455B-82D1-802645BB2E36}"/>
    <cellStyle name="TableBorder 4 2 2 2 5 2 5" xfId="20836" xr:uid="{BF64739E-4388-4EC6-8B1B-C5805D4DBEFA}"/>
    <cellStyle name="TableBorder 4 2 2 2 5 3" xfId="16253" xr:uid="{0B862580-0C0C-4423-95BB-B53B4B1920C9}"/>
    <cellStyle name="TableBorder 4 2 2 2 5 4" xfId="17571" xr:uid="{1E229391-0D1B-49BD-BE79-B4824B48CB89}"/>
    <cellStyle name="TableBorder 4 2 2 2 5 5" xfId="18874" xr:uid="{D917CA21-A42D-4349-B224-0599D35FFC43}"/>
    <cellStyle name="TableBorder 4 2 2 2 5 6" xfId="20176" xr:uid="{3A1F27E3-4762-45EB-8CE6-CF680945F657}"/>
    <cellStyle name="TableBorder 4 2 2 2 6" xfId="14497" xr:uid="{EE163CA8-9A20-4FE5-9B13-330CD32FE22D}"/>
    <cellStyle name="TableBorder 4 2 2 2 6 2" xfId="15162" xr:uid="{5C9487AA-8169-4243-978B-3229BF58EC30}"/>
    <cellStyle name="TableBorder 4 2 2 2 6 2 2" xfId="17015" xr:uid="{3196373F-1EF9-4E89-8B23-70792138197F}"/>
    <cellStyle name="TableBorder 4 2 2 2 6 2 3" xfId="18329" xr:uid="{28E2BE21-2230-4872-BEB2-C0CC72F4A0FA}"/>
    <cellStyle name="TableBorder 4 2 2 2 6 2 4" xfId="19632" xr:uid="{772BCACA-B64D-4216-9FB8-4F1CABAA369D}"/>
    <cellStyle name="TableBorder 4 2 2 2 6 2 5" xfId="20934" xr:uid="{E49F73CC-4852-42DE-88ED-AE0D7C3D95F4}"/>
    <cellStyle name="TableBorder 4 2 2 2 6 3" xfId="16351" xr:uid="{90EF7CA6-A84D-42ED-BD09-DF211693EB69}"/>
    <cellStyle name="TableBorder 4 2 2 2 6 4" xfId="17669" xr:uid="{EF274A0D-CDE7-440C-9657-2A8BDF652C30}"/>
    <cellStyle name="TableBorder 4 2 2 2 6 5" xfId="18972" xr:uid="{D5088283-0937-429D-893B-D069FE3468A8}"/>
    <cellStyle name="TableBorder 4 2 2 2 6 6" xfId="20274" xr:uid="{B96B0976-6EA2-463A-8E9C-F4E60CC04AB0}"/>
    <cellStyle name="TableBorder 4 2 2 2 7" xfId="14612" xr:uid="{2823A35F-3BCA-4A07-B8D7-C3E1A4C5116E}"/>
    <cellStyle name="TableBorder 4 2 2 2 7 2" xfId="16464" xr:uid="{2688E1FC-6526-4CFE-96D9-382DC718668B}"/>
    <cellStyle name="TableBorder 4 2 2 2 7 3" xfId="17779" xr:uid="{73739C5D-8E5B-4572-BAE1-A21F45CCAC30}"/>
    <cellStyle name="TableBorder 4 2 2 2 7 4" xfId="19082" xr:uid="{2E8769F3-BB58-4A24-9570-9193B6E63BB4}"/>
    <cellStyle name="TableBorder 4 2 2 2 7 5" xfId="20384" xr:uid="{DAD4CE05-5793-45CF-B45C-C66B84E0BD0A}"/>
    <cellStyle name="TableBorder 4 2 2 2 8" xfId="15801" xr:uid="{8CC7D7DA-E637-4E67-9A85-214495F9C846}"/>
    <cellStyle name="TableBorder 4 2 2 2 9" xfId="17119" xr:uid="{D8B98BC1-C87E-40AE-B5C6-F34E746A2AD2}"/>
    <cellStyle name="TableBorder 4 2 2 3" xfId="13948" xr:uid="{B8ADE5DA-B8D5-420B-8E94-7EDAF3B792BC}"/>
    <cellStyle name="TableBorder 4 2 2 3 10" xfId="18432" xr:uid="{81F571EE-9CDB-44E7-BAF2-5D662F37C75C}"/>
    <cellStyle name="TableBorder 4 2 2 3 11" xfId="19734" xr:uid="{CBC9AE2D-9966-46C9-9A82-BA7672929003}"/>
    <cellStyle name="TableBorder 4 2 2 3 2" xfId="14114" xr:uid="{E6A0FE89-C032-4D5D-810C-010EFDEC3670}"/>
    <cellStyle name="TableBorder 4 2 2 3 2 2" xfId="14779" xr:uid="{6E0E6FA9-B721-4A23-8F84-DCE7A36CEB25}"/>
    <cellStyle name="TableBorder 4 2 2 3 2 2 2" xfId="16632" xr:uid="{9A63A877-CDC1-48E8-8946-AFAB94F7456D}"/>
    <cellStyle name="TableBorder 4 2 2 3 2 2 3" xfId="17946" xr:uid="{FB3B5BB4-7639-4906-ADF2-308AD0F85FEB}"/>
    <cellStyle name="TableBorder 4 2 2 3 2 2 4" xfId="19249" xr:uid="{455C2CF0-614D-4C6E-9C02-84C74E2F41EC}"/>
    <cellStyle name="TableBorder 4 2 2 3 2 2 5" xfId="20551" xr:uid="{E63209EE-E3A0-409D-9C91-A731EF36D7FC}"/>
    <cellStyle name="TableBorder 4 2 2 3 2 3" xfId="15968" xr:uid="{7FBC6A9F-A7D6-48AC-829B-5087F40ECF88}"/>
    <cellStyle name="TableBorder 4 2 2 3 2 4" xfId="17286" xr:uid="{BE89AD64-48E3-4778-A6CB-566BAC132B14}"/>
    <cellStyle name="TableBorder 4 2 2 3 2 5" xfId="18589" xr:uid="{8F64A271-E3F8-4614-BE3A-CE5DF0D257F1}"/>
    <cellStyle name="TableBorder 4 2 2 3 2 6" xfId="19891" xr:uid="{84B6077B-CE42-4230-973D-4F102A3B838D}"/>
    <cellStyle name="TableBorder 4 2 2 3 3" xfId="14212" xr:uid="{F36B47CF-3F2F-4BF2-B291-5B30910953C9}"/>
    <cellStyle name="TableBorder 4 2 2 3 3 2" xfId="14877" xr:uid="{4EA74009-D5DF-4D1D-B62A-3819B235B648}"/>
    <cellStyle name="TableBorder 4 2 2 3 3 2 2" xfId="16730" xr:uid="{115EBA9F-6F95-499F-82E5-045B2472219A}"/>
    <cellStyle name="TableBorder 4 2 2 3 3 2 3" xfId="18044" xr:uid="{C9505E16-9701-4E1D-B0DA-5B87A80198EF}"/>
    <cellStyle name="TableBorder 4 2 2 3 3 2 4" xfId="19347" xr:uid="{4F038B44-116C-411D-9535-3A39151E5202}"/>
    <cellStyle name="TableBorder 4 2 2 3 3 2 5" xfId="20649" xr:uid="{A56F0A1E-43F6-4B09-9E47-F1B0FD3E82B5}"/>
    <cellStyle name="TableBorder 4 2 2 3 3 3" xfId="16066" xr:uid="{9877A9FC-F426-4F2F-8724-690B8127C1A7}"/>
    <cellStyle name="TableBorder 4 2 2 3 3 4" xfId="17384" xr:uid="{AD18150E-5586-4081-9607-2DA7D1D94613}"/>
    <cellStyle name="TableBorder 4 2 2 3 3 5" xfId="18687" xr:uid="{4372DE80-7EE3-4B59-9083-6CE78AE731F4}"/>
    <cellStyle name="TableBorder 4 2 2 3 3 6" xfId="19989" xr:uid="{715D97AF-5F5D-4471-9D66-DFE20D9347CB}"/>
    <cellStyle name="TableBorder 4 2 2 3 4" xfId="14311" xr:uid="{52C09B3A-199C-4B5A-8162-A90F05C7D998}"/>
    <cellStyle name="TableBorder 4 2 2 3 4 2" xfId="14976" xr:uid="{D75C7A62-61E6-4E77-8FC4-51CAA4758E44}"/>
    <cellStyle name="TableBorder 4 2 2 3 4 2 2" xfId="16829" xr:uid="{481F1E0A-3A01-4967-8E36-AE1790298BA9}"/>
    <cellStyle name="TableBorder 4 2 2 3 4 2 3" xfId="18143" xr:uid="{ECF460D2-3542-43C4-A890-4223DE98A7DF}"/>
    <cellStyle name="TableBorder 4 2 2 3 4 2 4" xfId="19446" xr:uid="{89EFA8E2-0C54-406F-AA51-FAF9CC7A022E}"/>
    <cellStyle name="TableBorder 4 2 2 3 4 2 5" xfId="20748" xr:uid="{03F89F3D-BF9F-48CF-9948-9F7C10B0FBA5}"/>
    <cellStyle name="TableBorder 4 2 2 3 4 3" xfId="16165" xr:uid="{B6F51DD2-DB50-4358-8C02-2F3E82F903E6}"/>
    <cellStyle name="TableBorder 4 2 2 3 4 4" xfId="17483" xr:uid="{8C62DDC4-40A4-4FFD-987E-96BF42B01E07}"/>
    <cellStyle name="TableBorder 4 2 2 3 4 5" xfId="18786" xr:uid="{5F0B2D26-B8F6-4CF2-831D-3B7A353493EA}"/>
    <cellStyle name="TableBorder 4 2 2 3 4 6" xfId="20088" xr:uid="{B6FAC510-8146-4C28-9B51-49E39985CB33}"/>
    <cellStyle name="TableBorder 4 2 2 3 5" xfId="14409" xr:uid="{9F51D38C-5E9C-451B-8714-251AC434B1DE}"/>
    <cellStyle name="TableBorder 4 2 2 3 5 2" xfId="15074" xr:uid="{AAF0E04F-F034-4E48-8A4E-FA13937CD318}"/>
    <cellStyle name="TableBorder 4 2 2 3 5 2 2" xfId="16927" xr:uid="{E50AA960-2B3E-40E7-B7A4-936CD4B0925B}"/>
    <cellStyle name="TableBorder 4 2 2 3 5 2 3" xfId="18241" xr:uid="{6493A12C-2EDA-4F32-8192-060A5F393000}"/>
    <cellStyle name="TableBorder 4 2 2 3 5 2 4" xfId="19544" xr:uid="{068F09A2-C2AD-4C71-9E20-639B99C9335A}"/>
    <cellStyle name="TableBorder 4 2 2 3 5 2 5" xfId="20846" xr:uid="{DF62DA63-DAB9-438A-9C59-D185996A43D6}"/>
    <cellStyle name="TableBorder 4 2 2 3 5 3" xfId="16263" xr:uid="{B2E8065D-D1CE-4D53-98E2-ED3EC4C85FD0}"/>
    <cellStyle name="TableBorder 4 2 2 3 5 4" xfId="17581" xr:uid="{33D08100-F3F3-40EB-AA8D-5E54CB8CBE9E}"/>
    <cellStyle name="TableBorder 4 2 2 3 5 5" xfId="18884" xr:uid="{DA87986F-98A6-4F7D-9868-0A3B1EE99FA4}"/>
    <cellStyle name="TableBorder 4 2 2 3 5 6" xfId="20186" xr:uid="{B23978AF-81B0-422F-94F9-E6D09A8E8EA4}"/>
    <cellStyle name="TableBorder 4 2 2 3 6" xfId="14507" xr:uid="{835849D0-BF73-4FAC-9393-01BF818ECF99}"/>
    <cellStyle name="TableBorder 4 2 2 3 6 2" xfId="15172" xr:uid="{6DB1A114-A4A5-43D2-AC25-ECB3D59E3839}"/>
    <cellStyle name="TableBorder 4 2 2 3 6 2 2" xfId="17025" xr:uid="{D3F338E2-4EF7-40D1-8FE9-BC4C4D3FB372}"/>
    <cellStyle name="TableBorder 4 2 2 3 6 2 3" xfId="18339" xr:uid="{3500B726-0C25-44BE-81C4-2F316DEE3EA7}"/>
    <cellStyle name="TableBorder 4 2 2 3 6 2 4" xfId="19642" xr:uid="{7364B9D5-1835-40AC-A143-726B0102DCC3}"/>
    <cellStyle name="TableBorder 4 2 2 3 6 2 5" xfId="20944" xr:uid="{B55C96C2-DC20-40DE-A9CC-44976A52E859}"/>
    <cellStyle name="TableBorder 4 2 2 3 6 3" xfId="16361" xr:uid="{A806D074-70AE-44BC-A3D0-722BFE477677}"/>
    <cellStyle name="TableBorder 4 2 2 3 6 4" xfId="17679" xr:uid="{D6C9E18D-4A7B-4720-B4B8-782EE29699DE}"/>
    <cellStyle name="TableBorder 4 2 2 3 6 5" xfId="18982" xr:uid="{FDEF907F-EEE5-49DE-B245-AA23E0918225}"/>
    <cellStyle name="TableBorder 4 2 2 3 6 6" xfId="20284" xr:uid="{D4D31089-F2F9-42A9-97D6-8D4A951830F9}"/>
    <cellStyle name="TableBorder 4 2 2 3 7" xfId="14622" xr:uid="{BA05EA76-D6AA-457D-AE62-184EF4659874}"/>
    <cellStyle name="TableBorder 4 2 2 3 7 2" xfId="16474" xr:uid="{46CFD9A6-DC25-41D1-8BFF-F4682C48E7EB}"/>
    <cellStyle name="TableBorder 4 2 2 3 7 3" xfId="17789" xr:uid="{E57E0DAA-E83A-4CC4-8ACC-B1EDB962E994}"/>
    <cellStyle name="TableBorder 4 2 2 3 7 4" xfId="19092" xr:uid="{B4823ED0-271D-478B-AC0C-4E47A0EC98A6}"/>
    <cellStyle name="TableBorder 4 2 2 3 7 5" xfId="20394" xr:uid="{283C50E6-A8BB-4CDE-98BB-EB4C57ABA353}"/>
    <cellStyle name="TableBorder 4 2 2 3 8" xfId="15811" xr:uid="{2FCE0350-8AFF-40CF-AA6E-D1F778CD2725}"/>
    <cellStyle name="TableBorder 4 2 2 3 9" xfId="17129" xr:uid="{93EC43EC-B5CF-48F2-A83B-A459676E5EA3}"/>
    <cellStyle name="TableBorder 4 2 2 4" xfId="13958" xr:uid="{08F78D5E-EAA1-4939-A0FD-1AB18736DF2B}"/>
    <cellStyle name="TableBorder 4 2 2 4 10" xfId="18442" xr:uid="{47F2D1C7-767B-4214-9CE1-95D83D624425}"/>
    <cellStyle name="TableBorder 4 2 2 4 11" xfId="19744" xr:uid="{C448D5CA-D82E-4532-956F-E5580AA1ED38}"/>
    <cellStyle name="TableBorder 4 2 2 4 2" xfId="14124" xr:uid="{C9475A8B-33F5-47D4-8673-781344565898}"/>
    <cellStyle name="TableBorder 4 2 2 4 2 2" xfId="14789" xr:uid="{2955519F-DA1D-45D7-82C1-18BBF4C8F6F8}"/>
    <cellStyle name="TableBorder 4 2 2 4 2 2 2" xfId="16642" xr:uid="{13D28EC6-5234-4FE5-9E0C-A7E90DA2A37C}"/>
    <cellStyle name="TableBorder 4 2 2 4 2 2 3" xfId="17956" xr:uid="{C0C708F5-3844-4D8E-87A2-3592E764D79A}"/>
    <cellStyle name="TableBorder 4 2 2 4 2 2 4" xfId="19259" xr:uid="{E2FF4C6B-0AEC-4B5F-892B-F900E5F65617}"/>
    <cellStyle name="TableBorder 4 2 2 4 2 2 5" xfId="20561" xr:uid="{ADF58C2A-5840-4B82-9CE8-BBCECA8862B0}"/>
    <cellStyle name="TableBorder 4 2 2 4 2 3" xfId="15978" xr:uid="{C9B60EBC-678A-4AD9-B15F-C96B087C13B8}"/>
    <cellStyle name="TableBorder 4 2 2 4 2 4" xfId="17296" xr:uid="{21AC741B-ACFB-401E-ADBF-CAEF4D82F9A6}"/>
    <cellStyle name="TableBorder 4 2 2 4 2 5" xfId="18599" xr:uid="{2A9EF280-217A-45B9-B2B0-38D4E6ED7E75}"/>
    <cellStyle name="TableBorder 4 2 2 4 2 6" xfId="19901" xr:uid="{045FDE16-A297-4E6C-828C-F3AE14236376}"/>
    <cellStyle name="TableBorder 4 2 2 4 3" xfId="14222" xr:uid="{A6AEE614-3907-44DE-9B3B-53A39BDAFAB8}"/>
    <cellStyle name="TableBorder 4 2 2 4 3 2" xfId="14887" xr:uid="{616BCD7A-2053-41B4-AC19-E8078A3F2F81}"/>
    <cellStyle name="TableBorder 4 2 2 4 3 2 2" xfId="16740" xr:uid="{2ADAEB2D-3D52-4556-B0C3-AE2149FFFACD}"/>
    <cellStyle name="TableBorder 4 2 2 4 3 2 3" xfId="18054" xr:uid="{8E0F926D-274F-4DF3-8C1A-2540C3B55CD2}"/>
    <cellStyle name="TableBorder 4 2 2 4 3 2 4" xfId="19357" xr:uid="{D6805A76-AE6B-43F2-A658-E8D1E09735AD}"/>
    <cellStyle name="TableBorder 4 2 2 4 3 2 5" xfId="20659" xr:uid="{7F9C4283-42E4-4CB0-9321-02089F12CE34}"/>
    <cellStyle name="TableBorder 4 2 2 4 3 3" xfId="16076" xr:uid="{824F59C3-A538-42C5-8EFF-AB9EA2440747}"/>
    <cellStyle name="TableBorder 4 2 2 4 3 4" xfId="17394" xr:uid="{6FCE5843-1723-4E1C-85C7-A8F1C6314E31}"/>
    <cellStyle name="TableBorder 4 2 2 4 3 5" xfId="18697" xr:uid="{0E784425-A8FF-4227-A270-D5A06D5E0E7D}"/>
    <cellStyle name="TableBorder 4 2 2 4 3 6" xfId="19999" xr:uid="{CD4A012B-562D-4CD4-93CF-9494ED91A9FB}"/>
    <cellStyle name="TableBorder 4 2 2 4 4" xfId="14321" xr:uid="{4559C8F2-E670-4ED3-86A9-2FF85BC1309B}"/>
    <cellStyle name="TableBorder 4 2 2 4 4 2" xfId="14986" xr:uid="{818DDEE1-1E72-48A8-8EB6-6D05FB6373D1}"/>
    <cellStyle name="TableBorder 4 2 2 4 4 2 2" xfId="16839" xr:uid="{1DAE78A3-4BEF-47AD-B2A4-62AF2D2E7645}"/>
    <cellStyle name="TableBorder 4 2 2 4 4 2 3" xfId="18153" xr:uid="{B5D8EE13-7586-44FE-8D2F-3EBFE0FDC1FD}"/>
    <cellStyle name="TableBorder 4 2 2 4 4 2 4" xfId="19456" xr:uid="{4000CEC8-7A31-4C2D-A318-24C82C0BD91D}"/>
    <cellStyle name="TableBorder 4 2 2 4 4 2 5" xfId="20758" xr:uid="{C546229B-F7F2-4898-9EDE-16702DE85055}"/>
    <cellStyle name="TableBorder 4 2 2 4 4 3" xfId="16175" xr:uid="{70E19FFB-58DF-4491-8876-3B662B3E84EC}"/>
    <cellStyle name="TableBorder 4 2 2 4 4 4" xfId="17493" xr:uid="{21EC63B6-7E88-4EB8-B35F-BBD883565971}"/>
    <cellStyle name="TableBorder 4 2 2 4 4 5" xfId="18796" xr:uid="{F4E5C690-9A3D-4896-86D9-AD21A5219A50}"/>
    <cellStyle name="TableBorder 4 2 2 4 4 6" xfId="20098" xr:uid="{91541E6F-36F6-48F4-90C7-4AE286C390F9}"/>
    <cellStyle name="TableBorder 4 2 2 4 5" xfId="14419" xr:uid="{F373991E-32F6-4A8A-B062-704AFD826846}"/>
    <cellStyle name="TableBorder 4 2 2 4 5 2" xfId="15084" xr:uid="{10C10FD1-D295-462F-AFCC-B253853D93A8}"/>
    <cellStyle name="TableBorder 4 2 2 4 5 2 2" xfId="16937" xr:uid="{96890D39-CF6B-42AF-842D-A08CC97A928F}"/>
    <cellStyle name="TableBorder 4 2 2 4 5 2 3" xfId="18251" xr:uid="{5D342BCB-79CA-4906-BE2E-77C0C665E1C3}"/>
    <cellStyle name="TableBorder 4 2 2 4 5 2 4" xfId="19554" xr:uid="{1E0D2A05-E2F5-41C1-9FD3-EB5DFB65E5E4}"/>
    <cellStyle name="TableBorder 4 2 2 4 5 2 5" xfId="20856" xr:uid="{A7ACBDDB-15B8-4A3F-9498-0425448B5FCD}"/>
    <cellStyle name="TableBorder 4 2 2 4 5 3" xfId="16273" xr:uid="{910DA10A-0744-4E8D-AC43-5F734CFBFC3D}"/>
    <cellStyle name="TableBorder 4 2 2 4 5 4" xfId="17591" xr:uid="{86D85869-93AC-4076-B1F0-5933A29107C5}"/>
    <cellStyle name="TableBorder 4 2 2 4 5 5" xfId="18894" xr:uid="{A0656B57-DA77-4DB6-8579-499F18D99DD5}"/>
    <cellStyle name="TableBorder 4 2 2 4 5 6" xfId="20196" xr:uid="{FE7C70C2-AE8C-4798-8C77-5AB402125964}"/>
    <cellStyle name="TableBorder 4 2 2 4 6" xfId="14517" xr:uid="{97EB46A4-ABC8-408F-B7CD-C2BBC919AB88}"/>
    <cellStyle name="TableBorder 4 2 2 4 6 2" xfId="15182" xr:uid="{0B8BCD5A-592C-4D73-9B75-1C4462F52232}"/>
    <cellStyle name="TableBorder 4 2 2 4 6 2 2" xfId="17035" xr:uid="{7D8B2856-A413-4017-865C-A1E672C1678D}"/>
    <cellStyle name="TableBorder 4 2 2 4 6 2 3" xfId="18349" xr:uid="{9D3BC973-662C-4054-92A8-740208C165FA}"/>
    <cellStyle name="TableBorder 4 2 2 4 6 2 4" xfId="19652" xr:uid="{52DFC457-E190-4DF4-B3DB-C8058575CC1B}"/>
    <cellStyle name="TableBorder 4 2 2 4 6 2 5" xfId="20954" xr:uid="{2D342BDE-FBE9-4F4C-99C0-D17E1FC420E8}"/>
    <cellStyle name="TableBorder 4 2 2 4 6 3" xfId="16371" xr:uid="{E1ED0BCA-231B-4C56-8190-D57F315EE883}"/>
    <cellStyle name="TableBorder 4 2 2 4 6 4" xfId="17689" xr:uid="{D5720EC5-4956-4002-B165-BD6663CE9990}"/>
    <cellStyle name="TableBorder 4 2 2 4 6 5" xfId="18992" xr:uid="{CF12D146-8FA5-48E0-A444-91E1BF91F9B6}"/>
    <cellStyle name="TableBorder 4 2 2 4 6 6" xfId="20294" xr:uid="{86BD156E-F88B-411A-826E-7B7FE85CCE3E}"/>
    <cellStyle name="TableBorder 4 2 2 4 7" xfId="14632" xr:uid="{FC875B5C-D7D1-41CD-9637-68A846FD3A69}"/>
    <cellStyle name="TableBorder 4 2 2 4 7 2" xfId="16484" xr:uid="{6495CCA3-3B29-4AAE-987F-ED9C08F71C29}"/>
    <cellStyle name="TableBorder 4 2 2 4 7 3" xfId="17799" xr:uid="{9C65D401-26B6-4DF8-9202-D0604B5BF6A6}"/>
    <cellStyle name="TableBorder 4 2 2 4 7 4" xfId="19102" xr:uid="{3E49AAC9-873B-4177-A62D-8E25E415427E}"/>
    <cellStyle name="TableBorder 4 2 2 4 7 5" xfId="20404" xr:uid="{D833997F-1F65-4A79-9110-F4E2463D097F}"/>
    <cellStyle name="TableBorder 4 2 2 4 8" xfId="15821" xr:uid="{348AE3CD-1DAE-4E86-87ED-E45B813D9758}"/>
    <cellStyle name="TableBorder 4 2 2 4 9" xfId="17139" xr:uid="{46EBEE00-9700-45CA-9AB3-4682538C3F2A}"/>
    <cellStyle name="TableBorder 4 2 2 5" xfId="13968" xr:uid="{F6DE58FC-8DCC-4757-AB16-ECF7B6EE60DB}"/>
    <cellStyle name="TableBorder 4 2 2 5 10" xfId="18452" xr:uid="{22154127-0393-4390-A8A8-8BB4F3710172}"/>
    <cellStyle name="TableBorder 4 2 2 5 11" xfId="19754" xr:uid="{6EE7864A-AE1B-461F-B91F-DEAB69EF71C5}"/>
    <cellStyle name="TableBorder 4 2 2 5 2" xfId="14134" xr:uid="{75DC12C4-9F54-47B4-B403-7DF5D58F5BAF}"/>
    <cellStyle name="TableBorder 4 2 2 5 2 2" xfId="14799" xr:uid="{4366E09F-E96A-44BB-9E76-64A31A3C4319}"/>
    <cellStyle name="TableBorder 4 2 2 5 2 2 2" xfId="16652" xr:uid="{624DD77C-4BD7-4D9E-A387-061F0E02CC6F}"/>
    <cellStyle name="TableBorder 4 2 2 5 2 2 3" xfId="17966" xr:uid="{D45EF1E4-D502-468C-89C7-7A038E72C649}"/>
    <cellStyle name="TableBorder 4 2 2 5 2 2 4" xfId="19269" xr:uid="{BF2CA5E0-D94E-4396-936D-D72ABF071E6A}"/>
    <cellStyle name="TableBorder 4 2 2 5 2 2 5" xfId="20571" xr:uid="{8AF2206C-360C-4843-A11E-4825DF423FBF}"/>
    <cellStyle name="TableBorder 4 2 2 5 2 3" xfId="15988" xr:uid="{ADA58D65-8A15-4A2E-9AFE-86D7A95427F1}"/>
    <cellStyle name="TableBorder 4 2 2 5 2 4" xfId="17306" xr:uid="{CA912ECE-EB91-45C4-ADAB-38563405BDFD}"/>
    <cellStyle name="TableBorder 4 2 2 5 2 5" xfId="18609" xr:uid="{05C3DD3C-7AD6-446D-BFF6-5332C9E61C18}"/>
    <cellStyle name="TableBorder 4 2 2 5 2 6" xfId="19911" xr:uid="{97EA242E-B73B-4BE2-A56B-B364229C3A91}"/>
    <cellStyle name="TableBorder 4 2 2 5 3" xfId="14232" xr:uid="{9513C91C-9071-45D9-A17D-2D7B9675B5B4}"/>
    <cellStyle name="TableBorder 4 2 2 5 3 2" xfId="14897" xr:uid="{9D2E1435-F06E-41CF-B466-30E62D3444C3}"/>
    <cellStyle name="TableBorder 4 2 2 5 3 2 2" xfId="16750" xr:uid="{26C8E126-D8D5-4FDC-83FD-3953B97CEF14}"/>
    <cellStyle name="TableBorder 4 2 2 5 3 2 3" xfId="18064" xr:uid="{72EC7FF3-2DE2-493C-9D99-BFCB84CE4A17}"/>
    <cellStyle name="TableBorder 4 2 2 5 3 2 4" xfId="19367" xr:uid="{E902FB4E-137B-4CC1-8D7B-764FDC4E00F5}"/>
    <cellStyle name="TableBorder 4 2 2 5 3 2 5" xfId="20669" xr:uid="{2CB7FDA5-8D40-450C-970C-2ACD0CECA722}"/>
    <cellStyle name="TableBorder 4 2 2 5 3 3" xfId="16086" xr:uid="{1F4EAD17-B7A3-466D-A29B-39769F31C348}"/>
    <cellStyle name="TableBorder 4 2 2 5 3 4" xfId="17404" xr:uid="{D65151FE-0FF4-4E49-B0EE-5A3ED6A10E91}"/>
    <cellStyle name="TableBorder 4 2 2 5 3 5" xfId="18707" xr:uid="{6B46EA05-9719-4A3F-B482-845B7DC8ED7D}"/>
    <cellStyle name="TableBorder 4 2 2 5 3 6" xfId="20009" xr:uid="{25371F33-295C-4694-B2D8-4CA045DF9DD5}"/>
    <cellStyle name="TableBorder 4 2 2 5 4" xfId="14331" xr:uid="{2305FE5E-0976-4D68-8FDD-1C03E3BF5DED}"/>
    <cellStyle name="TableBorder 4 2 2 5 4 2" xfId="14996" xr:uid="{6974115E-AC86-46A4-8C75-F1E12CFF2E4B}"/>
    <cellStyle name="TableBorder 4 2 2 5 4 2 2" xfId="16849" xr:uid="{C60989FD-536D-4F7F-A297-45F0E3BF915D}"/>
    <cellStyle name="TableBorder 4 2 2 5 4 2 3" xfId="18163" xr:uid="{80ACC28B-0E68-4793-9F30-FF17012749CC}"/>
    <cellStyle name="TableBorder 4 2 2 5 4 2 4" xfId="19466" xr:uid="{E768841A-AB17-419F-9B8F-BE55BDA7D36C}"/>
    <cellStyle name="TableBorder 4 2 2 5 4 2 5" xfId="20768" xr:uid="{5E0284E7-A0AD-46D1-83AA-3677A8E60D90}"/>
    <cellStyle name="TableBorder 4 2 2 5 4 3" xfId="16185" xr:uid="{37400171-D826-412C-AE7C-F9DBE47EBBF2}"/>
    <cellStyle name="TableBorder 4 2 2 5 4 4" xfId="17503" xr:uid="{B3C9CE0E-07C7-47B9-A3E3-80432700110B}"/>
    <cellStyle name="TableBorder 4 2 2 5 4 5" xfId="18806" xr:uid="{EF477921-10B9-4294-82BF-527C98836227}"/>
    <cellStyle name="TableBorder 4 2 2 5 4 6" xfId="20108" xr:uid="{87D2FED1-05FD-457E-BCB4-503F4BEDD74A}"/>
    <cellStyle name="TableBorder 4 2 2 5 5" xfId="14429" xr:uid="{1A3B3F35-12A2-49EB-AB36-9B83306FA299}"/>
    <cellStyle name="TableBorder 4 2 2 5 5 2" xfId="15094" xr:uid="{2B184359-DA22-48E7-A707-02340B86ED59}"/>
    <cellStyle name="TableBorder 4 2 2 5 5 2 2" xfId="16947" xr:uid="{A8C81B2C-3143-4791-8094-352579914A49}"/>
    <cellStyle name="TableBorder 4 2 2 5 5 2 3" xfId="18261" xr:uid="{E81F99CE-5BFF-4E53-8D07-993A95BD03F5}"/>
    <cellStyle name="TableBorder 4 2 2 5 5 2 4" xfId="19564" xr:uid="{7510162F-0D02-48C8-BD04-8CF64EDD3FD9}"/>
    <cellStyle name="TableBorder 4 2 2 5 5 2 5" xfId="20866" xr:uid="{1AA50A02-9575-4793-A412-733473155087}"/>
    <cellStyle name="TableBorder 4 2 2 5 5 3" xfId="16283" xr:uid="{7C4B3E2B-4675-4B8C-B3A8-4C75092F82AB}"/>
    <cellStyle name="TableBorder 4 2 2 5 5 4" xfId="17601" xr:uid="{0B1FF688-9EA6-4D71-BAFE-F00F965335C8}"/>
    <cellStyle name="TableBorder 4 2 2 5 5 5" xfId="18904" xr:uid="{CBB96EFC-0D2E-468E-B748-97A471B47404}"/>
    <cellStyle name="TableBorder 4 2 2 5 5 6" xfId="20206" xr:uid="{DD18D397-9394-479E-AE40-E9BA01AF3E01}"/>
    <cellStyle name="TableBorder 4 2 2 5 6" xfId="14527" xr:uid="{5D927933-3BAD-41B0-A7F8-46E42B6599D6}"/>
    <cellStyle name="TableBorder 4 2 2 5 6 2" xfId="15192" xr:uid="{EF68FDBB-A4D4-4970-A43B-3EB4104C1B77}"/>
    <cellStyle name="TableBorder 4 2 2 5 6 2 2" xfId="17045" xr:uid="{5E4A4B68-E368-4668-B83A-E43EEB9EE084}"/>
    <cellStyle name="TableBorder 4 2 2 5 6 2 3" xfId="18359" xr:uid="{0EC8D824-6B01-47E6-B1D4-680C15B1DDEA}"/>
    <cellStyle name="TableBorder 4 2 2 5 6 2 4" xfId="19662" xr:uid="{0A091EAE-FE75-4FB5-9FF8-4C41B5554DBC}"/>
    <cellStyle name="TableBorder 4 2 2 5 6 2 5" xfId="20964" xr:uid="{02DF9F26-1BE4-4EE4-9077-CE496AEFEFD0}"/>
    <cellStyle name="TableBorder 4 2 2 5 6 3" xfId="16381" xr:uid="{BD72C474-E578-4C62-A5BE-A5A1C446E62A}"/>
    <cellStyle name="TableBorder 4 2 2 5 6 4" xfId="17699" xr:uid="{9DB5376B-D136-4C55-912D-EFC2777B66B2}"/>
    <cellStyle name="TableBorder 4 2 2 5 6 5" xfId="19002" xr:uid="{7AC244F9-8466-478D-9136-9060F9AC18E3}"/>
    <cellStyle name="TableBorder 4 2 2 5 6 6" xfId="20304" xr:uid="{247495B8-C337-4E0E-AE0A-BA419642679E}"/>
    <cellStyle name="TableBorder 4 2 2 5 7" xfId="14642" xr:uid="{B8034095-A2A1-43D8-983F-B1A7E8647A12}"/>
    <cellStyle name="TableBorder 4 2 2 5 7 2" xfId="16494" xr:uid="{C31835E7-2013-4310-8ED7-3AD5617A2389}"/>
    <cellStyle name="TableBorder 4 2 2 5 7 3" xfId="17809" xr:uid="{28436989-44FF-4C54-A4DC-FAE6FB201119}"/>
    <cellStyle name="TableBorder 4 2 2 5 7 4" xfId="19112" xr:uid="{774C4D74-1774-4C94-845F-7FEA4A71920A}"/>
    <cellStyle name="TableBorder 4 2 2 5 7 5" xfId="20414" xr:uid="{2253FCF9-424C-424F-9C5E-4397F46E4866}"/>
    <cellStyle name="TableBorder 4 2 2 5 8" xfId="15831" xr:uid="{1F6A29F4-0C67-4F5F-9514-056570F37DE2}"/>
    <cellStyle name="TableBorder 4 2 2 5 9" xfId="17149" xr:uid="{A582800A-2773-4808-8976-03C2363932ED}"/>
    <cellStyle name="TableBorder 4 2 2 6" xfId="14046" xr:uid="{AE1168BB-B5CA-4BA8-85BD-4F8544AA4514}"/>
    <cellStyle name="TableBorder 4 2 2 6 2" xfId="14711" xr:uid="{515B15D3-BE15-4654-8D53-966B7F39FE7F}"/>
    <cellStyle name="TableBorder 4 2 2 6 2 2" xfId="16564" xr:uid="{367DFE74-09EC-4CCC-866A-0AC1D3402BAD}"/>
    <cellStyle name="TableBorder 4 2 2 6 2 3" xfId="17878" xr:uid="{310B1C94-CFE8-40E4-B584-F5E6B11AA57E}"/>
    <cellStyle name="TableBorder 4 2 2 6 2 4" xfId="19181" xr:uid="{467FC21C-1014-462B-960A-116A4B239456}"/>
    <cellStyle name="TableBorder 4 2 2 6 2 5" xfId="20483" xr:uid="{CEAB105D-7AB7-423D-B7F4-34493826DE4B}"/>
    <cellStyle name="TableBorder 4 2 2 6 3" xfId="15900" xr:uid="{1FCCB842-077C-4E20-B8A2-1D1A475D0657}"/>
    <cellStyle name="TableBorder 4 2 2 6 4" xfId="17218" xr:uid="{E4FD20D9-0EC1-4A40-BCB4-501055464CAF}"/>
    <cellStyle name="TableBorder 4 2 2 6 5" xfId="18521" xr:uid="{E9D8C20E-DC6E-4AEE-80A7-F2734924F035}"/>
    <cellStyle name="TableBorder 4 2 2 6 6" xfId="19823" xr:uid="{B6490E53-5E37-43FB-9FEF-58082AC6B0FC}"/>
    <cellStyle name="TableBorder 4 2 2 7" xfId="14144" xr:uid="{2BB3D79F-6E35-4A03-970B-8ADD9B1088B7}"/>
    <cellStyle name="TableBorder 4 2 2 7 2" xfId="14809" xr:uid="{81120CBC-A007-4A58-A894-DAFCB5C8DB5E}"/>
    <cellStyle name="TableBorder 4 2 2 7 2 2" xfId="16662" xr:uid="{1BA9F8CC-6DF8-43F8-AD07-3546191AEA73}"/>
    <cellStyle name="TableBorder 4 2 2 7 2 3" xfId="17976" xr:uid="{E5A96CC8-C1AE-430E-845C-51049A2D2E9F}"/>
    <cellStyle name="TableBorder 4 2 2 7 2 4" xfId="19279" xr:uid="{9B998E8A-8A22-4A57-879E-3956D88C42EE}"/>
    <cellStyle name="TableBorder 4 2 2 7 2 5" xfId="20581" xr:uid="{73214C1F-37F9-41A3-8937-1D5D9027F28D}"/>
    <cellStyle name="TableBorder 4 2 2 7 3" xfId="15998" xr:uid="{DC282822-6849-4BC0-8D14-35596EE7F388}"/>
    <cellStyle name="TableBorder 4 2 2 7 4" xfId="17316" xr:uid="{D5539F87-AEBB-441B-9008-56725C1B1F88}"/>
    <cellStyle name="TableBorder 4 2 2 7 5" xfId="18619" xr:uid="{8C4F6264-530D-42D0-9170-0A0631F43A25}"/>
    <cellStyle name="TableBorder 4 2 2 7 6" xfId="19921" xr:uid="{91D335A5-29E5-466D-AE77-C2BD56D23826}"/>
    <cellStyle name="TableBorder 4 2 2 8" xfId="14243" xr:uid="{A6BB477B-0ACD-4AA4-8E59-30441E21865E}"/>
    <cellStyle name="TableBorder 4 2 2 8 2" xfId="14908" xr:uid="{EDA957EC-B0BA-4DA0-9214-F65E71B94BEE}"/>
    <cellStyle name="TableBorder 4 2 2 8 2 2" xfId="16761" xr:uid="{9DE78CB8-E153-463D-B445-78EAD8F3F950}"/>
    <cellStyle name="TableBorder 4 2 2 8 2 3" xfId="18075" xr:uid="{C33DF4F4-87FF-4D31-A3A7-63E2A2314043}"/>
    <cellStyle name="TableBorder 4 2 2 8 2 4" xfId="19378" xr:uid="{04DD93AE-3217-4488-BDC6-241CB2A07787}"/>
    <cellStyle name="TableBorder 4 2 2 8 2 5" xfId="20680" xr:uid="{4F4DDD6D-1732-4340-B816-74DAFAD46836}"/>
    <cellStyle name="TableBorder 4 2 2 8 3" xfId="16097" xr:uid="{6C5A66AF-63A7-4E55-9B87-9D981EDEC900}"/>
    <cellStyle name="TableBorder 4 2 2 8 4" xfId="17415" xr:uid="{B96AEAA0-8B1C-44EF-9D51-0A9FBBEE7C97}"/>
    <cellStyle name="TableBorder 4 2 2 8 5" xfId="18718" xr:uid="{C1D3CFF3-ACC1-4028-805C-3A087140F983}"/>
    <cellStyle name="TableBorder 4 2 2 8 6" xfId="20020" xr:uid="{82390BA5-1515-4815-B18B-26DD194278FD}"/>
    <cellStyle name="TableBorder 4 2 2 9" xfId="14341" xr:uid="{D371250F-481E-49FC-82E3-27A962217F7D}"/>
    <cellStyle name="TableBorder 4 2 2 9 2" xfId="15006" xr:uid="{BE6FCBB5-858B-41B4-B92B-BE6926E58B32}"/>
    <cellStyle name="TableBorder 4 2 2 9 2 2" xfId="16859" xr:uid="{B6FB370C-69A9-4139-A63E-63590DBD0AA7}"/>
    <cellStyle name="TableBorder 4 2 2 9 2 3" xfId="18173" xr:uid="{6A7A7F6A-4112-42A8-91F9-A09224367155}"/>
    <cellStyle name="TableBorder 4 2 2 9 2 4" xfId="19476" xr:uid="{901A1F70-DF6A-4214-9521-E365192C144A}"/>
    <cellStyle name="TableBorder 4 2 2 9 2 5" xfId="20778" xr:uid="{3486BB43-70DB-480B-8B2D-8D4CE8445C03}"/>
    <cellStyle name="TableBorder 4 2 2 9 3" xfId="16195" xr:uid="{DD002869-989C-4F59-A495-D21A18AA948F}"/>
    <cellStyle name="TableBorder 4 2 2 9 4" xfId="17513" xr:uid="{B1E42F76-AD4B-4600-A091-AFD79CAEA045}"/>
    <cellStyle name="TableBorder 4 2 2 9 5" xfId="18816" xr:uid="{AF8FB517-C03B-4BED-A3FC-64A0AC350CEC}"/>
    <cellStyle name="TableBorder 4 2 2 9 6" xfId="20118" xr:uid="{B142106D-3C3A-4FD0-B5AE-341C2BA2D422}"/>
    <cellStyle name="TableBorder 4 2 3" xfId="13926" xr:uid="{E800391F-4698-4418-86FF-DC20647BE9DB}"/>
    <cellStyle name="TableBorder 4 2 3 10" xfId="18410" xr:uid="{F177FF4B-DF2E-4281-8120-62ED85530BEC}"/>
    <cellStyle name="TableBorder 4 2 3 11" xfId="19712" xr:uid="{A3167848-361C-4FD4-9132-29D593BCD385}"/>
    <cellStyle name="TableBorder 4 2 3 2" xfId="14092" xr:uid="{22375057-DF98-4DCF-AE4F-DAA3837C3AEF}"/>
    <cellStyle name="TableBorder 4 2 3 2 2" xfId="14757" xr:uid="{C758BE5B-3E21-4849-9FD8-97C09C68E0C9}"/>
    <cellStyle name="TableBorder 4 2 3 2 2 2" xfId="16610" xr:uid="{ADFAA42F-99A9-4557-995E-150DD935026D}"/>
    <cellStyle name="TableBorder 4 2 3 2 2 3" xfId="17924" xr:uid="{94240583-5F63-4CE4-B373-45F900DE10DF}"/>
    <cellStyle name="TableBorder 4 2 3 2 2 4" xfId="19227" xr:uid="{98592738-F043-48DD-AEB3-83C2E3ED696C}"/>
    <cellStyle name="TableBorder 4 2 3 2 2 5" xfId="20529" xr:uid="{6E69861F-505C-4C30-9A50-D04312B9D3C6}"/>
    <cellStyle name="TableBorder 4 2 3 2 3" xfId="15946" xr:uid="{2DF92C0A-4D80-4BC8-9999-73EC533854C0}"/>
    <cellStyle name="TableBorder 4 2 3 2 4" xfId="17264" xr:uid="{01D4A0F1-A690-431C-A642-E675E8C620C7}"/>
    <cellStyle name="TableBorder 4 2 3 2 5" xfId="18567" xr:uid="{5DE2A298-F3AE-4672-8B34-43B60259C95F}"/>
    <cellStyle name="TableBorder 4 2 3 2 6" xfId="19869" xr:uid="{D28AE404-5407-4B50-AC9D-9482B679662D}"/>
    <cellStyle name="TableBorder 4 2 3 3" xfId="14190" xr:uid="{C21B3DB0-572E-469D-8C8D-C878F4E85B4C}"/>
    <cellStyle name="TableBorder 4 2 3 3 2" xfId="14855" xr:uid="{196EBA24-DA7A-4F0E-B9F6-043768ACE9BD}"/>
    <cellStyle name="TableBorder 4 2 3 3 2 2" xfId="16708" xr:uid="{75FD8DED-C92A-4FCE-8774-68FD5437C64C}"/>
    <cellStyle name="TableBorder 4 2 3 3 2 3" xfId="18022" xr:uid="{C067BD95-E7A1-4918-B9B9-87616B8F4DD2}"/>
    <cellStyle name="TableBorder 4 2 3 3 2 4" xfId="19325" xr:uid="{CCA0F576-45D1-4BCF-BA9E-E0F6ACE52866}"/>
    <cellStyle name="TableBorder 4 2 3 3 2 5" xfId="20627" xr:uid="{6F76A6C6-9FAD-4EB9-86E0-1E4DA7ED7DD0}"/>
    <cellStyle name="TableBorder 4 2 3 3 3" xfId="16044" xr:uid="{BCF0B469-7BCF-4405-8379-B069F7A56EFB}"/>
    <cellStyle name="TableBorder 4 2 3 3 4" xfId="17362" xr:uid="{6BFFCB21-8EBF-4569-9303-51571AA6C1BE}"/>
    <cellStyle name="TableBorder 4 2 3 3 5" xfId="18665" xr:uid="{F97AF296-152C-4D38-B1B4-035917544E89}"/>
    <cellStyle name="TableBorder 4 2 3 3 6" xfId="19967" xr:uid="{379839B5-9233-4D00-A5F0-5FC9743187E1}"/>
    <cellStyle name="TableBorder 4 2 3 4" xfId="14289" xr:uid="{3A344D65-F3C5-4714-9F84-EFB69EFD8D6C}"/>
    <cellStyle name="TableBorder 4 2 3 4 2" xfId="14954" xr:uid="{44D7065D-7A19-4703-A912-CF9E81FF594D}"/>
    <cellStyle name="TableBorder 4 2 3 4 2 2" xfId="16807" xr:uid="{84281F62-6FB5-417F-8F09-2BE9C83BBFE1}"/>
    <cellStyle name="TableBorder 4 2 3 4 2 3" xfId="18121" xr:uid="{38754247-1D3E-412E-89D7-A03B5CE7600A}"/>
    <cellStyle name="TableBorder 4 2 3 4 2 4" xfId="19424" xr:uid="{4AD165F5-BA2C-4742-83FE-1E106472771B}"/>
    <cellStyle name="TableBorder 4 2 3 4 2 5" xfId="20726" xr:uid="{AE8F4156-64C1-43DA-8618-EC8C384DD5B8}"/>
    <cellStyle name="TableBorder 4 2 3 4 3" xfId="16143" xr:uid="{6FB1EDBB-2EBD-4A0F-AC53-FD00963FB91B}"/>
    <cellStyle name="TableBorder 4 2 3 4 4" xfId="17461" xr:uid="{4C4A8B74-E42F-40A4-AC74-19DD08C1319F}"/>
    <cellStyle name="TableBorder 4 2 3 4 5" xfId="18764" xr:uid="{AD3D8430-B509-4919-B9ED-07133D58A2B7}"/>
    <cellStyle name="TableBorder 4 2 3 4 6" xfId="20066" xr:uid="{9BCA113B-49A8-49DB-A776-3E9A7069F917}"/>
    <cellStyle name="TableBorder 4 2 3 5" xfId="14387" xr:uid="{64FFB1EF-A52B-430A-BCBC-5A7060489D16}"/>
    <cellStyle name="TableBorder 4 2 3 5 2" xfId="15052" xr:uid="{696781A3-3382-48A7-B50C-7959AD574B49}"/>
    <cellStyle name="TableBorder 4 2 3 5 2 2" xfId="16905" xr:uid="{94179A66-B8C7-4AA7-A54B-B5A060DE3FAD}"/>
    <cellStyle name="TableBorder 4 2 3 5 2 3" xfId="18219" xr:uid="{7BB79AB8-12B4-4821-A880-0D90130F1968}"/>
    <cellStyle name="TableBorder 4 2 3 5 2 4" xfId="19522" xr:uid="{C2870C2A-2668-40E2-858B-3FE7EEE4A563}"/>
    <cellStyle name="TableBorder 4 2 3 5 2 5" xfId="20824" xr:uid="{EC744E30-3450-4DBB-BD69-A0AE56A339EF}"/>
    <cellStyle name="TableBorder 4 2 3 5 3" xfId="16241" xr:uid="{1D6E302A-69B6-4D3E-AA06-0F957DFCB370}"/>
    <cellStyle name="TableBorder 4 2 3 5 4" xfId="17559" xr:uid="{EFD8D8A5-FFBD-4358-A026-1758C501714C}"/>
    <cellStyle name="TableBorder 4 2 3 5 5" xfId="18862" xr:uid="{512BEFF8-B45F-4D97-B1D3-8018C46FFBBC}"/>
    <cellStyle name="TableBorder 4 2 3 5 6" xfId="20164" xr:uid="{F9E4D372-1678-42A7-B216-B535DB33F44A}"/>
    <cellStyle name="TableBorder 4 2 3 6" xfId="14485" xr:uid="{4489D899-ACB9-438B-90AF-3CE56DCD6E6A}"/>
    <cellStyle name="TableBorder 4 2 3 6 2" xfId="15150" xr:uid="{C2FCBF1E-1A35-498B-9750-DC9528BC0CB2}"/>
    <cellStyle name="TableBorder 4 2 3 6 2 2" xfId="17003" xr:uid="{22E84B13-7D78-4EF2-B086-C34681E7D073}"/>
    <cellStyle name="TableBorder 4 2 3 6 2 3" xfId="18317" xr:uid="{A0C333FC-7216-4BAE-8C05-EC69DA0E260B}"/>
    <cellStyle name="TableBorder 4 2 3 6 2 4" xfId="19620" xr:uid="{FF33D932-38E6-4286-A1BA-64077BF450DC}"/>
    <cellStyle name="TableBorder 4 2 3 6 2 5" xfId="20922" xr:uid="{5209A7FC-0589-417A-9B1B-3AFC1CC92859}"/>
    <cellStyle name="TableBorder 4 2 3 6 3" xfId="16339" xr:uid="{8B8160B2-6602-4EB4-B217-7FFF9F3AA1FF}"/>
    <cellStyle name="TableBorder 4 2 3 6 4" xfId="17657" xr:uid="{11026ECC-805C-4A7C-8C87-BA9BE634D093}"/>
    <cellStyle name="TableBorder 4 2 3 6 5" xfId="18960" xr:uid="{7537E711-6EC5-42CF-BF43-F9D3B25C8309}"/>
    <cellStyle name="TableBorder 4 2 3 6 6" xfId="20262" xr:uid="{28CD32F0-11F7-4478-8516-1B9E85EFFFB9}"/>
    <cellStyle name="TableBorder 4 2 3 7" xfId="14600" xr:uid="{594F1EA1-3F6B-4458-B263-5057CCD2BB98}"/>
    <cellStyle name="TableBorder 4 2 3 7 2" xfId="16452" xr:uid="{9E2CE7B0-6F1E-448A-A835-025D025E5E88}"/>
    <cellStyle name="TableBorder 4 2 3 7 3" xfId="17767" xr:uid="{3866671A-40AD-46D4-A930-271E8F6518BF}"/>
    <cellStyle name="TableBorder 4 2 3 7 4" xfId="19070" xr:uid="{0165D7B4-D664-4BD4-8F08-AB72C11D8C2C}"/>
    <cellStyle name="TableBorder 4 2 3 7 5" xfId="20372" xr:uid="{5CE29C0C-4A40-4892-AC0B-A35A2E1E3403}"/>
    <cellStyle name="TableBorder 4 2 3 8" xfId="15789" xr:uid="{9F7A472A-9C4D-4F73-BB32-09FB420F7D1D}"/>
    <cellStyle name="TableBorder 4 2 3 9" xfId="17107" xr:uid="{46D345DA-E7FD-44B4-8CB3-331DBB641866}"/>
    <cellStyle name="TableBorder 4 2 4" xfId="13908" xr:uid="{C6BBCB4E-EBBC-48FE-9103-D04E5E648E29}"/>
    <cellStyle name="TableBorder 4 2 4 10" xfId="18392" xr:uid="{7D72B436-75F6-4BE3-A78F-F8A14D6D61CE}"/>
    <cellStyle name="TableBorder 4 2 4 11" xfId="19694" xr:uid="{CE104445-0CCD-4A8B-B2FB-96EDD8AA50FF}"/>
    <cellStyle name="TableBorder 4 2 4 2" xfId="14074" xr:uid="{60F77298-184B-4328-B9AB-CB5BD10CE992}"/>
    <cellStyle name="TableBorder 4 2 4 2 2" xfId="14739" xr:uid="{89D8F8AE-4619-4637-9E22-D386EA285433}"/>
    <cellStyle name="TableBorder 4 2 4 2 2 2" xfId="16592" xr:uid="{79857E92-488C-4C14-A585-A92F8CCA097C}"/>
    <cellStyle name="TableBorder 4 2 4 2 2 3" xfId="17906" xr:uid="{AE08B6BA-03E9-41A0-93B9-C47AA1415CCA}"/>
    <cellStyle name="TableBorder 4 2 4 2 2 4" xfId="19209" xr:uid="{4BE04451-43D5-459F-B262-5D4E74C835A0}"/>
    <cellStyle name="TableBorder 4 2 4 2 2 5" xfId="20511" xr:uid="{AD11EC32-D216-4AC1-8CAD-86A7D7AEEF3D}"/>
    <cellStyle name="TableBorder 4 2 4 2 3" xfId="15928" xr:uid="{C0A2BA5D-7327-4F87-8E2B-D041066B5E67}"/>
    <cellStyle name="TableBorder 4 2 4 2 4" xfId="17246" xr:uid="{7DF8389B-EF6B-47AC-B0E3-9762CA1CBB9A}"/>
    <cellStyle name="TableBorder 4 2 4 2 5" xfId="18549" xr:uid="{B38975C3-7483-496E-A897-86680A68A03E}"/>
    <cellStyle name="TableBorder 4 2 4 2 6" xfId="19851" xr:uid="{A7C18C9B-518D-40EB-A200-565D79D43383}"/>
    <cellStyle name="TableBorder 4 2 4 3" xfId="14172" xr:uid="{0A5A193B-205F-47D6-B90D-513CEC4FBA6C}"/>
    <cellStyle name="TableBorder 4 2 4 3 2" xfId="14837" xr:uid="{4CA7DD41-C69F-4349-8D14-27974CB07B1B}"/>
    <cellStyle name="TableBorder 4 2 4 3 2 2" xfId="16690" xr:uid="{89B60CC2-3B8F-49BE-B8CE-FFE43A481371}"/>
    <cellStyle name="TableBorder 4 2 4 3 2 3" xfId="18004" xr:uid="{28CF9906-89C0-443F-9792-BCA5A6E2763E}"/>
    <cellStyle name="TableBorder 4 2 4 3 2 4" xfId="19307" xr:uid="{B18B80AA-087A-4600-9BD7-7CF1ABD0100C}"/>
    <cellStyle name="TableBorder 4 2 4 3 2 5" xfId="20609" xr:uid="{AEC71CBA-29DE-4607-BF5D-E080067E993D}"/>
    <cellStyle name="TableBorder 4 2 4 3 3" xfId="16026" xr:uid="{76A50485-C466-4F35-A546-2DAFCCA1B36C}"/>
    <cellStyle name="TableBorder 4 2 4 3 4" xfId="17344" xr:uid="{0D63F559-046D-453C-8741-8876AE1CBE34}"/>
    <cellStyle name="TableBorder 4 2 4 3 5" xfId="18647" xr:uid="{AFE77C39-20C5-4069-AECE-5C46FF0AAA48}"/>
    <cellStyle name="TableBorder 4 2 4 3 6" xfId="19949" xr:uid="{64B19059-D24F-4682-977C-9EB3500F5616}"/>
    <cellStyle name="TableBorder 4 2 4 4" xfId="14271" xr:uid="{2F25F7E3-531B-4DE3-B8DC-9F0AAC328F68}"/>
    <cellStyle name="TableBorder 4 2 4 4 2" xfId="14936" xr:uid="{900BB20D-C950-4FF9-B082-C80CA1029AE7}"/>
    <cellStyle name="TableBorder 4 2 4 4 2 2" xfId="16789" xr:uid="{D08A396C-39A5-4222-981A-B1F7DDC4551B}"/>
    <cellStyle name="TableBorder 4 2 4 4 2 3" xfId="18103" xr:uid="{334C3713-9B85-4F1E-B2B0-4C3649E23A23}"/>
    <cellStyle name="TableBorder 4 2 4 4 2 4" xfId="19406" xr:uid="{225EFAC2-5E9B-476C-B702-C29862421E55}"/>
    <cellStyle name="TableBorder 4 2 4 4 2 5" xfId="20708" xr:uid="{3A7632E2-BAE3-4F05-AC6B-EF902479E34B}"/>
    <cellStyle name="TableBorder 4 2 4 4 3" xfId="16125" xr:uid="{907B6777-499F-42C8-A66E-FC5BFA5BAD97}"/>
    <cellStyle name="TableBorder 4 2 4 4 4" xfId="17443" xr:uid="{C81E37BA-F344-435C-9936-8AEE499C309B}"/>
    <cellStyle name="TableBorder 4 2 4 4 5" xfId="18746" xr:uid="{DFCD938E-FB3B-424B-99C8-182A9D0E3EBA}"/>
    <cellStyle name="TableBorder 4 2 4 4 6" xfId="20048" xr:uid="{78F38011-B695-45B3-B1BC-FA2A6A2B039C}"/>
    <cellStyle name="TableBorder 4 2 4 5" xfId="14369" xr:uid="{239F4C38-54AA-4ACA-8A7F-22228F7430CB}"/>
    <cellStyle name="TableBorder 4 2 4 5 2" xfId="15034" xr:uid="{D6AF1196-C1E8-48F7-BF15-DFFBB082988B}"/>
    <cellStyle name="TableBorder 4 2 4 5 2 2" xfId="16887" xr:uid="{406A3840-3CD4-42FB-85F7-C6EA17D0C77F}"/>
    <cellStyle name="TableBorder 4 2 4 5 2 3" xfId="18201" xr:uid="{11276B49-D47F-48D7-906E-16776085B1F4}"/>
    <cellStyle name="TableBorder 4 2 4 5 2 4" xfId="19504" xr:uid="{BFFA51D8-00AD-4212-81E4-265ABA583A24}"/>
    <cellStyle name="TableBorder 4 2 4 5 2 5" xfId="20806" xr:uid="{42328114-0E99-4CFC-B9F7-71439F970446}"/>
    <cellStyle name="TableBorder 4 2 4 5 3" xfId="16223" xr:uid="{95C30066-6B24-4747-B0D2-C79C7A7CC65C}"/>
    <cellStyle name="TableBorder 4 2 4 5 4" xfId="17541" xr:uid="{C962708E-2EB2-48E9-877A-FAFBEDF243B2}"/>
    <cellStyle name="TableBorder 4 2 4 5 5" xfId="18844" xr:uid="{45B3C472-2CD5-4A25-A769-F3B3EAC73E97}"/>
    <cellStyle name="TableBorder 4 2 4 5 6" xfId="20146" xr:uid="{DF73FEF9-8325-4632-B534-309E7C6A9674}"/>
    <cellStyle name="TableBorder 4 2 4 6" xfId="14467" xr:uid="{1ECCBF0A-4AF9-4031-BC62-4A162D8D2402}"/>
    <cellStyle name="TableBorder 4 2 4 6 2" xfId="15132" xr:uid="{45CBA60C-A115-406B-8A52-2359E0DE511A}"/>
    <cellStyle name="TableBorder 4 2 4 6 2 2" xfId="16985" xr:uid="{5C5C624B-C346-48BC-8B0F-8069E57C1482}"/>
    <cellStyle name="TableBorder 4 2 4 6 2 3" xfId="18299" xr:uid="{80DF8592-D6DD-4CC7-BBB3-F722F32D134D}"/>
    <cellStyle name="TableBorder 4 2 4 6 2 4" xfId="19602" xr:uid="{60A91CB3-C365-4B77-9255-D55CA3E4D9C7}"/>
    <cellStyle name="TableBorder 4 2 4 6 2 5" xfId="20904" xr:uid="{51678A8D-BF06-4887-B802-350899A7B382}"/>
    <cellStyle name="TableBorder 4 2 4 6 3" xfId="16321" xr:uid="{E1600317-D688-4ED6-A3EC-71A885550C4B}"/>
    <cellStyle name="TableBorder 4 2 4 6 4" xfId="17639" xr:uid="{9ACA4857-BD87-40B4-B19B-D318B98D6E5F}"/>
    <cellStyle name="TableBorder 4 2 4 6 5" xfId="18942" xr:uid="{57ED1B75-4180-44DF-90E4-C38751E6C41B}"/>
    <cellStyle name="TableBorder 4 2 4 6 6" xfId="20244" xr:uid="{CE44EC79-C178-4681-BE55-604C7C2EA76F}"/>
    <cellStyle name="TableBorder 4 2 4 7" xfId="14582" xr:uid="{7E9DAADE-28F0-43E2-A95F-875C3D1D984C}"/>
    <cellStyle name="TableBorder 4 2 4 7 2" xfId="16434" xr:uid="{6A140A08-4941-4E5E-ABEF-FBCDF438EA93}"/>
    <cellStyle name="TableBorder 4 2 4 7 3" xfId="17749" xr:uid="{007685CA-C12F-4EB3-B204-93360E7CA3F2}"/>
    <cellStyle name="TableBorder 4 2 4 7 4" xfId="19052" xr:uid="{AE2AE4FE-0FA1-4E2C-9E49-2F4C864E6CB8}"/>
    <cellStyle name="TableBorder 4 2 4 7 5" xfId="20354" xr:uid="{703AB447-0682-4057-8B1E-EA4E62BBE0B4}"/>
    <cellStyle name="TableBorder 4 2 4 8" xfId="15771" xr:uid="{1F36939D-A73E-46DF-8900-743A52A023F9}"/>
    <cellStyle name="TableBorder 4 2 4 9" xfId="17089" xr:uid="{8AB092DA-7C85-4A4B-B38D-D8E467E81CBF}"/>
    <cellStyle name="TableBorder 4 2 5" xfId="13884" xr:uid="{E6E5A891-1C42-4493-8C75-9C5A39C02E45}"/>
    <cellStyle name="TableBorder 4 2 5 10" xfId="18368" xr:uid="{63EB417A-0EAB-4CEB-A99F-3ACC36A579D7}"/>
    <cellStyle name="TableBorder 4 2 5 11" xfId="19670" xr:uid="{87009FC6-514B-4839-B878-C05E26B6F462}"/>
    <cellStyle name="TableBorder 4 2 5 2" xfId="14050" xr:uid="{E13F7656-B448-47B9-AAA8-4189ECC8BC00}"/>
    <cellStyle name="TableBorder 4 2 5 2 2" xfId="14715" xr:uid="{7C0B0E36-2DD3-4D1A-84AB-CC5775DACB9A}"/>
    <cellStyle name="TableBorder 4 2 5 2 2 2" xfId="16568" xr:uid="{271A8C5D-14E1-455E-9E2D-6775AC1E30F7}"/>
    <cellStyle name="TableBorder 4 2 5 2 2 3" xfId="17882" xr:uid="{253AAB5F-590C-41B9-A514-C4EF56541134}"/>
    <cellStyle name="TableBorder 4 2 5 2 2 4" xfId="19185" xr:uid="{8D6C0587-3677-40A6-AECA-B8B59EEDFED8}"/>
    <cellStyle name="TableBorder 4 2 5 2 2 5" xfId="20487" xr:uid="{BAB4BD37-D229-46C9-A64D-FC4F7DAD71FB}"/>
    <cellStyle name="TableBorder 4 2 5 2 3" xfId="15904" xr:uid="{633BDBC9-AB84-4EC3-9DB1-9BDE63AA1B74}"/>
    <cellStyle name="TableBorder 4 2 5 2 4" xfId="17222" xr:uid="{7D4C2CE8-AD85-4F20-8FFC-88DA5861776C}"/>
    <cellStyle name="TableBorder 4 2 5 2 5" xfId="18525" xr:uid="{B79EEC39-AEE5-49E2-B957-FEE6EF04E91D}"/>
    <cellStyle name="TableBorder 4 2 5 2 6" xfId="19827" xr:uid="{F869F584-7891-4105-9816-A61EEED3507B}"/>
    <cellStyle name="TableBorder 4 2 5 3" xfId="14148" xr:uid="{A7737593-838F-4A6B-B6B2-BF8979956070}"/>
    <cellStyle name="TableBorder 4 2 5 3 2" xfId="14813" xr:uid="{4B43C60F-1567-4DD5-9999-699FD7112198}"/>
    <cellStyle name="TableBorder 4 2 5 3 2 2" xfId="16666" xr:uid="{DE0E1546-01A3-4A60-8CDE-FCB3C1AB2C36}"/>
    <cellStyle name="TableBorder 4 2 5 3 2 3" xfId="17980" xr:uid="{6AF3B1FC-339B-400C-9343-1BD661CAFAEA}"/>
    <cellStyle name="TableBorder 4 2 5 3 2 4" xfId="19283" xr:uid="{86861906-5C4B-430A-BB14-DCB7B2CB2143}"/>
    <cellStyle name="TableBorder 4 2 5 3 2 5" xfId="20585" xr:uid="{D0C3CA9D-05D5-4119-90C6-415168C2F894}"/>
    <cellStyle name="TableBorder 4 2 5 3 3" xfId="16002" xr:uid="{5C987E29-1AE9-43EE-AF82-CC73EB69D981}"/>
    <cellStyle name="TableBorder 4 2 5 3 4" xfId="17320" xr:uid="{09E2D80E-3FB2-4AFB-A092-D676D5D4DAA2}"/>
    <cellStyle name="TableBorder 4 2 5 3 5" xfId="18623" xr:uid="{66C0430F-CD0B-4C3A-879C-20AA37D0DF91}"/>
    <cellStyle name="TableBorder 4 2 5 3 6" xfId="19925" xr:uid="{F25E239F-A410-483F-A189-6E13E73AD49E}"/>
    <cellStyle name="TableBorder 4 2 5 4" xfId="14247" xr:uid="{9F55E97D-C274-477E-BC8C-DCC1CD3B3C9A}"/>
    <cellStyle name="TableBorder 4 2 5 4 2" xfId="14912" xr:uid="{4922E31A-4A77-4C7F-B5DF-8CFE5141175D}"/>
    <cellStyle name="TableBorder 4 2 5 4 2 2" xfId="16765" xr:uid="{A84D625F-3BA3-4EFF-A57A-BB54AC660F0B}"/>
    <cellStyle name="TableBorder 4 2 5 4 2 3" xfId="18079" xr:uid="{272C7AE6-A2DA-4654-9E02-75DDBFBD7B4F}"/>
    <cellStyle name="TableBorder 4 2 5 4 2 4" xfId="19382" xr:uid="{EC295917-B2DF-4DEC-9983-5407B5615ADC}"/>
    <cellStyle name="TableBorder 4 2 5 4 2 5" xfId="20684" xr:uid="{138D48A8-74F9-4478-8A2E-00D770F5CFB8}"/>
    <cellStyle name="TableBorder 4 2 5 4 3" xfId="16101" xr:uid="{B6D2E320-A571-4E8D-96EE-4A4CE67CD612}"/>
    <cellStyle name="TableBorder 4 2 5 4 4" xfId="17419" xr:uid="{2E75D03C-D71C-4B7C-AFE2-DDA4B93AE354}"/>
    <cellStyle name="TableBorder 4 2 5 4 5" xfId="18722" xr:uid="{24792ADB-27A3-4510-B37E-773CEF74E7C9}"/>
    <cellStyle name="TableBorder 4 2 5 4 6" xfId="20024" xr:uid="{623FA2D3-4375-4EE0-8738-163E5CACE62B}"/>
    <cellStyle name="TableBorder 4 2 5 5" xfId="14345" xr:uid="{40C95F27-9AA8-4179-98C4-595EE35BF8A6}"/>
    <cellStyle name="TableBorder 4 2 5 5 2" xfId="15010" xr:uid="{89BA26C4-B7EB-490F-8548-54AAD7D73CFA}"/>
    <cellStyle name="TableBorder 4 2 5 5 2 2" xfId="16863" xr:uid="{6AF754CC-C96F-4FB5-BBC9-B676A57AB54D}"/>
    <cellStyle name="TableBorder 4 2 5 5 2 3" xfId="18177" xr:uid="{C57B01A5-6B9F-4824-82F7-75A1025A8409}"/>
    <cellStyle name="TableBorder 4 2 5 5 2 4" xfId="19480" xr:uid="{80C6246C-AC66-492A-9F21-98798E0CB327}"/>
    <cellStyle name="TableBorder 4 2 5 5 2 5" xfId="20782" xr:uid="{E9603E09-A105-4394-A7F3-B30054CC1AF7}"/>
    <cellStyle name="TableBorder 4 2 5 5 3" xfId="16199" xr:uid="{8E71FCC0-1C59-4712-AD6B-B85FC0338238}"/>
    <cellStyle name="TableBorder 4 2 5 5 4" xfId="17517" xr:uid="{E025FDA2-76CB-4C5C-A687-5A61E5A5360A}"/>
    <cellStyle name="TableBorder 4 2 5 5 5" xfId="18820" xr:uid="{2A8BAB4A-ADAF-4DBC-8EDD-6E7824F91818}"/>
    <cellStyle name="TableBorder 4 2 5 5 6" xfId="20122" xr:uid="{268FE83A-BE0E-422C-8162-8696D5C9B6C5}"/>
    <cellStyle name="TableBorder 4 2 5 6" xfId="14443" xr:uid="{55518A98-5254-4F55-9DBA-A2EE22593B31}"/>
    <cellStyle name="TableBorder 4 2 5 6 2" xfId="15108" xr:uid="{0A176C7F-3AF9-4D27-9B1D-78CCFB1848C6}"/>
    <cellStyle name="TableBorder 4 2 5 6 2 2" xfId="16961" xr:uid="{D1B54E27-C6DE-4B2E-85B0-33A634E402A1}"/>
    <cellStyle name="TableBorder 4 2 5 6 2 3" xfId="18275" xr:uid="{70A2CAF9-3ADE-4A45-ACD5-7241884F43F9}"/>
    <cellStyle name="TableBorder 4 2 5 6 2 4" xfId="19578" xr:uid="{B38DF05A-AB78-48D0-B92F-1028F1D3ED69}"/>
    <cellStyle name="TableBorder 4 2 5 6 2 5" xfId="20880" xr:uid="{8504A12A-80B3-4D3D-83B8-A67525C55CD0}"/>
    <cellStyle name="TableBorder 4 2 5 6 3" xfId="16297" xr:uid="{773445AE-FC3C-47DE-8800-410061B58F90}"/>
    <cellStyle name="TableBorder 4 2 5 6 4" xfId="17615" xr:uid="{64100F28-331A-4614-BDFA-BF901CF11303}"/>
    <cellStyle name="TableBorder 4 2 5 6 5" xfId="18918" xr:uid="{E8422844-91BC-44D5-A35E-F7D328FF8258}"/>
    <cellStyle name="TableBorder 4 2 5 6 6" xfId="20220" xr:uid="{05315C71-CF00-47D4-B492-BBED077B12FD}"/>
    <cellStyle name="TableBorder 4 2 5 7" xfId="14558" xr:uid="{B211D16B-A9BE-44D5-BF11-7939E7EA3997}"/>
    <cellStyle name="TableBorder 4 2 5 7 2" xfId="16410" xr:uid="{CA31A0B8-DC7D-4321-80F3-B3D084C6D2D3}"/>
    <cellStyle name="TableBorder 4 2 5 7 3" xfId="17725" xr:uid="{0C964A79-B856-4BEA-B221-2BD3A580D412}"/>
    <cellStyle name="TableBorder 4 2 5 7 4" xfId="19028" xr:uid="{25EEF677-0391-42FD-BCC6-52745A34D139}"/>
    <cellStyle name="TableBorder 4 2 5 7 5" xfId="20330" xr:uid="{50905653-D682-44C4-9485-04460B9B49E7}"/>
    <cellStyle name="TableBorder 4 2 5 8" xfId="15747" xr:uid="{F0E979B1-0F97-42B1-92DA-A384B905A0FC}"/>
    <cellStyle name="TableBorder 4 2 5 9" xfId="17065" xr:uid="{05D1276D-C95F-4E48-9B6E-130293B92D1B}"/>
    <cellStyle name="TableBorder 4 2 6" xfId="13890" xr:uid="{784B3A8A-50AA-4A81-B91B-28BDD8EB504F}"/>
    <cellStyle name="TableBorder 4 2 6 10" xfId="18374" xr:uid="{7D828617-BA17-4D7B-AD8D-EF1D831C12C8}"/>
    <cellStyle name="TableBorder 4 2 6 11" xfId="19676" xr:uid="{145F389C-2C81-49AE-A127-0ED403C4C22C}"/>
    <cellStyle name="TableBorder 4 2 6 2" xfId="14056" xr:uid="{9349F9F4-AA6E-47BF-B1A1-6EF9993A7F0D}"/>
    <cellStyle name="TableBorder 4 2 6 2 2" xfId="14721" xr:uid="{ED654183-7669-41B7-825D-1139FE2BF691}"/>
    <cellStyle name="TableBorder 4 2 6 2 2 2" xfId="16574" xr:uid="{BCAA4A91-39BC-4699-937B-73AEA0CD7051}"/>
    <cellStyle name="TableBorder 4 2 6 2 2 3" xfId="17888" xr:uid="{5A8C3444-B445-43ED-8C12-4BB8B0AF049C}"/>
    <cellStyle name="TableBorder 4 2 6 2 2 4" xfId="19191" xr:uid="{12EAC1C0-2286-4F22-9ACF-F13D7D8B181C}"/>
    <cellStyle name="TableBorder 4 2 6 2 2 5" xfId="20493" xr:uid="{D0AD0721-3D51-435B-BA6D-329DE0720302}"/>
    <cellStyle name="TableBorder 4 2 6 2 3" xfId="15910" xr:uid="{9C42EBC2-048A-45B2-8A53-0F5669F1E0EA}"/>
    <cellStyle name="TableBorder 4 2 6 2 4" xfId="17228" xr:uid="{68DB867F-DA38-441E-805C-1DF4C746C823}"/>
    <cellStyle name="TableBorder 4 2 6 2 5" xfId="18531" xr:uid="{9D3880C5-3FC5-4004-9782-5B12816D4729}"/>
    <cellStyle name="TableBorder 4 2 6 2 6" xfId="19833" xr:uid="{0D8AB686-D9C0-4F3D-88CA-4A2B9C8AB7F0}"/>
    <cellStyle name="TableBorder 4 2 6 3" xfId="14154" xr:uid="{397A3E6B-3DB7-4073-BA86-76BDC35F7F0C}"/>
    <cellStyle name="TableBorder 4 2 6 3 2" xfId="14819" xr:uid="{11711887-6FE2-4A27-BC14-D70E82DCB6DA}"/>
    <cellStyle name="TableBorder 4 2 6 3 2 2" xfId="16672" xr:uid="{C703A842-1E7C-463F-979D-81E6C21D4DBC}"/>
    <cellStyle name="TableBorder 4 2 6 3 2 3" xfId="17986" xr:uid="{E211E74F-79D8-4418-AFE4-A879ECFB97F2}"/>
    <cellStyle name="TableBorder 4 2 6 3 2 4" xfId="19289" xr:uid="{6AF19DC1-BF5B-47CF-AC82-AFBA54E048F4}"/>
    <cellStyle name="TableBorder 4 2 6 3 2 5" xfId="20591" xr:uid="{BC9873FE-04F0-4218-805E-569FBB7FBB09}"/>
    <cellStyle name="TableBorder 4 2 6 3 3" xfId="16008" xr:uid="{7C8AC1E3-5DD2-400E-96F3-04C3C3AAA94E}"/>
    <cellStyle name="TableBorder 4 2 6 3 4" xfId="17326" xr:uid="{A42B5825-1AB2-4E94-B1C5-9186A672B378}"/>
    <cellStyle name="TableBorder 4 2 6 3 5" xfId="18629" xr:uid="{42AAD8B8-8A41-43D4-AC38-2DAECCC228C2}"/>
    <cellStyle name="TableBorder 4 2 6 3 6" xfId="19931" xr:uid="{BE004043-51F8-4C14-8062-29BEFDE23A25}"/>
    <cellStyle name="TableBorder 4 2 6 4" xfId="14253" xr:uid="{DC085525-DF9C-48C1-8B79-CF8F46194CA6}"/>
    <cellStyle name="TableBorder 4 2 6 4 2" xfId="14918" xr:uid="{AA280410-70C1-4FE4-8762-C9AEDC60CA8E}"/>
    <cellStyle name="TableBorder 4 2 6 4 2 2" xfId="16771" xr:uid="{56182F7F-BB75-463D-A80A-E11717AADBA1}"/>
    <cellStyle name="TableBorder 4 2 6 4 2 3" xfId="18085" xr:uid="{27016571-CBDE-448F-AE91-90DAEA15B143}"/>
    <cellStyle name="TableBorder 4 2 6 4 2 4" xfId="19388" xr:uid="{B32151BF-AA82-4984-B8C4-64F3D175C30A}"/>
    <cellStyle name="TableBorder 4 2 6 4 2 5" xfId="20690" xr:uid="{ABBAACEB-0F0D-43D2-A306-CB905F4AC749}"/>
    <cellStyle name="TableBorder 4 2 6 4 3" xfId="16107" xr:uid="{A10BCA37-1CFE-4FAD-908B-594306B93BBD}"/>
    <cellStyle name="TableBorder 4 2 6 4 4" xfId="17425" xr:uid="{309893CF-2BA6-4D5A-9F7A-2A7B6D08FFA6}"/>
    <cellStyle name="TableBorder 4 2 6 4 5" xfId="18728" xr:uid="{CC2A71F8-744E-4F78-AE88-1E7202D52C51}"/>
    <cellStyle name="TableBorder 4 2 6 4 6" xfId="20030" xr:uid="{76FBB05E-0BD0-4043-B6B7-471BF5C12DFE}"/>
    <cellStyle name="TableBorder 4 2 6 5" xfId="14351" xr:uid="{036FF6EC-0B50-4E05-A7C0-3DEE3D02D156}"/>
    <cellStyle name="TableBorder 4 2 6 5 2" xfId="15016" xr:uid="{61F98819-57B0-4273-8BE0-EABCD778DB26}"/>
    <cellStyle name="TableBorder 4 2 6 5 2 2" xfId="16869" xr:uid="{C39B4BEA-8A4D-4B4D-B2A6-E230B45DB197}"/>
    <cellStyle name="TableBorder 4 2 6 5 2 3" xfId="18183" xr:uid="{310F8A71-FB9D-4AD5-91FD-75955DB4A5B4}"/>
    <cellStyle name="TableBorder 4 2 6 5 2 4" xfId="19486" xr:uid="{E0F888F4-22CD-4555-8932-8A494A1565B2}"/>
    <cellStyle name="TableBorder 4 2 6 5 2 5" xfId="20788" xr:uid="{0A78905E-1C2E-41DD-B587-CBA378E00B91}"/>
    <cellStyle name="TableBorder 4 2 6 5 3" xfId="16205" xr:uid="{0869A976-E395-4C86-A4D1-BD459E143A3E}"/>
    <cellStyle name="TableBorder 4 2 6 5 4" xfId="17523" xr:uid="{1C2909BB-5555-4B5D-AB1D-F6D6551F5DD0}"/>
    <cellStyle name="TableBorder 4 2 6 5 5" xfId="18826" xr:uid="{0270AE87-9DBE-4041-B980-470FA6ADCD26}"/>
    <cellStyle name="TableBorder 4 2 6 5 6" xfId="20128" xr:uid="{B6472C7F-E337-498D-A84D-46C4EBDF6A69}"/>
    <cellStyle name="TableBorder 4 2 6 6" xfId="14449" xr:uid="{6D268FEC-CC72-4513-B07C-25819FDF8CE9}"/>
    <cellStyle name="TableBorder 4 2 6 6 2" xfId="15114" xr:uid="{CFACCE4D-52EE-47AD-B244-D15AC504A49B}"/>
    <cellStyle name="TableBorder 4 2 6 6 2 2" xfId="16967" xr:uid="{2F2AE001-E379-4542-9DDE-B97C9310B4AC}"/>
    <cellStyle name="TableBorder 4 2 6 6 2 3" xfId="18281" xr:uid="{1117C031-9FFF-4280-9F97-9485A18DD086}"/>
    <cellStyle name="TableBorder 4 2 6 6 2 4" xfId="19584" xr:uid="{29566B96-B87C-46C4-8D09-B8A9A940D9DD}"/>
    <cellStyle name="TableBorder 4 2 6 6 2 5" xfId="20886" xr:uid="{76A2B9A3-D1F0-4E04-B04E-68A8018A90C0}"/>
    <cellStyle name="TableBorder 4 2 6 6 3" xfId="16303" xr:uid="{FFA0385C-1AA9-4EC5-AB41-B9CAA0B2CB5E}"/>
    <cellStyle name="TableBorder 4 2 6 6 4" xfId="17621" xr:uid="{8F0D64AD-C874-4206-BDEF-B51577F59658}"/>
    <cellStyle name="TableBorder 4 2 6 6 5" xfId="18924" xr:uid="{F4D6B892-CBFE-4E42-86FA-B5B15A837ABE}"/>
    <cellStyle name="TableBorder 4 2 6 6 6" xfId="20226" xr:uid="{EBBB41D2-ACDE-4CB4-81C1-8A8E9DE5F4FE}"/>
    <cellStyle name="TableBorder 4 2 6 7" xfId="14564" xr:uid="{9D2AEE55-F0FE-48F6-A4AC-4ABB3EE8D7F3}"/>
    <cellStyle name="TableBorder 4 2 6 7 2" xfId="16416" xr:uid="{74D54FCF-2FDD-4215-AB70-4D62B34631A9}"/>
    <cellStyle name="TableBorder 4 2 6 7 3" xfId="17731" xr:uid="{FD48149A-6EA4-4C05-B59C-A5181695362B}"/>
    <cellStyle name="TableBorder 4 2 6 7 4" xfId="19034" xr:uid="{3760FDC0-796C-4B91-985A-BC8F20AC7FE9}"/>
    <cellStyle name="TableBorder 4 2 6 7 5" xfId="20336" xr:uid="{A0362753-565F-4481-8CE5-DA13C31CECF1}"/>
    <cellStyle name="TableBorder 4 2 6 8" xfId="15753" xr:uid="{899FFCDC-668F-406C-A667-0FD3715B0966}"/>
    <cellStyle name="TableBorder 4 2 6 9" xfId="17071" xr:uid="{9BDC4934-824F-4B9F-A121-AC2B0B89228B}"/>
    <cellStyle name="TableBorder 4 2 7" xfId="14005" xr:uid="{A516B4CA-2E0F-40EE-968F-403B99B2E2B7}"/>
    <cellStyle name="TableBorder 4 2 7 2" xfId="14672" xr:uid="{DA02F739-B2F8-4E9C-91B6-6F3D106FC3AC}"/>
    <cellStyle name="TableBorder 4 2 7 2 2" xfId="16525" xr:uid="{6BF5F912-49CF-4692-95EC-12C16C3D8CD9}"/>
    <cellStyle name="TableBorder 4 2 7 2 3" xfId="17839" xr:uid="{7033BF62-D905-4F76-B647-0128DB4B72BD}"/>
    <cellStyle name="TableBorder 4 2 7 2 4" xfId="19142" xr:uid="{0CDAC8DA-D9A0-4540-90C6-1C960BCE74A8}"/>
    <cellStyle name="TableBorder 4 2 7 2 5" xfId="20444" xr:uid="{9A6D1070-E0B3-4F53-B49A-A1DF17D6ABBE}"/>
    <cellStyle name="TableBorder 4 2 7 3" xfId="15861" xr:uid="{D380EE5F-1325-4DB2-B6D9-2C7791E81D92}"/>
    <cellStyle name="TableBorder 4 2 7 4" xfId="17179" xr:uid="{B645A705-D880-4969-98FD-4F34E9BD5E0F}"/>
    <cellStyle name="TableBorder 4 2 7 5" xfId="18482" xr:uid="{52CAB9D4-F486-4FB2-84DC-93DB71F48D87}"/>
    <cellStyle name="TableBorder 4 2 7 6" xfId="19784" xr:uid="{CCAE637E-3419-45BF-9A74-431E0DC6B5D5}"/>
    <cellStyle name="TableBorder 4 2 8" xfId="13977" xr:uid="{5A7F3FCD-726B-409E-88A3-F074B5AE2C1C}"/>
    <cellStyle name="TableBorder 4 2 8 2" xfId="14647" xr:uid="{21058066-32CC-430E-BA67-A28B574E47B9}"/>
    <cellStyle name="TableBorder 4 2 8 2 2" xfId="16500" xr:uid="{2ED11BA0-CC59-4CF1-9F54-72702CD2F0AF}"/>
    <cellStyle name="TableBorder 4 2 8 2 3" xfId="17814" xr:uid="{2D1DD281-65FB-4CA1-BF3C-0768C39E85D0}"/>
    <cellStyle name="TableBorder 4 2 8 2 4" xfId="19117" xr:uid="{BD2A23A1-8A51-42C0-924B-4AD48B430314}"/>
    <cellStyle name="TableBorder 4 2 8 2 5" xfId="20419" xr:uid="{85C5AA20-26D2-4078-9841-7E2C082F7112}"/>
    <cellStyle name="TableBorder 4 2 8 3" xfId="15836" xr:uid="{923F60DC-380D-4A07-8D02-6A538234B427}"/>
    <cellStyle name="TableBorder 4 2 8 4" xfId="17154" xr:uid="{AB26767F-FF38-4930-9EF9-F04F9F1FC329}"/>
    <cellStyle name="TableBorder 4 2 8 5" xfId="18457" xr:uid="{7084AC1A-14DF-4860-ACAD-283BB76CDB98}"/>
    <cellStyle name="TableBorder 4 2 8 6" xfId="19759" xr:uid="{C5744DE4-2555-4046-BB47-C34B57E2554B}"/>
    <cellStyle name="TableBorder 4 2 9" xfId="14033" xr:uid="{A1AF217A-A493-4222-BAD7-24449D6556EF}"/>
    <cellStyle name="TableBorder 4 2 9 2" xfId="14698" xr:uid="{0FA7D2B3-8557-4E8E-A84C-65C05CE6864D}"/>
    <cellStyle name="TableBorder 4 2 9 2 2" xfId="16551" xr:uid="{E55F57EA-A300-4325-BAA1-A413B3C30199}"/>
    <cellStyle name="TableBorder 4 2 9 2 3" xfId="17865" xr:uid="{D3F7A47E-64D0-4836-B582-696268422A55}"/>
    <cellStyle name="TableBorder 4 2 9 2 4" xfId="19168" xr:uid="{5031B6AF-00A4-4EBE-AE24-B28A05B3C152}"/>
    <cellStyle name="TableBorder 4 2 9 2 5" xfId="20470" xr:uid="{FF6EBB3C-E1AE-4D47-BDE1-993386749E40}"/>
    <cellStyle name="TableBorder 4 2 9 3" xfId="15887" xr:uid="{E5628237-03DC-46E2-970B-1679909A4749}"/>
    <cellStyle name="TableBorder 4 2 9 4" xfId="17205" xr:uid="{863F73ED-CAD6-42C5-8E75-882F88BA73D4}"/>
    <cellStyle name="TableBorder 4 2 9 5" xfId="18508" xr:uid="{859217E3-7445-41A7-A53A-000FE512D6D4}"/>
    <cellStyle name="TableBorder 4 2 9 6" xfId="19810" xr:uid="{10616DC7-AB06-4C59-A9D7-61A13ADDDCC4}"/>
    <cellStyle name="TableBorder 5" xfId="13337" xr:uid="{497FAA62-5ED4-4314-A832-26C23D92E500}"/>
    <cellStyle name="TableBorder 5 10" xfId="14018" xr:uid="{C7EAC14A-DFE1-4E76-A8EC-CF721BC56F89}"/>
    <cellStyle name="TableBorder 5 10 2" xfId="14683" xr:uid="{33202B33-F055-44F1-90C1-1529A19BB996}"/>
    <cellStyle name="TableBorder 5 10 2 2" xfId="16536" xr:uid="{36730ACD-BFA9-48E3-B84B-46C54C76396A}"/>
    <cellStyle name="TableBorder 5 10 2 3" xfId="17850" xr:uid="{DABE28B1-4DF4-4922-A094-5C0E669F33F7}"/>
    <cellStyle name="TableBorder 5 10 2 4" xfId="19153" xr:uid="{D63A6C18-F2B0-4492-AA78-C8CC8F4136FD}"/>
    <cellStyle name="TableBorder 5 10 2 5" xfId="20455" xr:uid="{C6535335-2DA0-4049-962C-7CEABA26C630}"/>
    <cellStyle name="TableBorder 5 10 3" xfId="15872" xr:uid="{56A6EFF3-4177-41C6-8B17-B8E95A267AA6}"/>
    <cellStyle name="TableBorder 5 10 4" xfId="17190" xr:uid="{6300E343-076A-4317-88E9-5E610EB89F3E}"/>
    <cellStyle name="TableBorder 5 10 5" xfId="18493" xr:uid="{8F0F9AE8-8C59-4E66-926C-809C74E91150}"/>
    <cellStyle name="TableBorder 5 10 6" xfId="19795" xr:uid="{6164C277-00B3-4E57-BA74-AA8EBB3D7961}"/>
    <cellStyle name="TableBorder 5 11" xfId="14010" xr:uid="{AC72F0B7-C0B6-4592-AFD6-45696115CAC1}"/>
    <cellStyle name="TableBorder 5 11 2" xfId="14676" xr:uid="{B9109342-E15F-400C-AA70-F3B925F40966}"/>
    <cellStyle name="TableBorder 5 11 2 2" xfId="16529" xr:uid="{B1B7F7D4-8ACC-44EA-AB07-72262A7A2DA7}"/>
    <cellStyle name="TableBorder 5 11 2 3" xfId="17843" xr:uid="{199B3A23-EEA7-4E42-A460-6D56D360ED86}"/>
    <cellStyle name="TableBorder 5 11 2 4" xfId="19146" xr:uid="{70719339-EF44-4C18-879D-8F1C2916D9FF}"/>
    <cellStyle name="TableBorder 5 11 2 5" xfId="20448" xr:uid="{7276AD67-3EF7-42D2-9370-E7F0B536B7B0}"/>
    <cellStyle name="TableBorder 5 11 3" xfId="15865" xr:uid="{ACD457ED-116B-4DA9-A212-0896F24C45E2}"/>
    <cellStyle name="TableBorder 5 11 4" xfId="17183" xr:uid="{F282D9CB-8DF1-4F85-8AA1-61DDBFD47567}"/>
    <cellStyle name="TableBorder 5 11 5" xfId="18486" xr:uid="{3EF9E5A0-3439-4AC6-8D7D-10D6A3F22A13}"/>
    <cellStyle name="TableBorder 5 11 6" xfId="19788" xr:uid="{048FDFB7-B2A5-4A97-B27E-766D41FB8B99}"/>
    <cellStyle name="TableBorder 5 12" xfId="14542" xr:uid="{92A4908E-FFE5-499C-9C92-4565081E27C9}"/>
    <cellStyle name="TableBorder 5 12 2" xfId="16391" xr:uid="{1D50409A-5A3D-459B-8D93-E8FEFC8DD657}"/>
    <cellStyle name="TableBorder 5 12 3" xfId="17709" xr:uid="{6A049933-20C8-4896-B35B-0DA19FF05A2C}"/>
    <cellStyle name="TableBorder 5 12 4" xfId="19012" xr:uid="{AF7E1F05-3D1E-4A7E-8E7F-7B4EA5E66F90}"/>
    <cellStyle name="TableBorder 5 12 5" xfId="20314" xr:uid="{4D8DC222-51FF-40DB-91E6-9BC9C8753398}"/>
    <cellStyle name="TableBorder 5 13" xfId="15702" xr:uid="{E605994E-5D66-4399-AA66-4A576FF94E19}"/>
    <cellStyle name="TableBorder 5 14" xfId="15734" xr:uid="{93119FF5-7F71-4837-9389-CDBC40CA4088}"/>
    <cellStyle name="TableBorder 5 15" xfId="15687" xr:uid="{87BF8083-8190-4E5D-A64C-828030D3DA8E}"/>
    <cellStyle name="TableBorder 5 16" xfId="15324" xr:uid="{E06AA62F-EFCC-4B21-878A-52BB00DF9318}"/>
    <cellStyle name="TableBorder 5 2" xfId="13878" xr:uid="{4FCB297A-D907-471E-90B5-6026B5FE4838}"/>
    <cellStyle name="TableBorder 5 2 10" xfId="14438" xr:uid="{4470007C-4E63-43AD-B192-21F85ECCA482}"/>
    <cellStyle name="TableBorder 5 2 10 2" xfId="15103" xr:uid="{61BEA64B-D36A-4DF2-A977-2813508B6B17}"/>
    <cellStyle name="TableBorder 5 2 10 2 2" xfId="16956" xr:uid="{9C76880E-61A6-423C-9027-F9EFD140792F}"/>
    <cellStyle name="TableBorder 5 2 10 2 3" xfId="18270" xr:uid="{2BF06DA8-948B-48CD-A38E-549EAEFA800F}"/>
    <cellStyle name="TableBorder 5 2 10 2 4" xfId="19573" xr:uid="{8641A6FA-F6A8-4F99-A112-AED732D58AD7}"/>
    <cellStyle name="TableBorder 5 2 10 2 5" xfId="20875" xr:uid="{27E708E2-D5E4-43F7-AC9D-45E974F5FAB0}"/>
    <cellStyle name="TableBorder 5 2 10 3" xfId="16292" xr:uid="{BB8FCE9E-1FEF-4B6B-9349-0B5618C49278}"/>
    <cellStyle name="TableBorder 5 2 10 4" xfId="17610" xr:uid="{CA246FEE-525F-46EA-947F-E6B36E64F8C6}"/>
    <cellStyle name="TableBorder 5 2 10 5" xfId="18913" xr:uid="{E7B3F102-2F23-4F28-BBA5-38C0DC5D5A63}"/>
    <cellStyle name="TableBorder 5 2 10 6" xfId="20215" xr:uid="{71C049C8-76E3-44FF-96D3-E0CE2FC77CC2}"/>
    <cellStyle name="TableBorder 5 2 11" xfId="14553" xr:uid="{7D2D49B9-368D-4781-9B19-9636FFDA4417}"/>
    <cellStyle name="TableBorder 5 2 11 2" xfId="16405" xr:uid="{F8C6F09F-814F-4013-827D-5C737E1A7D07}"/>
    <cellStyle name="TableBorder 5 2 11 3" xfId="17720" xr:uid="{C3D25EF4-7A67-475D-A221-CC0617EE55B5}"/>
    <cellStyle name="TableBorder 5 2 11 4" xfId="19023" xr:uid="{20137C6B-4027-4EF0-99D0-1F628970BFD7}"/>
    <cellStyle name="TableBorder 5 2 11 5" xfId="20325" xr:uid="{DE0B3559-824A-488A-AC1B-062E5C9D03F1}"/>
    <cellStyle name="TableBorder 5 2 12" xfId="15742" xr:uid="{2949BBB1-A8CA-445D-BF7F-1BA8BBB01217}"/>
    <cellStyle name="TableBorder 5 2 13" xfId="17060" xr:uid="{6FAFCAA0-4C12-4B28-88DF-78F197123E03}"/>
    <cellStyle name="TableBorder 5 2 14" xfId="18363" xr:uid="{9EE47BC2-364E-4DDF-BFDB-597963FD2214}"/>
    <cellStyle name="TableBorder 5 2 15" xfId="17053" xr:uid="{E08C0DDB-FDB5-44A1-A48A-5BCE83A6B30B}"/>
    <cellStyle name="TableBorder 5 2 2" xfId="13937" xr:uid="{270C16C9-D7C1-4189-A3AC-3A751576BD44}"/>
    <cellStyle name="TableBorder 5 2 2 10" xfId="18421" xr:uid="{004DE4AA-DBA9-4B86-97E1-400DFF493164}"/>
    <cellStyle name="TableBorder 5 2 2 11" xfId="19723" xr:uid="{8310E858-FB80-40A1-9854-9FA67927500F}"/>
    <cellStyle name="TableBorder 5 2 2 2" xfId="14103" xr:uid="{BBD31B93-D8D3-4B3D-84A3-F931883C0A44}"/>
    <cellStyle name="TableBorder 5 2 2 2 2" xfId="14768" xr:uid="{01A8D66C-3895-4986-9894-CAF37F3B20E3}"/>
    <cellStyle name="TableBorder 5 2 2 2 2 2" xfId="16621" xr:uid="{4E800B56-CC65-4593-A801-56B931F39897}"/>
    <cellStyle name="TableBorder 5 2 2 2 2 3" xfId="17935" xr:uid="{4D9AAE08-5B32-4B72-B49A-B7E5685C1FA0}"/>
    <cellStyle name="TableBorder 5 2 2 2 2 4" xfId="19238" xr:uid="{141B7EC7-46E4-4FC7-B397-BBD12EFA52FC}"/>
    <cellStyle name="TableBorder 5 2 2 2 2 5" xfId="20540" xr:uid="{5E51D081-C1F9-4FBB-A00B-7449F4D709CE}"/>
    <cellStyle name="TableBorder 5 2 2 2 3" xfId="15957" xr:uid="{7AB9C61C-F52B-4089-B8B0-919A2A6BC1E2}"/>
    <cellStyle name="TableBorder 5 2 2 2 4" xfId="17275" xr:uid="{4FE18F15-3577-432B-A29E-B0D15CE8B0AA}"/>
    <cellStyle name="TableBorder 5 2 2 2 5" xfId="18578" xr:uid="{F884DA44-2EDE-4CF0-8A82-C5125C5246D2}"/>
    <cellStyle name="TableBorder 5 2 2 2 6" xfId="19880" xr:uid="{5E5B1716-6F19-436E-A64C-8DA9142FB306}"/>
    <cellStyle name="TableBorder 5 2 2 3" xfId="14201" xr:uid="{73134E9C-B708-4FAD-9829-C48EF2C57735}"/>
    <cellStyle name="TableBorder 5 2 2 3 2" xfId="14866" xr:uid="{20853ADF-A72B-4AEA-AB9F-AF95A44A45A4}"/>
    <cellStyle name="TableBorder 5 2 2 3 2 2" xfId="16719" xr:uid="{B22C0EF8-56BB-4FE0-8B18-B8B70E426905}"/>
    <cellStyle name="TableBorder 5 2 2 3 2 3" xfId="18033" xr:uid="{0A32EC3D-5413-4750-9AA4-C317CDFDA0B7}"/>
    <cellStyle name="TableBorder 5 2 2 3 2 4" xfId="19336" xr:uid="{9C124F34-5089-4BE0-B47E-5010F6F21E8B}"/>
    <cellStyle name="TableBorder 5 2 2 3 2 5" xfId="20638" xr:uid="{1D2DEE9B-9F0A-45AC-AB7E-359027727B26}"/>
    <cellStyle name="TableBorder 5 2 2 3 3" xfId="16055" xr:uid="{A777D3DC-4C82-458C-AD9A-66576A1A2A3B}"/>
    <cellStyle name="TableBorder 5 2 2 3 4" xfId="17373" xr:uid="{FB63CCF4-78A0-4D1C-ACAB-9D6EDD502562}"/>
    <cellStyle name="TableBorder 5 2 2 3 5" xfId="18676" xr:uid="{3C77D1DD-6D31-4864-9DF3-2B73AB31C147}"/>
    <cellStyle name="TableBorder 5 2 2 3 6" xfId="19978" xr:uid="{48D7A3FE-E110-41B1-91DE-E983F5217869}"/>
    <cellStyle name="TableBorder 5 2 2 4" xfId="14300" xr:uid="{512EFCD9-A656-46B1-AE12-499E93520D36}"/>
    <cellStyle name="TableBorder 5 2 2 4 2" xfId="14965" xr:uid="{E85D2FF9-1EB3-4C73-B8D7-6266EF86C484}"/>
    <cellStyle name="TableBorder 5 2 2 4 2 2" xfId="16818" xr:uid="{C3AA6D02-E7D9-4AD6-A649-255042CE9DC3}"/>
    <cellStyle name="TableBorder 5 2 2 4 2 3" xfId="18132" xr:uid="{53F97892-C8E0-4562-A0C1-56057D8538C0}"/>
    <cellStyle name="TableBorder 5 2 2 4 2 4" xfId="19435" xr:uid="{BD6B0BA0-DB30-47F6-A488-CFA0D8CD3F10}"/>
    <cellStyle name="TableBorder 5 2 2 4 2 5" xfId="20737" xr:uid="{5A681798-D841-4D03-A6B9-449ADC3B188E}"/>
    <cellStyle name="TableBorder 5 2 2 4 3" xfId="16154" xr:uid="{C824BF7B-AD0B-4708-BE1F-A7069CA8920E}"/>
    <cellStyle name="TableBorder 5 2 2 4 4" xfId="17472" xr:uid="{38B277A5-5214-4667-9EBF-19AE0AA8F288}"/>
    <cellStyle name="TableBorder 5 2 2 4 5" xfId="18775" xr:uid="{B691A26E-B261-4A66-AB73-6EA606A9C742}"/>
    <cellStyle name="TableBorder 5 2 2 4 6" xfId="20077" xr:uid="{476847B0-CF88-4829-BD70-BD9B37C011A0}"/>
    <cellStyle name="TableBorder 5 2 2 5" xfId="14398" xr:uid="{A2406515-06BF-47D5-8115-F5326EE52FE3}"/>
    <cellStyle name="TableBorder 5 2 2 5 2" xfId="15063" xr:uid="{A63A401C-0284-4CA4-803A-93C34D3FF381}"/>
    <cellStyle name="TableBorder 5 2 2 5 2 2" xfId="16916" xr:uid="{0BD61C5E-2F83-496D-A377-E392FB614441}"/>
    <cellStyle name="TableBorder 5 2 2 5 2 3" xfId="18230" xr:uid="{6727E2BE-831A-4AA3-9119-72FCD3E49B2B}"/>
    <cellStyle name="TableBorder 5 2 2 5 2 4" xfId="19533" xr:uid="{278614D6-49C9-4BE1-8FBD-D36D6E709DFE}"/>
    <cellStyle name="TableBorder 5 2 2 5 2 5" xfId="20835" xr:uid="{DDEAE9BB-64DF-494B-9E34-D211B08DEC8B}"/>
    <cellStyle name="TableBorder 5 2 2 5 3" xfId="16252" xr:uid="{BAAC3048-DA14-4D10-B0C8-9E81F20EE23C}"/>
    <cellStyle name="TableBorder 5 2 2 5 4" xfId="17570" xr:uid="{36BAA51F-FDE1-4E77-910C-28366E99C096}"/>
    <cellStyle name="TableBorder 5 2 2 5 5" xfId="18873" xr:uid="{81CC6F4F-7C63-41FF-B658-B1EF3A6121EB}"/>
    <cellStyle name="TableBorder 5 2 2 5 6" xfId="20175" xr:uid="{504A811D-6D87-46C8-A2EA-5F9202232DEE}"/>
    <cellStyle name="TableBorder 5 2 2 6" xfId="14496" xr:uid="{7ED3FCF8-1B43-47DA-B733-827D034A7FAE}"/>
    <cellStyle name="TableBorder 5 2 2 6 2" xfId="15161" xr:uid="{FBDFCB06-FEC4-4427-BBA5-2429F515BFD3}"/>
    <cellStyle name="TableBorder 5 2 2 6 2 2" xfId="17014" xr:uid="{330B8C37-1FEB-4A9B-9D46-8A493914C6DB}"/>
    <cellStyle name="TableBorder 5 2 2 6 2 3" xfId="18328" xr:uid="{408D7243-3E3A-45DD-A697-E98E4BC37CB6}"/>
    <cellStyle name="TableBorder 5 2 2 6 2 4" xfId="19631" xr:uid="{4E0F3B27-C36B-493C-931C-2EFD125D7731}"/>
    <cellStyle name="TableBorder 5 2 2 6 2 5" xfId="20933" xr:uid="{6E5B4ABD-1275-4EA2-9B39-28C74835A8CC}"/>
    <cellStyle name="TableBorder 5 2 2 6 3" xfId="16350" xr:uid="{CDA09ED0-B815-4A90-869A-49D09890AB47}"/>
    <cellStyle name="TableBorder 5 2 2 6 4" xfId="17668" xr:uid="{0102B582-0DDD-4375-95E0-B89336EFD925}"/>
    <cellStyle name="TableBorder 5 2 2 6 5" xfId="18971" xr:uid="{ECEDED50-AA9D-41E6-B0E3-944844051F48}"/>
    <cellStyle name="TableBorder 5 2 2 6 6" xfId="20273" xr:uid="{1EE92A3D-2035-4DBE-B95C-E5F42DCB87D2}"/>
    <cellStyle name="TableBorder 5 2 2 7" xfId="14611" xr:uid="{9720ADE1-C8E3-4B70-8EE2-EAC4CA15CDA0}"/>
    <cellStyle name="TableBorder 5 2 2 7 2" xfId="16463" xr:uid="{A000D720-1260-4D03-8DF2-C0B2F4E27883}"/>
    <cellStyle name="TableBorder 5 2 2 7 3" xfId="17778" xr:uid="{332BBFC4-DB2B-48B3-B478-99931E8DF898}"/>
    <cellStyle name="TableBorder 5 2 2 7 4" xfId="19081" xr:uid="{B010EED6-0706-426A-8740-9ABF12CA97F9}"/>
    <cellStyle name="TableBorder 5 2 2 7 5" xfId="20383" xr:uid="{D56B3D6C-8ECC-4271-862B-20763965F250}"/>
    <cellStyle name="TableBorder 5 2 2 8" xfId="15800" xr:uid="{8D5D0B8B-A559-4C87-BA56-AD0273FEDC0F}"/>
    <cellStyle name="TableBorder 5 2 2 9" xfId="17118" xr:uid="{DDC23063-650E-4E8F-A9FC-6EC3E8954DE5}"/>
    <cellStyle name="TableBorder 5 2 3" xfId="13947" xr:uid="{3FAC9E07-19D9-4E5C-812E-2261E768C427}"/>
    <cellStyle name="TableBorder 5 2 3 10" xfId="18431" xr:uid="{11F60963-C032-4EDF-88B5-2AD247FC5D70}"/>
    <cellStyle name="TableBorder 5 2 3 11" xfId="19733" xr:uid="{0FE28544-D577-4D53-A9B4-133D1318DFD2}"/>
    <cellStyle name="TableBorder 5 2 3 2" xfId="14113" xr:uid="{EE31270E-42E0-4004-B09F-AC061BCA21B5}"/>
    <cellStyle name="TableBorder 5 2 3 2 2" xfId="14778" xr:uid="{CDBA905B-6BA3-4031-B585-385373165B43}"/>
    <cellStyle name="TableBorder 5 2 3 2 2 2" xfId="16631" xr:uid="{B3375E3C-0ECB-482A-827B-1C7CA81B29E4}"/>
    <cellStyle name="TableBorder 5 2 3 2 2 3" xfId="17945" xr:uid="{072E8916-5FB0-4262-993C-593A49C132FF}"/>
    <cellStyle name="TableBorder 5 2 3 2 2 4" xfId="19248" xr:uid="{645D76D4-4AB8-4214-8D78-6DDAEF50D2F3}"/>
    <cellStyle name="TableBorder 5 2 3 2 2 5" xfId="20550" xr:uid="{7B21EFD0-37AB-4C33-989F-B1997CFB35CD}"/>
    <cellStyle name="TableBorder 5 2 3 2 3" xfId="15967" xr:uid="{A99F67B7-61D3-4E0F-94A6-6FBBADE20723}"/>
    <cellStyle name="TableBorder 5 2 3 2 4" xfId="17285" xr:uid="{68FEFA99-E89C-489D-9537-97E53FDE7023}"/>
    <cellStyle name="TableBorder 5 2 3 2 5" xfId="18588" xr:uid="{2F9CD32F-E0FE-4196-B469-D7869BA833D1}"/>
    <cellStyle name="TableBorder 5 2 3 2 6" xfId="19890" xr:uid="{9268C6C9-ACD5-4CBB-9656-71D36E30A014}"/>
    <cellStyle name="TableBorder 5 2 3 3" xfId="14211" xr:uid="{AFC38AEC-23CB-4DCE-A62D-939CC9585A73}"/>
    <cellStyle name="TableBorder 5 2 3 3 2" xfId="14876" xr:uid="{BC26F67C-8C74-4309-A5CD-6D9F47900AFB}"/>
    <cellStyle name="TableBorder 5 2 3 3 2 2" xfId="16729" xr:uid="{11EE1ABD-5F3B-45E9-8970-7411B0A56F95}"/>
    <cellStyle name="TableBorder 5 2 3 3 2 3" xfId="18043" xr:uid="{E1F8BAEF-1BCB-40BE-AEBC-717E3AB1A1C9}"/>
    <cellStyle name="TableBorder 5 2 3 3 2 4" xfId="19346" xr:uid="{E383DFE6-9E30-46CF-AABD-C8683A379ECA}"/>
    <cellStyle name="TableBorder 5 2 3 3 2 5" xfId="20648" xr:uid="{C15D6A61-F322-49DD-BA0E-DE7330360325}"/>
    <cellStyle name="TableBorder 5 2 3 3 3" xfId="16065" xr:uid="{5D8FC844-B938-4965-8F26-2533120FBAD8}"/>
    <cellStyle name="TableBorder 5 2 3 3 4" xfId="17383" xr:uid="{F2682951-83C7-4DB6-997C-3721667F8052}"/>
    <cellStyle name="TableBorder 5 2 3 3 5" xfId="18686" xr:uid="{B1FF725D-5404-4957-BEB8-9A27465EC0AB}"/>
    <cellStyle name="TableBorder 5 2 3 3 6" xfId="19988" xr:uid="{7D8DB0E7-DB14-4B02-B673-4F7A83F9AD39}"/>
    <cellStyle name="TableBorder 5 2 3 4" xfId="14310" xr:uid="{8704B72E-AFD5-4E3F-9F58-77B947DEAB7D}"/>
    <cellStyle name="TableBorder 5 2 3 4 2" xfId="14975" xr:uid="{43CD3342-80F5-42C8-9D28-E209770FA141}"/>
    <cellStyle name="TableBorder 5 2 3 4 2 2" xfId="16828" xr:uid="{20E9F909-4A0D-413A-A0DE-7FAF7201E685}"/>
    <cellStyle name="TableBorder 5 2 3 4 2 3" xfId="18142" xr:uid="{FC5CD5F0-468E-4144-B6EB-E9CA6180AD7C}"/>
    <cellStyle name="TableBorder 5 2 3 4 2 4" xfId="19445" xr:uid="{355E6976-246C-4CCF-80B4-DBE2DBDD9975}"/>
    <cellStyle name="TableBorder 5 2 3 4 2 5" xfId="20747" xr:uid="{39A8EF7E-444F-4F08-A713-53DB547C591C}"/>
    <cellStyle name="TableBorder 5 2 3 4 3" xfId="16164" xr:uid="{6A73B6F4-236D-42B5-92FF-672DA42D6AC2}"/>
    <cellStyle name="TableBorder 5 2 3 4 4" xfId="17482" xr:uid="{9720C863-E52E-44D0-9963-61CF6E632254}"/>
    <cellStyle name="TableBorder 5 2 3 4 5" xfId="18785" xr:uid="{21F974BC-6DF8-4BB5-A0CC-74EC825F3362}"/>
    <cellStyle name="TableBorder 5 2 3 4 6" xfId="20087" xr:uid="{A05A890A-878A-4832-9396-6126CEFED6B4}"/>
    <cellStyle name="TableBorder 5 2 3 5" xfId="14408" xr:uid="{24B78F80-28AB-4C2F-8E5D-245D0065FED2}"/>
    <cellStyle name="TableBorder 5 2 3 5 2" xfId="15073" xr:uid="{0D76B829-1771-4408-B887-79A045BD1491}"/>
    <cellStyle name="TableBorder 5 2 3 5 2 2" xfId="16926" xr:uid="{2BBE97C7-D684-4C2E-A4AF-F64CDE379904}"/>
    <cellStyle name="TableBorder 5 2 3 5 2 3" xfId="18240" xr:uid="{7DFE9031-4F59-49DF-9BC0-6B490E795153}"/>
    <cellStyle name="TableBorder 5 2 3 5 2 4" xfId="19543" xr:uid="{8B948110-4FBE-4786-9F5A-0A10A5502527}"/>
    <cellStyle name="TableBorder 5 2 3 5 2 5" xfId="20845" xr:uid="{EF5E6B34-3BD6-49CD-B7D9-00192D7A7D88}"/>
    <cellStyle name="TableBorder 5 2 3 5 3" xfId="16262" xr:uid="{9C092EDA-39A6-4B3A-866F-FCEE22D2542A}"/>
    <cellStyle name="TableBorder 5 2 3 5 4" xfId="17580" xr:uid="{CF435A83-21ED-462E-B294-2B41A81655A3}"/>
    <cellStyle name="TableBorder 5 2 3 5 5" xfId="18883" xr:uid="{E043037D-532E-40AD-B7BA-219975DA6A24}"/>
    <cellStyle name="TableBorder 5 2 3 5 6" xfId="20185" xr:uid="{639AF2B1-66F2-41F5-9E62-DF123325E0E8}"/>
    <cellStyle name="TableBorder 5 2 3 6" xfId="14506" xr:uid="{53645EB6-0F03-4D3F-8A76-1A504344E439}"/>
    <cellStyle name="TableBorder 5 2 3 6 2" xfId="15171" xr:uid="{399CF3A7-6655-4BF1-824C-13A73F6D552F}"/>
    <cellStyle name="TableBorder 5 2 3 6 2 2" xfId="17024" xr:uid="{DC933A7B-02BD-4886-A8A3-A8B7D613DB38}"/>
    <cellStyle name="TableBorder 5 2 3 6 2 3" xfId="18338" xr:uid="{5E2095C7-1EE0-4544-9FE1-F118B24057B4}"/>
    <cellStyle name="TableBorder 5 2 3 6 2 4" xfId="19641" xr:uid="{94D1F4D7-E8B0-4E0B-B0E3-8EA98B61E5A8}"/>
    <cellStyle name="TableBorder 5 2 3 6 2 5" xfId="20943" xr:uid="{DB359D8E-B552-445A-9F1B-2A8D809026F8}"/>
    <cellStyle name="TableBorder 5 2 3 6 3" xfId="16360" xr:uid="{1754920A-1947-46B9-975E-7F1EE9EB9E4E}"/>
    <cellStyle name="TableBorder 5 2 3 6 4" xfId="17678" xr:uid="{E480DCD3-2B0A-4471-8A86-D6FC55AB265E}"/>
    <cellStyle name="TableBorder 5 2 3 6 5" xfId="18981" xr:uid="{8E9247D3-409D-4914-A168-40513B92E540}"/>
    <cellStyle name="TableBorder 5 2 3 6 6" xfId="20283" xr:uid="{B19C3C10-9AD2-4578-AF6C-A4225C103A7E}"/>
    <cellStyle name="TableBorder 5 2 3 7" xfId="14621" xr:uid="{A8F002B6-1BE7-4027-9D83-E90F57D8E7D5}"/>
    <cellStyle name="TableBorder 5 2 3 7 2" xfId="16473" xr:uid="{B7E45248-9940-47AD-84EF-3B3FB363B1F1}"/>
    <cellStyle name="TableBorder 5 2 3 7 3" xfId="17788" xr:uid="{1A21245B-DC2C-4912-B134-A81D43A058D6}"/>
    <cellStyle name="TableBorder 5 2 3 7 4" xfId="19091" xr:uid="{8499B682-D91D-4041-BED6-B893BF08A0C5}"/>
    <cellStyle name="TableBorder 5 2 3 7 5" xfId="20393" xr:uid="{34E5B421-5AAC-40A3-A522-1728829A0BBB}"/>
    <cellStyle name="TableBorder 5 2 3 8" xfId="15810" xr:uid="{1FC7F8A1-4518-4C73-BA1A-28269028B704}"/>
    <cellStyle name="TableBorder 5 2 3 9" xfId="17128" xr:uid="{8425780C-30C1-4D30-B4B1-69AAE5FFF789}"/>
    <cellStyle name="TableBorder 5 2 4" xfId="13957" xr:uid="{08440AFB-E131-4914-8B6E-7B322A3CD051}"/>
    <cellStyle name="TableBorder 5 2 4 10" xfId="18441" xr:uid="{81D3A29E-523E-48F6-8B26-2F155B6DA498}"/>
    <cellStyle name="TableBorder 5 2 4 11" xfId="19743" xr:uid="{83A79807-11EF-4FE8-A3F8-B4A95BF961BB}"/>
    <cellStyle name="TableBorder 5 2 4 2" xfId="14123" xr:uid="{DACB379A-CAAE-4918-98A6-7B3D321A0AEC}"/>
    <cellStyle name="TableBorder 5 2 4 2 2" xfId="14788" xr:uid="{98060B9B-8138-4699-A87D-EBD0F782BD22}"/>
    <cellStyle name="TableBorder 5 2 4 2 2 2" xfId="16641" xr:uid="{567421F4-A82F-4046-B1D1-099915835D30}"/>
    <cellStyle name="TableBorder 5 2 4 2 2 3" xfId="17955" xr:uid="{22FA9DCB-497A-40E2-AAF0-F03B16B07FF7}"/>
    <cellStyle name="TableBorder 5 2 4 2 2 4" xfId="19258" xr:uid="{4523C30E-0521-4331-A70F-5125DB5CE7C1}"/>
    <cellStyle name="TableBorder 5 2 4 2 2 5" xfId="20560" xr:uid="{45BCDA08-BA49-487B-9C13-EEC1E5AA30A6}"/>
    <cellStyle name="TableBorder 5 2 4 2 3" xfId="15977" xr:uid="{F6EE2FD8-CC49-4A57-B652-78C2E267A97A}"/>
    <cellStyle name="TableBorder 5 2 4 2 4" xfId="17295" xr:uid="{07B8DF50-D7D7-433F-A0B1-6B39D5C6329A}"/>
    <cellStyle name="TableBorder 5 2 4 2 5" xfId="18598" xr:uid="{1F731A9C-BB99-40DE-AF2C-B5613E5AE7C2}"/>
    <cellStyle name="TableBorder 5 2 4 2 6" xfId="19900" xr:uid="{14585344-31B9-47E6-A8DD-717C4CE8AE80}"/>
    <cellStyle name="TableBorder 5 2 4 3" xfId="14221" xr:uid="{65319EB5-3D77-4A36-9763-B7B220361515}"/>
    <cellStyle name="TableBorder 5 2 4 3 2" xfId="14886" xr:uid="{BE381F19-E015-488B-B720-45BE9988D87A}"/>
    <cellStyle name="TableBorder 5 2 4 3 2 2" xfId="16739" xr:uid="{A1B5EBAC-2B3F-4151-9942-416B58573B85}"/>
    <cellStyle name="TableBorder 5 2 4 3 2 3" xfId="18053" xr:uid="{E7949FE4-2676-4E8C-B99F-B478F8832085}"/>
    <cellStyle name="TableBorder 5 2 4 3 2 4" xfId="19356" xr:uid="{B6B959DE-5D1E-49B0-9871-6E544190B04A}"/>
    <cellStyle name="TableBorder 5 2 4 3 2 5" xfId="20658" xr:uid="{6A9FAEF2-CC17-4F59-A28F-8BB77C7CDE9E}"/>
    <cellStyle name="TableBorder 5 2 4 3 3" xfId="16075" xr:uid="{F6C63609-245B-4DBE-A685-305CDA91E398}"/>
    <cellStyle name="TableBorder 5 2 4 3 4" xfId="17393" xr:uid="{16485757-9816-418A-BDAF-10BF0EA970CC}"/>
    <cellStyle name="TableBorder 5 2 4 3 5" xfId="18696" xr:uid="{6B7CDB50-B1C6-498A-8A9C-D38163C6253F}"/>
    <cellStyle name="TableBorder 5 2 4 3 6" xfId="19998" xr:uid="{17BA7E34-CCA1-4E5E-9194-A967CE8BA712}"/>
    <cellStyle name="TableBorder 5 2 4 4" xfId="14320" xr:uid="{5434C3C3-DCB5-4D1D-BF0C-AC289EE73B3B}"/>
    <cellStyle name="TableBorder 5 2 4 4 2" xfId="14985" xr:uid="{B467532B-06F3-4536-9737-DCEAAA1C14C6}"/>
    <cellStyle name="TableBorder 5 2 4 4 2 2" xfId="16838" xr:uid="{E74F4E77-7D84-4FBD-9363-852988DCD82F}"/>
    <cellStyle name="TableBorder 5 2 4 4 2 3" xfId="18152" xr:uid="{81B808C0-85C4-481F-9B0D-AAB3FE9CBF0A}"/>
    <cellStyle name="TableBorder 5 2 4 4 2 4" xfId="19455" xr:uid="{10696AF9-DAF5-4F1B-9513-2C018AE8F3A1}"/>
    <cellStyle name="TableBorder 5 2 4 4 2 5" xfId="20757" xr:uid="{5DA1548C-80BE-42F3-B373-B2EE5BD3BD5E}"/>
    <cellStyle name="TableBorder 5 2 4 4 3" xfId="16174" xr:uid="{806DD0F1-3D90-473A-8763-5B915A0039A4}"/>
    <cellStyle name="TableBorder 5 2 4 4 4" xfId="17492" xr:uid="{7F8812C9-9263-4ECD-A007-59600E78A103}"/>
    <cellStyle name="TableBorder 5 2 4 4 5" xfId="18795" xr:uid="{C48D298B-40D3-468E-A3D9-01A6D629B27F}"/>
    <cellStyle name="TableBorder 5 2 4 4 6" xfId="20097" xr:uid="{CCA28309-0205-4560-AC1A-8430C8614250}"/>
    <cellStyle name="TableBorder 5 2 4 5" xfId="14418" xr:uid="{68D2EC74-0008-4874-A5EE-4BD4030D076D}"/>
    <cellStyle name="TableBorder 5 2 4 5 2" xfId="15083" xr:uid="{9CC92469-4C4A-4432-9EAE-52D10FBC5320}"/>
    <cellStyle name="TableBorder 5 2 4 5 2 2" xfId="16936" xr:uid="{1E9455CD-AC2B-4247-B7C2-3DB0BFFC464D}"/>
    <cellStyle name="TableBorder 5 2 4 5 2 3" xfId="18250" xr:uid="{CE46C662-CF76-473C-BE37-F47FF58AF13E}"/>
    <cellStyle name="TableBorder 5 2 4 5 2 4" xfId="19553" xr:uid="{59853934-561D-441D-B604-74F8B2FA3562}"/>
    <cellStyle name="TableBorder 5 2 4 5 2 5" xfId="20855" xr:uid="{11FD285D-0485-490E-93C9-E897AB9A4320}"/>
    <cellStyle name="TableBorder 5 2 4 5 3" xfId="16272" xr:uid="{2F2A8991-882E-4ABE-8D7C-9BFA0D7E6227}"/>
    <cellStyle name="TableBorder 5 2 4 5 4" xfId="17590" xr:uid="{2FC9FFF1-3E82-447B-991F-6E5BB88635FE}"/>
    <cellStyle name="TableBorder 5 2 4 5 5" xfId="18893" xr:uid="{E83398D0-8D7B-4731-A700-182DF6CBE2E2}"/>
    <cellStyle name="TableBorder 5 2 4 5 6" xfId="20195" xr:uid="{F37F2492-8782-44EF-A6EB-843FA098DC3D}"/>
    <cellStyle name="TableBorder 5 2 4 6" xfId="14516" xr:uid="{28F55ED2-EBE8-44D5-AD6F-92C07A59FC68}"/>
    <cellStyle name="TableBorder 5 2 4 6 2" xfId="15181" xr:uid="{BB2C377E-F298-48D3-A64A-9580FEBAD747}"/>
    <cellStyle name="TableBorder 5 2 4 6 2 2" xfId="17034" xr:uid="{725A6603-711D-4621-84B2-9D4F5708D3A6}"/>
    <cellStyle name="TableBorder 5 2 4 6 2 3" xfId="18348" xr:uid="{5CEC5F8D-5D05-4A70-882A-5E8DE3AFB533}"/>
    <cellStyle name="TableBorder 5 2 4 6 2 4" xfId="19651" xr:uid="{37E8D30C-31D2-4FE7-AE7B-92C38790D9DA}"/>
    <cellStyle name="TableBorder 5 2 4 6 2 5" xfId="20953" xr:uid="{61E7D019-6304-4BBE-B82F-5112312F248D}"/>
    <cellStyle name="TableBorder 5 2 4 6 3" xfId="16370" xr:uid="{3898C7AC-BE7C-4B7D-AA3B-892E1E42F612}"/>
    <cellStyle name="TableBorder 5 2 4 6 4" xfId="17688" xr:uid="{42D47F8F-9E02-4788-B54E-212FC87DDC88}"/>
    <cellStyle name="TableBorder 5 2 4 6 5" xfId="18991" xr:uid="{68E07CC4-1B4F-4BF9-8C65-F0DA9FBB9AA4}"/>
    <cellStyle name="TableBorder 5 2 4 6 6" xfId="20293" xr:uid="{FCCACDD2-14FF-472A-853B-7C7B8B35CC41}"/>
    <cellStyle name="TableBorder 5 2 4 7" xfId="14631" xr:uid="{486AF782-21CE-491B-9BF4-6F39B0094BA5}"/>
    <cellStyle name="TableBorder 5 2 4 7 2" xfId="16483" xr:uid="{94C4DC79-4252-49D2-A230-C7AC2EE60C7D}"/>
    <cellStyle name="TableBorder 5 2 4 7 3" xfId="17798" xr:uid="{E00A033A-CD26-44C2-90E7-D26170BDDAAA}"/>
    <cellStyle name="TableBorder 5 2 4 7 4" xfId="19101" xr:uid="{9F1E5C45-343F-458E-8606-80B34053E1DF}"/>
    <cellStyle name="TableBorder 5 2 4 7 5" xfId="20403" xr:uid="{92C79C85-C996-4F8D-98BE-6F7F1081F66C}"/>
    <cellStyle name="TableBorder 5 2 4 8" xfId="15820" xr:uid="{5E30DBC7-DD81-4A67-A883-E5CAA4482A96}"/>
    <cellStyle name="TableBorder 5 2 4 9" xfId="17138" xr:uid="{15581036-D735-49F5-9CF6-540B7FCF9ADC}"/>
    <cellStyle name="TableBorder 5 2 5" xfId="13967" xr:uid="{C8D88AD0-2ABE-4ACD-B0D3-AA47770AB9E5}"/>
    <cellStyle name="TableBorder 5 2 5 10" xfId="18451" xr:uid="{E5DAF920-FE69-41EE-A780-0CEF3D6A68F5}"/>
    <cellStyle name="TableBorder 5 2 5 11" xfId="19753" xr:uid="{34C8CEE1-9CBF-4E43-A401-6C0FF7BCD24A}"/>
    <cellStyle name="TableBorder 5 2 5 2" xfId="14133" xr:uid="{F3E6F253-AC2A-4A59-9E8F-2928DDE14D85}"/>
    <cellStyle name="TableBorder 5 2 5 2 2" xfId="14798" xr:uid="{D516D0D4-00D8-4407-AE89-C1ED124A1B6C}"/>
    <cellStyle name="TableBorder 5 2 5 2 2 2" xfId="16651" xr:uid="{68A4F66A-8792-4167-A1D7-1C22A2A043F7}"/>
    <cellStyle name="TableBorder 5 2 5 2 2 3" xfId="17965" xr:uid="{0955109B-1C22-49C8-993C-005D094FAEF2}"/>
    <cellStyle name="TableBorder 5 2 5 2 2 4" xfId="19268" xr:uid="{70B6F748-6F42-429C-ADBD-02578DF26661}"/>
    <cellStyle name="TableBorder 5 2 5 2 2 5" xfId="20570" xr:uid="{F2784976-A115-466D-AD60-3E16BA678F21}"/>
    <cellStyle name="TableBorder 5 2 5 2 3" xfId="15987" xr:uid="{174C24F1-13DC-4A2B-90DC-EB04B8418CB6}"/>
    <cellStyle name="TableBorder 5 2 5 2 4" xfId="17305" xr:uid="{2A0EBE5E-8A65-4CB4-A7A7-1B747F5589C0}"/>
    <cellStyle name="TableBorder 5 2 5 2 5" xfId="18608" xr:uid="{C4F22ABE-BBE2-4526-A914-6FA568849873}"/>
    <cellStyle name="TableBorder 5 2 5 2 6" xfId="19910" xr:uid="{4D002D9C-1E07-4AC0-BF46-F771F7AE1D08}"/>
    <cellStyle name="TableBorder 5 2 5 3" xfId="14231" xr:uid="{DADDD5BC-9059-4549-B5D4-1CEAEE826B37}"/>
    <cellStyle name="TableBorder 5 2 5 3 2" xfId="14896" xr:uid="{77313325-CE31-45B4-9164-70BF85A57899}"/>
    <cellStyle name="TableBorder 5 2 5 3 2 2" xfId="16749" xr:uid="{0C583374-4927-4A53-B781-1E1D9B12D250}"/>
    <cellStyle name="TableBorder 5 2 5 3 2 3" xfId="18063" xr:uid="{70C775F8-161B-4843-9650-B375A6591F56}"/>
    <cellStyle name="TableBorder 5 2 5 3 2 4" xfId="19366" xr:uid="{72846149-A935-49DC-A837-978E3DCF055A}"/>
    <cellStyle name="TableBorder 5 2 5 3 2 5" xfId="20668" xr:uid="{059BFF0A-BF3C-4BE8-A7A8-C396805CED6F}"/>
    <cellStyle name="TableBorder 5 2 5 3 3" xfId="16085" xr:uid="{54E553E0-2E11-461E-AAF7-E67F50BEFB3D}"/>
    <cellStyle name="TableBorder 5 2 5 3 4" xfId="17403" xr:uid="{CB04D718-F668-443F-8153-AB2C9F7E17EF}"/>
    <cellStyle name="TableBorder 5 2 5 3 5" xfId="18706" xr:uid="{A5F03FC9-0158-418D-AA88-4CFBE3A9CD61}"/>
    <cellStyle name="TableBorder 5 2 5 3 6" xfId="20008" xr:uid="{21070672-BE89-4DD9-96F7-F4000B25D40D}"/>
    <cellStyle name="TableBorder 5 2 5 4" xfId="14330" xr:uid="{BE9D9C04-E925-46A4-9336-1C700289524E}"/>
    <cellStyle name="TableBorder 5 2 5 4 2" xfId="14995" xr:uid="{52209A3A-565D-43EF-A6E3-CA9397D984A0}"/>
    <cellStyle name="TableBorder 5 2 5 4 2 2" xfId="16848" xr:uid="{D81462B3-C96D-4BA6-9404-AAE3C5C71E34}"/>
    <cellStyle name="TableBorder 5 2 5 4 2 3" xfId="18162" xr:uid="{1886C607-3CA5-4A35-98A7-FBB6FBA2FAD5}"/>
    <cellStyle name="TableBorder 5 2 5 4 2 4" xfId="19465" xr:uid="{BA2DEE11-C177-4269-B1DC-6080AF19CB4C}"/>
    <cellStyle name="TableBorder 5 2 5 4 2 5" xfId="20767" xr:uid="{252CA371-3307-4380-AD47-F89F70398712}"/>
    <cellStyle name="TableBorder 5 2 5 4 3" xfId="16184" xr:uid="{709814AA-60CE-48B8-A0BC-CDF4FF0AD402}"/>
    <cellStyle name="TableBorder 5 2 5 4 4" xfId="17502" xr:uid="{77FAB309-C137-4AD9-AB22-23C213B2786A}"/>
    <cellStyle name="TableBorder 5 2 5 4 5" xfId="18805" xr:uid="{4D7DA24C-7EAB-4C9E-A017-C158B50344F4}"/>
    <cellStyle name="TableBorder 5 2 5 4 6" xfId="20107" xr:uid="{3C66E832-67BF-4996-BAA9-FA802D44D548}"/>
    <cellStyle name="TableBorder 5 2 5 5" xfId="14428" xr:uid="{EE68B330-71B8-40EA-8FD8-B6C949BCF1C7}"/>
    <cellStyle name="TableBorder 5 2 5 5 2" xfId="15093" xr:uid="{F760917B-2AB3-44E0-868C-FB89B2FD25B3}"/>
    <cellStyle name="TableBorder 5 2 5 5 2 2" xfId="16946" xr:uid="{7CEE5C08-0C67-4C66-830B-55C816C6F0BB}"/>
    <cellStyle name="TableBorder 5 2 5 5 2 3" xfId="18260" xr:uid="{A50387FB-E56F-4518-B9BA-7001461978E3}"/>
    <cellStyle name="TableBorder 5 2 5 5 2 4" xfId="19563" xr:uid="{3301F485-CA4B-45CC-850D-12E0A48038B6}"/>
    <cellStyle name="TableBorder 5 2 5 5 2 5" xfId="20865" xr:uid="{0494E108-C07D-4BF5-8273-0A3729358539}"/>
    <cellStyle name="TableBorder 5 2 5 5 3" xfId="16282" xr:uid="{5E342A47-7C6D-419F-8DCE-60F37F109934}"/>
    <cellStyle name="TableBorder 5 2 5 5 4" xfId="17600" xr:uid="{24B92706-5E52-4553-B2DB-D3B7E1FECB4E}"/>
    <cellStyle name="TableBorder 5 2 5 5 5" xfId="18903" xr:uid="{18A70A00-843C-4B20-9C77-37CCB1AB5F35}"/>
    <cellStyle name="TableBorder 5 2 5 5 6" xfId="20205" xr:uid="{A2C5E713-6BF4-4CFE-96C3-8DA39D4DC2EC}"/>
    <cellStyle name="TableBorder 5 2 5 6" xfId="14526" xr:uid="{34BE24CA-3A05-44E2-A763-E3732E9AD56E}"/>
    <cellStyle name="TableBorder 5 2 5 6 2" xfId="15191" xr:uid="{B7C8CC74-9280-4577-904F-D3648ED6C331}"/>
    <cellStyle name="TableBorder 5 2 5 6 2 2" xfId="17044" xr:uid="{6995BC19-8B8A-4C25-8E00-04AB770EA4ED}"/>
    <cellStyle name="TableBorder 5 2 5 6 2 3" xfId="18358" xr:uid="{27182BFB-3912-48EF-9E1B-69D9D5748527}"/>
    <cellStyle name="TableBorder 5 2 5 6 2 4" xfId="19661" xr:uid="{220C77FD-B323-4020-8DB2-8D77F1B3A917}"/>
    <cellStyle name="TableBorder 5 2 5 6 2 5" xfId="20963" xr:uid="{AE4D2A7B-22E1-49B5-905F-08F5D5F10EF0}"/>
    <cellStyle name="TableBorder 5 2 5 6 3" xfId="16380" xr:uid="{BE9EF431-4069-4B3D-B965-4EB817E745C7}"/>
    <cellStyle name="TableBorder 5 2 5 6 4" xfId="17698" xr:uid="{F9308675-007B-4D52-A175-9F5443474262}"/>
    <cellStyle name="TableBorder 5 2 5 6 5" xfId="19001" xr:uid="{F885E3FC-2245-4A20-BB5B-234E2F5E31ED}"/>
    <cellStyle name="TableBorder 5 2 5 6 6" xfId="20303" xr:uid="{58416316-2DED-4724-8C98-9063251970E9}"/>
    <cellStyle name="TableBorder 5 2 5 7" xfId="14641" xr:uid="{D88C3B23-C246-4089-926D-9CD184487006}"/>
    <cellStyle name="TableBorder 5 2 5 7 2" xfId="16493" xr:uid="{056D7CCF-77A8-4B16-8774-C23B90CBBCAF}"/>
    <cellStyle name="TableBorder 5 2 5 7 3" xfId="17808" xr:uid="{DF2381E4-02A2-4FA2-B6F5-CBE9791034FE}"/>
    <cellStyle name="TableBorder 5 2 5 7 4" xfId="19111" xr:uid="{D6937648-1968-463D-BE9D-5F87705A0E18}"/>
    <cellStyle name="TableBorder 5 2 5 7 5" xfId="20413" xr:uid="{9739E637-7E64-45C1-AAE0-64B09775613B}"/>
    <cellStyle name="TableBorder 5 2 5 8" xfId="15830" xr:uid="{539A2A78-1F78-4E80-93C0-3D790E37677C}"/>
    <cellStyle name="TableBorder 5 2 5 9" xfId="17148" xr:uid="{8840F0CE-9993-4EE7-BAF8-C1776F1A9EFB}"/>
    <cellStyle name="TableBorder 5 2 6" xfId="14045" xr:uid="{B6ADBBE5-33BF-44FE-A355-E69939F6AFA9}"/>
    <cellStyle name="TableBorder 5 2 6 2" xfId="14710" xr:uid="{F7B00BC1-3EAF-4376-8F32-F7D192EB58E9}"/>
    <cellStyle name="TableBorder 5 2 6 2 2" xfId="16563" xr:uid="{CA451C8F-8140-4316-BEDC-106CBF845220}"/>
    <cellStyle name="TableBorder 5 2 6 2 3" xfId="17877" xr:uid="{1CCF7B56-64F1-4344-9FEC-9F6A1A2B9F56}"/>
    <cellStyle name="TableBorder 5 2 6 2 4" xfId="19180" xr:uid="{AB3E10A6-1D36-44DA-BA67-A49389B7B1C2}"/>
    <cellStyle name="TableBorder 5 2 6 2 5" xfId="20482" xr:uid="{C02AC18F-5D76-4134-BF49-0F434447C855}"/>
    <cellStyle name="TableBorder 5 2 6 3" xfId="15899" xr:uid="{00291CF2-D2EA-47EB-92A6-7A09E245FE92}"/>
    <cellStyle name="TableBorder 5 2 6 4" xfId="17217" xr:uid="{64C93803-8A65-4414-BCF5-DD0C47FEA22C}"/>
    <cellStyle name="TableBorder 5 2 6 5" xfId="18520" xr:uid="{ECCE2D8E-3FC0-4926-A544-1795ED16DD8F}"/>
    <cellStyle name="TableBorder 5 2 6 6" xfId="19822" xr:uid="{D377424A-BE8B-49E9-8111-E5F5337A6ED2}"/>
    <cellStyle name="TableBorder 5 2 7" xfId="14143" xr:uid="{6F841CDE-31A0-448A-9064-2907CA8A8F41}"/>
    <cellStyle name="TableBorder 5 2 7 2" xfId="14808" xr:uid="{43793BF9-9699-4720-B200-45CA4C86B4C9}"/>
    <cellStyle name="TableBorder 5 2 7 2 2" xfId="16661" xr:uid="{B938036C-2C30-42B5-992E-292040006913}"/>
    <cellStyle name="TableBorder 5 2 7 2 3" xfId="17975" xr:uid="{6E57499D-A540-42C4-A8E4-87E406B6F0C0}"/>
    <cellStyle name="TableBorder 5 2 7 2 4" xfId="19278" xr:uid="{DD8FBC6F-8797-4852-89A8-C1AF9977AD3D}"/>
    <cellStyle name="TableBorder 5 2 7 2 5" xfId="20580" xr:uid="{FFCD9417-8777-4759-8B0A-4F1B6DCABABF}"/>
    <cellStyle name="TableBorder 5 2 7 3" xfId="15997" xr:uid="{A263BBAE-35BF-4E52-BFD3-8E57D1F18755}"/>
    <cellStyle name="TableBorder 5 2 7 4" xfId="17315" xr:uid="{02BC5B0E-A25A-4035-83D8-D3F8A746C87E}"/>
    <cellStyle name="TableBorder 5 2 7 5" xfId="18618" xr:uid="{0CB92D53-D8A9-4B95-ADB9-2E7463351115}"/>
    <cellStyle name="TableBorder 5 2 7 6" xfId="19920" xr:uid="{EE4BB7B8-40A4-4346-B123-0CAFE90696C1}"/>
    <cellStyle name="TableBorder 5 2 8" xfId="14242" xr:uid="{35608AA1-EC34-47E0-80A7-B949D96C928B}"/>
    <cellStyle name="TableBorder 5 2 8 2" xfId="14907" xr:uid="{9DF15333-7532-4933-BBA9-9082E2004E40}"/>
    <cellStyle name="TableBorder 5 2 8 2 2" xfId="16760" xr:uid="{3282C850-4AE7-45F3-B6B4-0AD27A67D7FA}"/>
    <cellStyle name="TableBorder 5 2 8 2 3" xfId="18074" xr:uid="{F93C7344-E4E9-4510-B086-2E3DD9B0406B}"/>
    <cellStyle name="TableBorder 5 2 8 2 4" xfId="19377" xr:uid="{CE2DB009-615A-4C03-9C37-9BBAFDEFCD00}"/>
    <cellStyle name="TableBorder 5 2 8 2 5" xfId="20679" xr:uid="{73C55478-ACB7-46B3-BBD0-FE01E0724C04}"/>
    <cellStyle name="TableBorder 5 2 8 3" xfId="16096" xr:uid="{6169A034-180F-4F2F-8E83-5A015457A88B}"/>
    <cellStyle name="TableBorder 5 2 8 4" xfId="17414" xr:uid="{1D8EEE9B-A2B3-4545-88D4-85C6647DDBE2}"/>
    <cellStyle name="TableBorder 5 2 8 5" xfId="18717" xr:uid="{821269DD-0CD8-4772-AB90-3ABE631CDE2A}"/>
    <cellStyle name="TableBorder 5 2 8 6" xfId="20019" xr:uid="{3109D88C-C155-4126-A45E-D47AB7F8FDAF}"/>
    <cellStyle name="TableBorder 5 2 9" xfId="14340" xr:uid="{601F3924-A496-4D73-BA85-D03C42F76E5D}"/>
    <cellStyle name="TableBorder 5 2 9 2" xfId="15005" xr:uid="{CCE6F65C-2339-45D9-9890-B3CF3F759398}"/>
    <cellStyle name="TableBorder 5 2 9 2 2" xfId="16858" xr:uid="{DF11A6DC-3BDB-49E4-B7D5-C782D160EC3C}"/>
    <cellStyle name="TableBorder 5 2 9 2 3" xfId="18172" xr:uid="{E11C32F7-58AF-4DAB-B77F-FD6A1F2A61B9}"/>
    <cellStyle name="TableBorder 5 2 9 2 4" xfId="19475" xr:uid="{AD768548-235E-455C-BDFE-46EC8BD4B77C}"/>
    <cellStyle name="TableBorder 5 2 9 2 5" xfId="20777" xr:uid="{2169DE30-0DAF-4438-8C34-D81B96FCCEFD}"/>
    <cellStyle name="TableBorder 5 2 9 3" xfId="16194" xr:uid="{543F167C-864B-4E83-ACC2-7F980229A4C4}"/>
    <cellStyle name="TableBorder 5 2 9 4" xfId="17512" xr:uid="{6DEAF11A-F492-42AF-9A41-B2892937D883}"/>
    <cellStyle name="TableBorder 5 2 9 5" xfId="18815" xr:uid="{85CA9E22-8E79-4388-83E4-371F8DCA0854}"/>
    <cellStyle name="TableBorder 5 2 9 6" xfId="20117" xr:uid="{FCC8AE2B-DAC7-450E-8752-6C5B035A605B}"/>
    <cellStyle name="TableBorder 5 3" xfId="13924" xr:uid="{8D7500C9-3462-47A4-BD05-829555246FCF}"/>
    <cellStyle name="TableBorder 5 3 10" xfId="18408" xr:uid="{959DF34D-E848-4954-A7CC-D52987912DBC}"/>
    <cellStyle name="TableBorder 5 3 11" xfId="19710" xr:uid="{B8BC7E34-D5D7-4834-9006-12791BE4662B}"/>
    <cellStyle name="TableBorder 5 3 2" xfId="14090" xr:uid="{DDE2349F-B483-4360-B2C6-D98B7BC6FDDC}"/>
    <cellStyle name="TableBorder 5 3 2 2" xfId="14755" xr:uid="{21CEAC96-6A61-4B9E-AC1F-5D8E1C8AEDEC}"/>
    <cellStyle name="TableBorder 5 3 2 2 2" xfId="16608" xr:uid="{49C0560F-8642-45C9-87D3-0A0D94116C9E}"/>
    <cellStyle name="TableBorder 5 3 2 2 3" xfId="17922" xr:uid="{EBFD6107-1B56-452D-A23D-6FBBB3DCF402}"/>
    <cellStyle name="TableBorder 5 3 2 2 4" xfId="19225" xr:uid="{95554984-EC9B-4ABA-9BFF-68B8E01099AB}"/>
    <cellStyle name="TableBorder 5 3 2 2 5" xfId="20527" xr:uid="{4D4622B8-5284-42FE-ACCB-F3429E5D7735}"/>
    <cellStyle name="TableBorder 5 3 2 3" xfId="15944" xr:uid="{E0076EA0-421C-4403-86AE-518B95C3F84E}"/>
    <cellStyle name="TableBorder 5 3 2 4" xfId="17262" xr:uid="{432832D5-4284-4092-9CC2-F18290CA89A9}"/>
    <cellStyle name="TableBorder 5 3 2 5" xfId="18565" xr:uid="{3808A0A2-299C-4C0B-99FD-F5B2C790B871}"/>
    <cellStyle name="TableBorder 5 3 2 6" xfId="19867" xr:uid="{0740056F-71D2-462E-8CA0-0C0FF0568D7A}"/>
    <cellStyle name="TableBorder 5 3 3" xfId="14188" xr:uid="{4E9C2197-69B9-4824-82F0-281D8420809A}"/>
    <cellStyle name="TableBorder 5 3 3 2" xfId="14853" xr:uid="{1DE9E450-8777-4454-8461-C8AF2F04E331}"/>
    <cellStyle name="TableBorder 5 3 3 2 2" xfId="16706" xr:uid="{A4AAAC09-3CBB-420B-8988-7F2B0492A14A}"/>
    <cellStyle name="TableBorder 5 3 3 2 3" xfId="18020" xr:uid="{403D81BE-365F-4533-ACEF-FCA2A4ACE6D9}"/>
    <cellStyle name="TableBorder 5 3 3 2 4" xfId="19323" xr:uid="{684EC891-64AA-4FA2-A391-C15AC1046FE5}"/>
    <cellStyle name="TableBorder 5 3 3 2 5" xfId="20625" xr:uid="{12393E7D-C04D-4661-9E9C-11730393BA39}"/>
    <cellStyle name="TableBorder 5 3 3 3" xfId="16042" xr:uid="{90ED267A-1D57-4E41-A942-3B34901A9424}"/>
    <cellStyle name="TableBorder 5 3 3 4" xfId="17360" xr:uid="{A9F74CF4-428D-4C99-B63A-A19628CD24F6}"/>
    <cellStyle name="TableBorder 5 3 3 5" xfId="18663" xr:uid="{2D22A1EF-28F8-4128-AF54-4101D7FFE9B4}"/>
    <cellStyle name="TableBorder 5 3 3 6" xfId="19965" xr:uid="{9D830011-FEBB-462E-861E-E2F0BF4D694E}"/>
    <cellStyle name="TableBorder 5 3 4" xfId="14287" xr:uid="{3DDDE035-DA84-434B-BEE1-AA530F9C5E34}"/>
    <cellStyle name="TableBorder 5 3 4 2" xfId="14952" xr:uid="{E5E57C21-C9D4-44A2-A7CD-B17EE07910FE}"/>
    <cellStyle name="TableBorder 5 3 4 2 2" xfId="16805" xr:uid="{788FC428-EECD-4141-BF95-1873113FDC2B}"/>
    <cellStyle name="TableBorder 5 3 4 2 3" xfId="18119" xr:uid="{58B5F4E6-2376-491D-BCF7-442B88F3C865}"/>
    <cellStyle name="TableBorder 5 3 4 2 4" xfId="19422" xr:uid="{65D56060-EBB4-4FA5-9850-B3DBB76F55FF}"/>
    <cellStyle name="TableBorder 5 3 4 2 5" xfId="20724" xr:uid="{E998475E-CF4E-4C6E-ADA0-90BBF3164188}"/>
    <cellStyle name="TableBorder 5 3 4 3" xfId="16141" xr:uid="{6737F565-4995-470F-A320-85B0D63AE411}"/>
    <cellStyle name="TableBorder 5 3 4 4" xfId="17459" xr:uid="{8644AB92-B175-4609-9641-FE751DA0573F}"/>
    <cellStyle name="TableBorder 5 3 4 5" xfId="18762" xr:uid="{7AE4AE71-F28E-43CB-B4C0-F877F53EAF24}"/>
    <cellStyle name="TableBorder 5 3 4 6" xfId="20064" xr:uid="{693AAAF4-B0B8-464A-A004-680AB22BDAEA}"/>
    <cellStyle name="TableBorder 5 3 5" xfId="14385" xr:uid="{382F22F3-62DD-40DD-92C4-996260DA2B44}"/>
    <cellStyle name="TableBorder 5 3 5 2" xfId="15050" xr:uid="{73CB5E7D-A852-4489-ADB5-490348D26DC9}"/>
    <cellStyle name="TableBorder 5 3 5 2 2" xfId="16903" xr:uid="{D762EDC8-40EF-4F96-9B4C-6CED171F6834}"/>
    <cellStyle name="TableBorder 5 3 5 2 3" xfId="18217" xr:uid="{9B079C15-6215-4D8B-B884-54B8B6931E07}"/>
    <cellStyle name="TableBorder 5 3 5 2 4" xfId="19520" xr:uid="{4D040AD2-BF19-4439-BAD7-F4A0DE7C1551}"/>
    <cellStyle name="TableBorder 5 3 5 2 5" xfId="20822" xr:uid="{D626D55D-8D13-415B-9A12-E085D6DEAE45}"/>
    <cellStyle name="TableBorder 5 3 5 3" xfId="16239" xr:uid="{4E032F4F-C856-46F9-B5B0-4D84BE7065AA}"/>
    <cellStyle name="TableBorder 5 3 5 4" xfId="17557" xr:uid="{845800DD-CD4F-472A-8BC4-180BF4867768}"/>
    <cellStyle name="TableBorder 5 3 5 5" xfId="18860" xr:uid="{8CA08A51-27EA-4446-A508-A1827165EF1A}"/>
    <cellStyle name="TableBorder 5 3 5 6" xfId="20162" xr:uid="{B986F0F6-5068-4B2C-A157-729007AE2C33}"/>
    <cellStyle name="TableBorder 5 3 6" xfId="14483" xr:uid="{EE0B161B-A007-43F8-A3F6-95B5C640747C}"/>
    <cellStyle name="TableBorder 5 3 6 2" xfId="15148" xr:uid="{FD4A803E-067C-4D32-9DAA-2571DF520F7B}"/>
    <cellStyle name="TableBorder 5 3 6 2 2" xfId="17001" xr:uid="{02906136-C610-42FD-81D1-2DD483B89A50}"/>
    <cellStyle name="TableBorder 5 3 6 2 3" xfId="18315" xr:uid="{3A2790FF-0982-4ADD-BC9E-D2C659C3F76D}"/>
    <cellStyle name="TableBorder 5 3 6 2 4" xfId="19618" xr:uid="{56C73F89-E56D-4CE1-8374-E8118A566261}"/>
    <cellStyle name="TableBorder 5 3 6 2 5" xfId="20920" xr:uid="{FE6FF500-5657-4AF9-AAEE-234C9DD667A9}"/>
    <cellStyle name="TableBorder 5 3 6 3" xfId="16337" xr:uid="{1493DF6B-20B6-4213-A762-14627F50073A}"/>
    <cellStyle name="TableBorder 5 3 6 4" xfId="17655" xr:uid="{77ED5398-C5DB-471F-AD41-67A27FC5DF1C}"/>
    <cellStyle name="TableBorder 5 3 6 5" xfId="18958" xr:uid="{10A43BEF-FD1E-4FAE-B424-856CEAA1482F}"/>
    <cellStyle name="TableBorder 5 3 6 6" xfId="20260" xr:uid="{F3FB33BB-60A2-41E6-8144-D12AA797F172}"/>
    <cellStyle name="TableBorder 5 3 7" xfId="14598" xr:uid="{CB1D0E39-EF88-408C-BD18-4F639C4A6EFD}"/>
    <cellStyle name="TableBorder 5 3 7 2" xfId="16450" xr:uid="{9855D5CE-FE62-4FD3-9050-B50DF652E7BD}"/>
    <cellStyle name="TableBorder 5 3 7 3" xfId="17765" xr:uid="{48673DBB-584C-4FCF-8904-98FE43AA874D}"/>
    <cellStyle name="TableBorder 5 3 7 4" xfId="19068" xr:uid="{7CBEC524-1799-49A8-8ECE-A6BC09984B3C}"/>
    <cellStyle name="TableBorder 5 3 7 5" xfId="20370" xr:uid="{1A7B4AE3-902E-4614-B1B3-D5A242A3BF0E}"/>
    <cellStyle name="TableBorder 5 3 8" xfId="15787" xr:uid="{E5864FE1-E728-4309-AE22-53F0F1CF7805}"/>
    <cellStyle name="TableBorder 5 3 9" xfId="17105" xr:uid="{EEED986E-F49D-455C-B60F-ACB112266695}"/>
    <cellStyle name="TableBorder 5 4" xfId="13907" xr:uid="{5EC8B79A-87C1-464D-9A2D-D5AF07F2E64B}"/>
    <cellStyle name="TableBorder 5 4 10" xfId="18391" xr:uid="{7A24585B-EE58-4EA2-BFA8-EBE2E3046959}"/>
    <cellStyle name="TableBorder 5 4 11" xfId="19693" xr:uid="{A0EA8637-5013-4910-BBFA-93D07511E23C}"/>
    <cellStyle name="TableBorder 5 4 2" xfId="14073" xr:uid="{71A2D733-387C-4919-A70A-5141060DF44D}"/>
    <cellStyle name="TableBorder 5 4 2 2" xfId="14738" xr:uid="{7B217D1E-8E1E-4404-80FB-DF8DED2704D8}"/>
    <cellStyle name="TableBorder 5 4 2 2 2" xfId="16591" xr:uid="{D1B8E670-4CB1-435D-822E-B08A4F4FA610}"/>
    <cellStyle name="TableBorder 5 4 2 2 3" xfId="17905" xr:uid="{8DAF8FAE-7FA7-4464-9FDA-A854F5744F50}"/>
    <cellStyle name="TableBorder 5 4 2 2 4" xfId="19208" xr:uid="{5DB2586B-85D1-4150-8CD5-2A60E2F16EA2}"/>
    <cellStyle name="TableBorder 5 4 2 2 5" xfId="20510" xr:uid="{EF969CED-C815-451A-A84E-0A518010A018}"/>
    <cellStyle name="TableBorder 5 4 2 3" xfId="15927" xr:uid="{55AAEEB3-300F-4658-8BC6-C0D32C43B21E}"/>
    <cellStyle name="TableBorder 5 4 2 4" xfId="17245" xr:uid="{1A07FA9F-0498-4634-8031-A0FB033871E7}"/>
    <cellStyle name="TableBorder 5 4 2 5" xfId="18548" xr:uid="{072C002F-89A2-47D8-AFDB-03C98FAC30D5}"/>
    <cellStyle name="TableBorder 5 4 2 6" xfId="19850" xr:uid="{22DD26DB-E66A-4543-8296-AB7692948284}"/>
    <cellStyle name="TableBorder 5 4 3" xfId="14171" xr:uid="{0545DF20-570C-4210-BD31-4A2471FBFB2B}"/>
    <cellStyle name="TableBorder 5 4 3 2" xfId="14836" xr:uid="{E7C77380-C1FB-4694-951D-F4D24E6605F0}"/>
    <cellStyle name="TableBorder 5 4 3 2 2" xfId="16689" xr:uid="{C14C2E80-D280-4890-91DE-811EEE226EE6}"/>
    <cellStyle name="TableBorder 5 4 3 2 3" xfId="18003" xr:uid="{9FF57CDE-0122-4543-9A5A-3435E167F37B}"/>
    <cellStyle name="TableBorder 5 4 3 2 4" xfId="19306" xr:uid="{C33B438C-1895-4DA5-A423-B5DBDE4AAD51}"/>
    <cellStyle name="TableBorder 5 4 3 2 5" xfId="20608" xr:uid="{07DD4323-B2D4-4518-9A03-BDAF978D1F92}"/>
    <cellStyle name="TableBorder 5 4 3 3" xfId="16025" xr:uid="{30585BC3-5950-416A-BFF4-B4733EFE2B37}"/>
    <cellStyle name="TableBorder 5 4 3 4" xfId="17343" xr:uid="{A23A0883-8EEA-4A3C-BDCD-35DB0E5B64C3}"/>
    <cellStyle name="TableBorder 5 4 3 5" xfId="18646" xr:uid="{C5B59988-1EC2-497F-8573-D89D0C05DE3A}"/>
    <cellStyle name="TableBorder 5 4 3 6" xfId="19948" xr:uid="{042CE469-9529-4938-B9A5-4CE5575AA097}"/>
    <cellStyle name="TableBorder 5 4 4" xfId="14270" xr:uid="{A19BFD7C-5D3B-43AE-BA86-375B26CF1022}"/>
    <cellStyle name="TableBorder 5 4 4 2" xfId="14935" xr:uid="{216B6270-2F9D-4193-912D-B695A1DE7EE9}"/>
    <cellStyle name="TableBorder 5 4 4 2 2" xfId="16788" xr:uid="{5E23C88A-D1FE-4C05-BBA6-C79DF2B2FCDF}"/>
    <cellStyle name="TableBorder 5 4 4 2 3" xfId="18102" xr:uid="{B3470B61-0DBE-40C7-AE9F-3EBFF0718DDE}"/>
    <cellStyle name="TableBorder 5 4 4 2 4" xfId="19405" xr:uid="{4634B2BD-F8E5-482E-ABEB-042174FCD828}"/>
    <cellStyle name="TableBorder 5 4 4 2 5" xfId="20707" xr:uid="{B11206B1-0C61-44A6-B227-86EAC1B3FC95}"/>
    <cellStyle name="TableBorder 5 4 4 3" xfId="16124" xr:uid="{56B10D30-32A4-4327-96A6-6DD6C96994F0}"/>
    <cellStyle name="TableBorder 5 4 4 4" xfId="17442" xr:uid="{74EDCEAE-0514-46DD-A611-B713666197D0}"/>
    <cellStyle name="TableBorder 5 4 4 5" xfId="18745" xr:uid="{72179284-E18E-4214-8DEF-3017A7851661}"/>
    <cellStyle name="TableBorder 5 4 4 6" xfId="20047" xr:uid="{AD511B5E-B996-4E02-AFDD-17F965C85EB4}"/>
    <cellStyle name="TableBorder 5 4 5" xfId="14368" xr:uid="{9566ABE1-E748-4F68-9757-E829F4541E9E}"/>
    <cellStyle name="TableBorder 5 4 5 2" xfId="15033" xr:uid="{5073002E-6C46-4CC9-9F62-BDAB3B936239}"/>
    <cellStyle name="TableBorder 5 4 5 2 2" xfId="16886" xr:uid="{4337A22E-F199-4F04-A604-EA3E170DDF71}"/>
    <cellStyle name="TableBorder 5 4 5 2 3" xfId="18200" xr:uid="{01046E6A-B25C-45D0-A756-4E31811341D3}"/>
    <cellStyle name="TableBorder 5 4 5 2 4" xfId="19503" xr:uid="{724C722F-376B-4807-9438-B70FDFFC4C22}"/>
    <cellStyle name="TableBorder 5 4 5 2 5" xfId="20805" xr:uid="{0E42CE2A-8F73-474B-BF40-EE37908D82D3}"/>
    <cellStyle name="TableBorder 5 4 5 3" xfId="16222" xr:uid="{9407FB33-8A9C-44CA-90D9-73134BD4A54B}"/>
    <cellStyle name="TableBorder 5 4 5 4" xfId="17540" xr:uid="{B45C5109-ED3A-4B69-81B4-CADE8BBBAF5A}"/>
    <cellStyle name="TableBorder 5 4 5 5" xfId="18843" xr:uid="{C302B9D6-8787-4493-95A7-E833B0D1DFE8}"/>
    <cellStyle name="TableBorder 5 4 5 6" xfId="20145" xr:uid="{FE016F47-4117-4BE7-99EA-B6D8A11F6CDA}"/>
    <cellStyle name="TableBorder 5 4 6" xfId="14466" xr:uid="{0E6F2FDA-6E94-4868-80BC-EE00D07B3F6D}"/>
    <cellStyle name="TableBorder 5 4 6 2" xfId="15131" xr:uid="{CFBE98F3-D141-47C5-A3C8-82EDF82846E6}"/>
    <cellStyle name="TableBorder 5 4 6 2 2" xfId="16984" xr:uid="{1A4CFB2E-D1BD-4E3C-BD54-8F5395066390}"/>
    <cellStyle name="TableBorder 5 4 6 2 3" xfId="18298" xr:uid="{3101BE46-CBEA-4DFA-9E17-B27D99893004}"/>
    <cellStyle name="TableBorder 5 4 6 2 4" xfId="19601" xr:uid="{5E252F7D-BD84-40AB-AE22-67568017DDF9}"/>
    <cellStyle name="TableBorder 5 4 6 2 5" xfId="20903" xr:uid="{92D25C7C-EFB1-454B-92F6-CA06B0FF01CB}"/>
    <cellStyle name="TableBorder 5 4 6 3" xfId="16320" xr:uid="{4FF02747-F231-4C6B-8A9A-C9A7FE45E010}"/>
    <cellStyle name="TableBorder 5 4 6 4" xfId="17638" xr:uid="{EB826D8F-E3F1-4971-9CDA-3D2DBC5BB4E8}"/>
    <cellStyle name="TableBorder 5 4 6 5" xfId="18941" xr:uid="{C2E1EA2B-CE78-4CD8-AE72-69731C0C7D4E}"/>
    <cellStyle name="TableBorder 5 4 6 6" xfId="20243" xr:uid="{32836981-5D10-4FC5-970E-303084AAE49B}"/>
    <cellStyle name="TableBorder 5 4 7" xfId="14581" xr:uid="{DE6435EF-CF71-4F45-9569-0A46D0F782F9}"/>
    <cellStyle name="TableBorder 5 4 7 2" xfId="16433" xr:uid="{D1DF394C-6FE0-42C1-8E33-D638C0C7E82F}"/>
    <cellStyle name="TableBorder 5 4 7 3" xfId="17748" xr:uid="{EBAC04F0-C44F-4A8B-B7F6-64204065CC40}"/>
    <cellStyle name="TableBorder 5 4 7 4" xfId="19051" xr:uid="{22A9F7E6-ADD4-4170-AF6A-D58E05BC4C3B}"/>
    <cellStyle name="TableBorder 5 4 7 5" xfId="20353" xr:uid="{21C18C04-CB77-47BF-A481-9F2E1D56E596}"/>
    <cellStyle name="TableBorder 5 4 8" xfId="15770" xr:uid="{7F6D0EE6-F604-427A-B42C-E750CE0BACF8}"/>
    <cellStyle name="TableBorder 5 4 9" xfId="17088" xr:uid="{65F58018-9A69-40EC-9BA2-213F1DDD4B97}"/>
    <cellStyle name="TableBorder 5 5" xfId="13913" xr:uid="{D5A50E6E-1D18-493D-81DE-56D6D4CF6C87}"/>
    <cellStyle name="TableBorder 5 5 10" xfId="18397" xr:uid="{0B7A674D-B7BC-478B-BB56-6328397F022B}"/>
    <cellStyle name="TableBorder 5 5 11" xfId="19699" xr:uid="{132D142E-6D6E-4F64-BFA1-E9274FDFBB2E}"/>
    <cellStyle name="TableBorder 5 5 2" xfId="14079" xr:uid="{58BC1309-C844-4A2D-B4F7-F1F828FB29AE}"/>
    <cellStyle name="TableBorder 5 5 2 2" xfId="14744" xr:uid="{25759A76-E34D-4DBB-9A09-1F1D4BE83024}"/>
    <cellStyle name="TableBorder 5 5 2 2 2" xfId="16597" xr:uid="{7041F28C-1CA5-4537-98CC-EDC0EA54D13C}"/>
    <cellStyle name="TableBorder 5 5 2 2 3" xfId="17911" xr:uid="{952FCC76-7470-4EF7-9457-163886A1099B}"/>
    <cellStyle name="TableBorder 5 5 2 2 4" xfId="19214" xr:uid="{EB832170-ECC5-4B6B-B524-3F61C3749425}"/>
    <cellStyle name="TableBorder 5 5 2 2 5" xfId="20516" xr:uid="{28EF1C1C-827E-4856-A289-D8D49B5C183D}"/>
    <cellStyle name="TableBorder 5 5 2 3" xfId="15933" xr:uid="{80EC6A18-3856-4873-BEFF-803CF21D079C}"/>
    <cellStyle name="TableBorder 5 5 2 4" xfId="17251" xr:uid="{4A170E36-4C04-42C2-9E57-4912E10B5F36}"/>
    <cellStyle name="TableBorder 5 5 2 5" xfId="18554" xr:uid="{8FE9A205-B591-4749-8DDF-995B614D7163}"/>
    <cellStyle name="TableBorder 5 5 2 6" xfId="19856" xr:uid="{41DDAD2E-B77C-4A8D-AAC7-720F33862AA3}"/>
    <cellStyle name="TableBorder 5 5 3" xfId="14177" xr:uid="{55E95622-0A55-45E8-B02E-B55D932342A8}"/>
    <cellStyle name="TableBorder 5 5 3 2" xfId="14842" xr:uid="{AEF6AFC2-9E39-4C98-B057-E88816346180}"/>
    <cellStyle name="TableBorder 5 5 3 2 2" xfId="16695" xr:uid="{38B920C7-E640-43B5-B2B6-59D0538DBA5E}"/>
    <cellStyle name="TableBorder 5 5 3 2 3" xfId="18009" xr:uid="{9EC60CCB-4459-4EF6-966D-E2DF29518BAF}"/>
    <cellStyle name="TableBorder 5 5 3 2 4" xfId="19312" xr:uid="{28F1A552-4431-4EAE-B1C7-96D6A486D105}"/>
    <cellStyle name="TableBorder 5 5 3 2 5" xfId="20614" xr:uid="{0207B403-A43D-4505-BA40-D874FD53F60B}"/>
    <cellStyle name="TableBorder 5 5 3 3" xfId="16031" xr:uid="{19019D66-137A-4E2B-BE90-CD3E89439966}"/>
    <cellStyle name="TableBorder 5 5 3 4" xfId="17349" xr:uid="{03089886-A440-457E-A0F9-40C67B3A5379}"/>
    <cellStyle name="TableBorder 5 5 3 5" xfId="18652" xr:uid="{F44B5847-B33B-4BD2-AFE4-81092833327E}"/>
    <cellStyle name="TableBorder 5 5 3 6" xfId="19954" xr:uid="{CBB87864-6B9D-4154-9BDA-91F38E6DAC2C}"/>
    <cellStyle name="TableBorder 5 5 4" xfId="14276" xr:uid="{A73FF806-B6F4-45B6-BE57-DC687761EF0E}"/>
    <cellStyle name="TableBorder 5 5 4 2" xfId="14941" xr:uid="{E869B7DE-7E10-4189-B601-0C1D61B7CEE3}"/>
    <cellStyle name="TableBorder 5 5 4 2 2" xfId="16794" xr:uid="{D3D5162F-1D45-4900-A65A-90DB305E4516}"/>
    <cellStyle name="TableBorder 5 5 4 2 3" xfId="18108" xr:uid="{20FB1BF6-CFF3-44D9-8A11-826A38329DE8}"/>
    <cellStyle name="TableBorder 5 5 4 2 4" xfId="19411" xr:uid="{28B7FE25-3F51-453A-A8F8-1FD73E85A415}"/>
    <cellStyle name="TableBorder 5 5 4 2 5" xfId="20713" xr:uid="{86675D01-9C77-4260-917A-271A11D5D951}"/>
    <cellStyle name="TableBorder 5 5 4 3" xfId="16130" xr:uid="{FAAB0ACA-36AE-4B21-94DE-7E5D0F20E80C}"/>
    <cellStyle name="TableBorder 5 5 4 4" xfId="17448" xr:uid="{ACEACDA8-9AA4-49C5-A9FA-4CF439BF2F0B}"/>
    <cellStyle name="TableBorder 5 5 4 5" xfId="18751" xr:uid="{483E4864-D628-4C24-9E48-0BF81C873DD2}"/>
    <cellStyle name="TableBorder 5 5 4 6" xfId="20053" xr:uid="{E13E609C-3519-4B28-9305-6A8DC0878D68}"/>
    <cellStyle name="TableBorder 5 5 5" xfId="14374" xr:uid="{D4B4705D-D66E-44AF-8EF6-B9E2C4C932A4}"/>
    <cellStyle name="TableBorder 5 5 5 2" xfId="15039" xr:uid="{9E6011D2-E7BC-4F47-9309-CD5B02D8DA5F}"/>
    <cellStyle name="TableBorder 5 5 5 2 2" xfId="16892" xr:uid="{18783CE6-FBB6-4F39-A2EF-EF49FA88FF15}"/>
    <cellStyle name="TableBorder 5 5 5 2 3" xfId="18206" xr:uid="{5DA15F27-BB73-4B36-B5A9-43EADCF175BC}"/>
    <cellStyle name="TableBorder 5 5 5 2 4" xfId="19509" xr:uid="{874806E0-2880-4F61-A688-DF81898EDD6A}"/>
    <cellStyle name="TableBorder 5 5 5 2 5" xfId="20811" xr:uid="{DE0FE13F-0240-425D-A118-DA7F53ED959B}"/>
    <cellStyle name="TableBorder 5 5 5 3" xfId="16228" xr:uid="{C601294A-DEE7-4ECF-870F-AE4F741EC8AC}"/>
    <cellStyle name="TableBorder 5 5 5 4" xfId="17546" xr:uid="{2878FF8E-8964-424E-A0C4-AD2F05EF34E5}"/>
    <cellStyle name="TableBorder 5 5 5 5" xfId="18849" xr:uid="{65D23071-B846-4B7E-8117-9CDEE183B97C}"/>
    <cellStyle name="TableBorder 5 5 5 6" xfId="20151" xr:uid="{02184246-693C-474C-B34D-3C0A5AB44FFE}"/>
    <cellStyle name="TableBorder 5 5 6" xfId="14472" xr:uid="{D66B4102-ECCE-4CF5-A0D7-F2BA5542EA1C}"/>
    <cellStyle name="TableBorder 5 5 6 2" xfId="15137" xr:uid="{7A725029-D7E2-4CAF-BE02-6C2356DBE714}"/>
    <cellStyle name="TableBorder 5 5 6 2 2" xfId="16990" xr:uid="{B0619D89-5529-4218-AE13-1AA5EB7293C8}"/>
    <cellStyle name="TableBorder 5 5 6 2 3" xfId="18304" xr:uid="{D767C91C-DF87-4185-BF6D-FE935ECF5119}"/>
    <cellStyle name="TableBorder 5 5 6 2 4" xfId="19607" xr:uid="{F3587B50-F5BA-44BF-B54E-0264A6120A96}"/>
    <cellStyle name="TableBorder 5 5 6 2 5" xfId="20909" xr:uid="{7991918D-8E1B-4DF9-B5A1-1565DEB54758}"/>
    <cellStyle name="TableBorder 5 5 6 3" xfId="16326" xr:uid="{60AC53A0-7F79-4F51-AE2E-0B00FA7B0225}"/>
    <cellStyle name="TableBorder 5 5 6 4" xfId="17644" xr:uid="{2CE75F0A-774E-4E27-AB37-F6407858197A}"/>
    <cellStyle name="TableBorder 5 5 6 5" xfId="18947" xr:uid="{72508AD5-C194-4C7B-996E-1E620B40D958}"/>
    <cellStyle name="TableBorder 5 5 6 6" xfId="20249" xr:uid="{97D0213A-3EDE-4438-AD9D-D8F1B14644F2}"/>
    <cellStyle name="TableBorder 5 5 7" xfId="14587" xr:uid="{B08A6777-9BD1-4534-B271-F82AD96E6720}"/>
    <cellStyle name="TableBorder 5 5 7 2" xfId="16439" xr:uid="{CBF4A14F-7FF7-4821-A541-88BD77C8B144}"/>
    <cellStyle name="TableBorder 5 5 7 3" xfId="17754" xr:uid="{6BCBEC65-AA78-4715-9FB8-1FFABDD594EC}"/>
    <cellStyle name="TableBorder 5 5 7 4" xfId="19057" xr:uid="{CF7309F9-F9CF-42EF-860C-6EEFB7FEE4E1}"/>
    <cellStyle name="TableBorder 5 5 7 5" xfId="20359" xr:uid="{55DC80D1-76A3-4686-93C0-3112EACD68ED}"/>
    <cellStyle name="TableBorder 5 5 8" xfId="15776" xr:uid="{59F22ECD-9791-411B-8E8C-82F8C6EBF6F5}"/>
    <cellStyle name="TableBorder 5 5 9" xfId="17094" xr:uid="{C1ECB9D7-E8FD-4405-94EA-A6F6E5BCC62B}"/>
    <cellStyle name="TableBorder 5 6" xfId="13925" xr:uid="{44E95ACE-D28C-4C06-BA40-E49D5E86A156}"/>
    <cellStyle name="TableBorder 5 6 10" xfId="18409" xr:uid="{66AA5167-28F5-4BC7-A5B3-14B14E6E48A9}"/>
    <cellStyle name="TableBorder 5 6 11" xfId="19711" xr:uid="{999571C0-8004-4113-BB9E-F34260509AEC}"/>
    <cellStyle name="TableBorder 5 6 2" xfId="14091" xr:uid="{80490167-F5B7-45DB-956A-979B5DDBECE1}"/>
    <cellStyle name="TableBorder 5 6 2 2" xfId="14756" xr:uid="{9DDB8D6A-94F9-4F9D-8F0B-003976A2AF23}"/>
    <cellStyle name="TableBorder 5 6 2 2 2" xfId="16609" xr:uid="{7945165D-51C0-4429-9526-3D362AA2B0E7}"/>
    <cellStyle name="TableBorder 5 6 2 2 3" xfId="17923" xr:uid="{B8C4F04E-0594-410C-9F83-E57A6AC0D142}"/>
    <cellStyle name="TableBorder 5 6 2 2 4" xfId="19226" xr:uid="{217F5768-ABB0-4DD4-93EE-953F1FEF4FF1}"/>
    <cellStyle name="TableBorder 5 6 2 2 5" xfId="20528" xr:uid="{AB139D86-1AEE-4327-87B2-915ED321D21D}"/>
    <cellStyle name="TableBorder 5 6 2 3" xfId="15945" xr:uid="{389901AF-56D4-4CF3-8B06-2733506FD06B}"/>
    <cellStyle name="TableBorder 5 6 2 4" xfId="17263" xr:uid="{B540FBFB-DACB-4FB9-9EA2-6FDBB8A05764}"/>
    <cellStyle name="TableBorder 5 6 2 5" xfId="18566" xr:uid="{77E677FC-C9BA-4101-B6C3-EEF83E9AD390}"/>
    <cellStyle name="TableBorder 5 6 2 6" xfId="19868" xr:uid="{2AC38F40-93C4-421B-94CC-0D2EF28375E6}"/>
    <cellStyle name="TableBorder 5 6 3" xfId="14189" xr:uid="{39EF841F-3393-4F3B-A25E-A3601ECDD6A2}"/>
    <cellStyle name="TableBorder 5 6 3 2" xfId="14854" xr:uid="{5006A497-095B-46D1-AF4F-C99390AE668E}"/>
    <cellStyle name="TableBorder 5 6 3 2 2" xfId="16707" xr:uid="{A31264D7-01BA-4025-984E-3569BCAE4E7A}"/>
    <cellStyle name="TableBorder 5 6 3 2 3" xfId="18021" xr:uid="{C9D12E73-DA22-479E-A650-DC1B6BFF2F88}"/>
    <cellStyle name="TableBorder 5 6 3 2 4" xfId="19324" xr:uid="{E40D47C0-0CC0-4E3A-BBFD-70F3F55DC1F3}"/>
    <cellStyle name="TableBorder 5 6 3 2 5" xfId="20626" xr:uid="{AFE8C5CA-8CA2-4AED-B8C3-4CEB08B50D8C}"/>
    <cellStyle name="TableBorder 5 6 3 3" xfId="16043" xr:uid="{FF94150E-E6D0-44DC-AEFC-C9625B17DBD4}"/>
    <cellStyle name="TableBorder 5 6 3 4" xfId="17361" xr:uid="{1A9455A3-AFEF-4396-BCA6-AA8BF20DDB97}"/>
    <cellStyle name="TableBorder 5 6 3 5" xfId="18664" xr:uid="{30BB090A-8B14-47E7-BB2F-7C4960FFB441}"/>
    <cellStyle name="TableBorder 5 6 3 6" xfId="19966" xr:uid="{B45B589A-7C2C-425D-90D1-BA7076CF2670}"/>
    <cellStyle name="TableBorder 5 6 4" xfId="14288" xr:uid="{1EA9B390-B2C7-40BE-968C-25CCBD1115D3}"/>
    <cellStyle name="TableBorder 5 6 4 2" xfId="14953" xr:uid="{2526C5A2-22B5-4BD6-A990-22DDA2CA7C2A}"/>
    <cellStyle name="TableBorder 5 6 4 2 2" xfId="16806" xr:uid="{BD3DFD60-8B6A-43D4-9E9B-4CACC7EF3A51}"/>
    <cellStyle name="TableBorder 5 6 4 2 3" xfId="18120" xr:uid="{422FB8D0-8011-4DED-A37B-554BC5892B3B}"/>
    <cellStyle name="TableBorder 5 6 4 2 4" xfId="19423" xr:uid="{6DF935F5-B155-4BAC-A451-918DA07842F0}"/>
    <cellStyle name="TableBorder 5 6 4 2 5" xfId="20725" xr:uid="{40793CDA-A480-449E-9C9D-91872F1B09AB}"/>
    <cellStyle name="TableBorder 5 6 4 3" xfId="16142" xr:uid="{66EEA3E5-B44B-4F1C-BB73-7CDF77CA1517}"/>
    <cellStyle name="TableBorder 5 6 4 4" xfId="17460" xr:uid="{C3C924E6-F4AB-4E85-B8A9-DD0C879B1618}"/>
    <cellStyle name="TableBorder 5 6 4 5" xfId="18763" xr:uid="{8D96C08A-8B8D-44EE-A1A2-20F392FB337D}"/>
    <cellStyle name="TableBorder 5 6 4 6" xfId="20065" xr:uid="{C1B511E6-767D-4541-BD1B-8E14F64A53E1}"/>
    <cellStyle name="TableBorder 5 6 5" xfId="14386" xr:uid="{88DAD3AC-6B21-4602-929C-C1D026B00851}"/>
    <cellStyle name="TableBorder 5 6 5 2" xfId="15051" xr:uid="{179E3832-D4D0-47DA-A8B1-2A5518D0C965}"/>
    <cellStyle name="TableBorder 5 6 5 2 2" xfId="16904" xr:uid="{89FA60B9-5BF3-4473-A925-E14E312E18A6}"/>
    <cellStyle name="TableBorder 5 6 5 2 3" xfId="18218" xr:uid="{18D1EEBE-CAD6-4164-AFB2-31B674B3632A}"/>
    <cellStyle name="TableBorder 5 6 5 2 4" xfId="19521" xr:uid="{20857E58-C9FE-45E1-BA96-5EEE27E65EE6}"/>
    <cellStyle name="TableBorder 5 6 5 2 5" xfId="20823" xr:uid="{EA805235-FAC9-4429-8603-99ED0BFDCF90}"/>
    <cellStyle name="TableBorder 5 6 5 3" xfId="16240" xr:uid="{E79EEBBF-02DC-436B-ADA4-0756B1F90449}"/>
    <cellStyle name="TableBorder 5 6 5 4" xfId="17558" xr:uid="{1BD83224-2BB7-47CF-938F-A2BA0487B936}"/>
    <cellStyle name="TableBorder 5 6 5 5" xfId="18861" xr:uid="{593E2770-6A98-49DC-A8D0-42498EE11E4C}"/>
    <cellStyle name="TableBorder 5 6 5 6" xfId="20163" xr:uid="{07E4F51A-5B5F-4DBC-9D77-AAE9296F7445}"/>
    <cellStyle name="TableBorder 5 6 6" xfId="14484" xr:uid="{D46F48E6-8A97-423C-BF53-BFC42CF8E1FE}"/>
    <cellStyle name="TableBorder 5 6 6 2" xfId="15149" xr:uid="{EFB41ADC-2C65-405E-B202-7CB1CE4A3199}"/>
    <cellStyle name="TableBorder 5 6 6 2 2" xfId="17002" xr:uid="{6F98DD1A-C7AB-4BEA-A57C-19C56B00FE68}"/>
    <cellStyle name="TableBorder 5 6 6 2 3" xfId="18316" xr:uid="{147C05AD-326F-47EE-9F5B-D09F330F2FB7}"/>
    <cellStyle name="TableBorder 5 6 6 2 4" xfId="19619" xr:uid="{6F2D3B43-DD06-4B4B-BAAD-7FE44BDB0A3D}"/>
    <cellStyle name="TableBorder 5 6 6 2 5" xfId="20921" xr:uid="{23BB1C8C-8B55-4B72-8A3F-B0D5CD57ECDD}"/>
    <cellStyle name="TableBorder 5 6 6 3" xfId="16338" xr:uid="{0AB393F9-09EE-4A88-A297-08796CFDDB8A}"/>
    <cellStyle name="TableBorder 5 6 6 4" xfId="17656" xr:uid="{DDAF8324-AB68-4FB9-AF9B-45A4285C6C6A}"/>
    <cellStyle name="TableBorder 5 6 6 5" xfId="18959" xr:uid="{69A824F1-376F-4E32-8423-BDA489C134EF}"/>
    <cellStyle name="TableBorder 5 6 6 6" xfId="20261" xr:uid="{AE9F023F-A8E9-43A0-AEAD-0B45A5B13CAF}"/>
    <cellStyle name="TableBorder 5 6 7" xfId="14599" xr:uid="{090E753F-42F1-458D-9BEA-5BDAE56E3C6E}"/>
    <cellStyle name="TableBorder 5 6 7 2" xfId="16451" xr:uid="{304DBC24-9CA3-4CA0-A9A4-6A0B6BBA5D99}"/>
    <cellStyle name="TableBorder 5 6 7 3" xfId="17766" xr:uid="{C60A163E-9EBA-4E1D-9CF2-277F7C7749DD}"/>
    <cellStyle name="TableBorder 5 6 7 4" xfId="19069" xr:uid="{4B3D1B7D-59A3-4E5B-BC2C-D4A8CA21AEA5}"/>
    <cellStyle name="TableBorder 5 6 7 5" xfId="20371" xr:uid="{D2448E8F-58FC-4F72-8195-86343BA3131E}"/>
    <cellStyle name="TableBorder 5 6 8" xfId="15788" xr:uid="{150EC7C7-73FA-421F-98E7-9CF9DD5ABDA3}"/>
    <cellStyle name="TableBorder 5 6 9" xfId="17106" xr:uid="{6FB9106E-26AB-465B-A787-1B645C98C252}"/>
    <cellStyle name="TableBorder 5 7" xfId="14006" xr:uid="{4C5333A7-EFAC-4B7E-A0F3-6D394E3EF4CC}"/>
    <cellStyle name="TableBorder 5 7 2" xfId="14673" xr:uid="{EAB0E77E-8C51-4D58-9CBF-A821C09F7830}"/>
    <cellStyle name="TableBorder 5 7 2 2" xfId="16526" xr:uid="{86974429-90AC-446D-9938-ACC325D8AE35}"/>
    <cellStyle name="TableBorder 5 7 2 3" xfId="17840" xr:uid="{019D8050-A105-4F4A-A215-20978E2F12FB}"/>
    <cellStyle name="TableBorder 5 7 2 4" xfId="19143" xr:uid="{A96D23F2-CBA3-4415-81C8-F3678501EF00}"/>
    <cellStyle name="TableBorder 5 7 2 5" xfId="20445" xr:uid="{F5E9CEA5-6E8D-42A9-AC8F-ABCEFFBAECFE}"/>
    <cellStyle name="TableBorder 5 7 3" xfId="15862" xr:uid="{751B118E-5D3E-487A-9D14-A5B089C6A13D}"/>
    <cellStyle name="TableBorder 5 7 4" xfId="17180" xr:uid="{D924D8CC-0193-47DD-8F6F-BE07D84C899B}"/>
    <cellStyle name="TableBorder 5 7 5" xfId="18483" xr:uid="{C63C507B-92AB-49CE-A7EF-8614C5A11B13}"/>
    <cellStyle name="TableBorder 5 7 6" xfId="19785" xr:uid="{7FFECBD2-6156-4BF6-B15F-313EEC5E6780}"/>
    <cellStyle name="TableBorder 5 8" xfId="13997" xr:uid="{D4869C99-6080-4D03-A195-9983FCB9BF5B}"/>
    <cellStyle name="TableBorder 5 8 2" xfId="14664" xr:uid="{919A821B-7383-4B4A-B879-5B293F0A6E54}"/>
    <cellStyle name="TableBorder 5 8 2 2" xfId="16517" xr:uid="{19F1A4B6-36A0-4F97-B76B-57FDFA310B8E}"/>
    <cellStyle name="TableBorder 5 8 2 3" xfId="17831" xr:uid="{AD750AEB-BBBF-487C-967C-7993DC1CD9CD}"/>
    <cellStyle name="TableBorder 5 8 2 4" xfId="19134" xr:uid="{AEC7E152-2850-4254-8435-3C1C23331CA2}"/>
    <cellStyle name="TableBorder 5 8 2 5" xfId="20436" xr:uid="{C984DFA1-4998-458D-9F91-957396BE2210}"/>
    <cellStyle name="TableBorder 5 8 3" xfId="15853" xr:uid="{04B8B56B-55EE-425E-97C3-5629DE51E695}"/>
    <cellStyle name="TableBorder 5 8 4" xfId="17171" xr:uid="{735464AE-EA6A-4674-8DFE-DB3249C09944}"/>
    <cellStyle name="TableBorder 5 8 5" xfId="18474" xr:uid="{A0B3F68A-BB2E-4357-9693-FE9CD2E3ECBE}"/>
    <cellStyle name="TableBorder 5 8 6" xfId="19776" xr:uid="{A41ED8DD-B4EF-44CE-B1EE-E730E5246A7E}"/>
    <cellStyle name="TableBorder 5 9" xfId="14035" xr:uid="{90D4CCBB-58EB-4946-AA27-188DCC53B71C}"/>
    <cellStyle name="TableBorder 5 9 2" xfId="14700" xr:uid="{DD15BE3C-9693-48B4-81C0-516F8B947A84}"/>
    <cellStyle name="TableBorder 5 9 2 2" xfId="16553" xr:uid="{07305003-C537-4AB4-A1DE-76068BEAB065}"/>
    <cellStyle name="TableBorder 5 9 2 3" xfId="17867" xr:uid="{D806F2F3-657B-4086-98A3-216E8A50512B}"/>
    <cellStyle name="TableBorder 5 9 2 4" xfId="19170" xr:uid="{EFE9F68E-AC79-456F-8732-BC5152227A87}"/>
    <cellStyle name="TableBorder 5 9 2 5" xfId="20472" xr:uid="{A470F34B-89E9-425E-AB93-564D1F466335}"/>
    <cellStyle name="TableBorder 5 9 3" xfId="15889" xr:uid="{17972A5B-CA91-4CED-A560-30C0265CCC45}"/>
    <cellStyle name="TableBorder 5 9 4" xfId="17207" xr:uid="{EF867E27-0DD4-417B-8F29-8EF704C0F077}"/>
    <cellStyle name="TableBorder 5 9 5" xfId="18510" xr:uid="{0E700B8D-B82D-4D98-9A14-61F871289DFD}"/>
    <cellStyle name="TableBorder 5 9 6" xfId="19812" xr:uid="{836B75FF-4786-4FCA-B52E-A3E07D4461FA}"/>
    <cellStyle name="Text" xfId="773" xr:uid="{F6D3B2A8-E05A-47CB-AE24-9A20877283C3}"/>
    <cellStyle name="Text 1" xfId="774" xr:uid="{D3EF92A4-269F-467F-BF6F-F6D1200E6366}"/>
    <cellStyle name="Text 1 2" xfId="12404" xr:uid="{1E0CD167-4E0C-407B-AE1C-1C3E1F67A258}"/>
    <cellStyle name="Text 1 3" xfId="12405" xr:uid="{F155FE85-3DA8-4E5E-B437-7E7FD8828A8C}"/>
    <cellStyle name="Text 2" xfId="775" xr:uid="{A7E20B17-F5B6-44F1-8B13-58D21BA67678}"/>
    <cellStyle name="Text 2 2" xfId="12406" xr:uid="{DAAEF041-9580-45F2-B9F9-9F1D05C9904A}"/>
    <cellStyle name="Text 2 3" xfId="12407" xr:uid="{9548C30B-FEC0-4F15-91A9-7EF072DD69FA}"/>
    <cellStyle name="Text 3" xfId="12408" xr:uid="{0042BAB5-76DF-448A-84D5-D5E47EE8BF08}"/>
    <cellStyle name="Text 4" xfId="12409" xr:uid="{411A976A-D5C2-4A91-84A7-3D3CF1BE30C5}"/>
    <cellStyle name="Text Head 1" xfId="776" xr:uid="{DE8CF0C8-0EC4-4CBD-BCA9-6BD75949B5AC}"/>
    <cellStyle name="Text Head 1 2" xfId="12410" xr:uid="{366804AA-BE37-4768-9830-EDDB23A71375}"/>
    <cellStyle name="Text Head 1 3" xfId="12411" xr:uid="{EB06CEAD-C57F-47CB-A843-5716A3108294}"/>
    <cellStyle name="Text Head 2" xfId="777" xr:uid="{10FC9163-4EDF-47A5-ACCB-02E8B02D801D}"/>
    <cellStyle name="Text Head 2 2" xfId="12412" xr:uid="{042A6A44-C041-48CC-92EC-12EA4D69587F}"/>
    <cellStyle name="Text Head 2 3" xfId="12413" xr:uid="{0AD01BA9-CF0E-4836-ABD3-800F3EDC25C9}"/>
    <cellStyle name="Text Indent 1" xfId="778" xr:uid="{0203A1C8-76FC-4B4C-AC41-BAC964938DA3}"/>
    <cellStyle name="Text Indent 1 2" xfId="12414" xr:uid="{F22C6591-5D7A-4B12-ACE0-5185F4978F45}"/>
    <cellStyle name="Text Indent 1 3" xfId="12415" xr:uid="{978FD3E3-2EF7-4AF6-8F72-DC882D01F5AA}"/>
    <cellStyle name="Text Indent 2" xfId="779" xr:uid="{1E54A5EF-E0FD-4A0F-9107-31DB9E09A574}"/>
    <cellStyle name="Text Indent 2 2" xfId="12416" xr:uid="{F61FFBB9-1E01-433C-8594-ADB99CD2265C}"/>
    <cellStyle name="Text Indent 2 3" xfId="12417" xr:uid="{F0141B28-542F-4E88-918E-BA96183FFD8E}"/>
    <cellStyle name="Text Indent A" xfId="780" xr:uid="{89D5CC80-DC62-46E5-8D9D-CDC7143EEACF}"/>
    <cellStyle name="Text Indent B" xfId="781" xr:uid="{A334AE8A-D509-4B93-8E81-276EFD645943}"/>
    <cellStyle name="Text Indent B 2" xfId="6233" xr:uid="{3269213D-A098-4F66-9AF9-92AAEE14D84A}"/>
    <cellStyle name="Text Indent B 2 2" xfId="12418" xr:uid="{BCE63950-7558-4A34-A8D9-C450BAB4D700}"/>
    <cellStyle name="Text Indent B 3" xfId="5957" xr:uid="{C9DA06A1-5964-4BB1-B22A-312095A2421F}"/>
    <cellStyle name="Text Indent B 4" xfId="5677" xr:uid="{B073347E-AE66-41DF-BF2B-C65D26CD04C2}"/>
    <cellStyle name="Text Indent B_1a FND-InfoRqd-YA2010 - Brenda" xfId="12419" xr:uid="{1D67DBF7-C400-45CD-9F0D-5EE77321EF73}"/>
    <cellStyle name="Text Indent C" xfId="782" xr:uid="{BAE85575-9C8A-4189-83BD-8DA8BF2804A0}"/>
    <cellStyle name="Text Indent C 2" xfId="6234" xr:uid="{0D0A0C3E-7D88-47D5-94C0-E21AA8448DE2}"/>
    <cellStyle name="Text Indent C 2 2" xfId="12420" xr:uid="{73A9BDFF-64F1-479F-894F-006F04A29292}"/>
    <cellStyle name="Text Indent C 3" xfId="5958" xr:uid="{CE674856-18F4-4A27-BF4C-9F3F5958B1EA}"/>
    <cellStyle name="Text Indent C 4" xfId="5678" xr:uid="{F21822E5-FB6B-4169-BCA8-0D034C379B48}"/>
    <cellStyle name="Text Indent C_1a FND-InfoRqd-YA2010 - Brenda" xfId="12421" xr:uid="{F5108B16-FAEE-45F9-8733-82794ACD1B13}"/>
    <cellStyle name="text_4 ACPI COMPOSITES" xfId="12422" xr:uid="{985B0DFB-530A-401F-8B37-ADECD245638C}"/>
    <cellStyle name="th" xfId="783" xr:uid="{FE419A47-8B11-4D00-846A-766146233143}"/>
    <cellStyle name="th 2" xfId="12423" xr:uid="{80686C8B-DB49-4A0B-BD5C-97409270796F}"/>
    <cellStyle name="th 2 2" xfId="13680" xr:uid="{6CDC8DF4-B5CE-49D2-B631-41E5CDC4C966}"/>
    <cellStyle name="th 3" xfId="12424" xr:uid="{30109C0A-DA23-467F-9BCD-94AE55EE8BE9}"/>
    <cellStyle name="th 3 2" xfId="13681" xr:uid="{072360D3-B6E8-45F6-B1F3-53AFD6F4E96C}"/>
    <cellStyle name="th 4" xfId="5959" xr:uid="{1D4EE5A3-A5A9-434F-B5E7-69103EAFFA53}"/>
    <cellStyle name="th 4 2" xfId="13485" xr:uid="{C418DD5B-4610-4089-ADD4-E5ACBB041C2A}"/>
    <cellStyle name="th 5" xfId="5679" xr:uid="{9778EC1A-78C4-41A9-B55C-67BFC427E2D0}"/>
    <cellStyle name="th 5 2" xfId="13846" xr:uid="{B098C11D-E522-4943-8359-38B3978CC3CE}"/>
    <cellStyle name="th 6" xfId="13461" xr:uid="{6C8661A0-F39E-47F1-9691-6EE0E4292A03}"/>
    <cellStyle name="þ_x001d_ð%&amp;“ý•&amp;Œýx_x0001_‚_x0007_å_x000e__x0007__x0001__x0001_" xfId="12425" xr:uid="{93D1D6DB-4450-4122-84B1-4BB5D13677E7}"/>
    <cellStyle name="þ_x001d_ð%&amp;“ý•&amp;Œýx_x0001_‚_x0007_å_x000e__x0007__x0001__x0001_ 2" xfId="12426" xr:uid="{291A897D-592F-43D9-A8B0-9FF9BFDBCF29}"/>
    <cellStyle name="þ_x001d_ð%&amp;“ý•&amp;Œýx_x0001_‚_x0007_å_x000e__x0007__x0001__x0001__1a FND-InfoRqd-YA2010 - Brenda" xfId="12427" xr:uid="{CC043882-C42A-491A-9AC2-0DF9233C5B96}"/>
    <cellStyle name="þ_x001d_ð›_x000c_#ý_x000b__x000d__x001c_ýU_x0001_Ë3_x001e_5_x0007__x0001__x0001_" xfId="12428" xr:uid="{96803D61-7A95-4EE2-A728-8AC77B366BBE}"/>
    <cellStyle name="þ_x001d_ð›_x000c_#ý_x000b__x000d__x001c_ýU_x0001_Ë3_x001e_5_x0007__x0001__x0001_ 2" xfId="12429" xr:uid="{0DF3F679-0332-48E0-9C00-6D3C184862F5}"/>
    <cellStyle name="þ_x001d_ð›_x000c_#ý_x000b__x000d__x001c_ýU_x0001_Ë3_x001e_5_x0007__x0001__x0001__1a FND-InfoRqd-YA2010 - Brenda" xfId="12430" xr:uid="{2656D6C4-05D1-4E15-A1E8-CBA733B38897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84" xr:uid="{57239B9C-0308-4845-9590-7D5EC387A80B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12431" xr:uid="{959673B3-C36E-47CD-9C20-9D9A78349A08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785" xr:uid="{56E6CCAD-78D0-4A20-AB39-575AAAE8FBFD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2" xfId="12432" xr:uid="{5993636E-20A2-4E7A-9157-540BF14BB153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3" xfId="12433" xr:uid="{9072327A-F66E-4F60-9086-FEC973C4BA49}"/>
    <cellStyle name="þ_x001d_ð²_x000c_3ý&quot;_x000d_,ýU_x0001_·1î2_x0007__x0001__x0001_" xfId="12434" xr:uid="{CEAB827C-4C9F-4961-A19E-DD4F958AF285}"/>
    <cellStyle name="þ_x001d_ð²_x000c_3ý&quot;_x000d_,ýU_x0001_·1î2_x0007__x0001__x0001_ 2" xfId="12435" xr:uid="{C078C243-F613-4AB2-82E2-3A057A6977A5}"/>
    <cellStyle name="þ_x001d_ð²_x000c_3ý&quot;_x000d_,ýU_x0001_·1î2_x0007__x0001__x0001__1a FND-InfoRqd-YA2010 - Brenda" xfId="12436" xr:uid="{EA130E44-8DB3-495E-8BEE-97B997FD8AD4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86" xr:uid="{C0EA79EF-577C-449A-97B3-1D4889921FBA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787" xr:uid="{5B40DF95-33C1-4A92-9E79-DB39DE6BE505}"/>
    <cellStyle name="þ_x001d_ðÕ Xÿ_x0005__x000d_%ÿU_x0001_m)¾*_x0007__x0001__x0001_" xfId="12437" xr:uid="{52DDCCD5-0A47-4C85-87FE-9F38AC6D6750}"/>
    <cellStyle name="þ_x001d_ðÕ Xÿ_x0005__x000d_%ÿU_x0001_m)¾*_x0007__x0001__x0001_ 2" xfId="12438" xr:uid="{96E3181E-4B96-463E-8A86-38307A68B579}"/>
    <cellStyle name="þ_x001d_ðÕ Xÿ_x0005__x000d_%ÿU_x0001_m)¾*_x0007__x0001__x0001__1a FND-InfoRqd-YA2010 - Brenda" xfId="12439" xr:uid="{8C2F1DF2-161B-4C3A-A095-29EFD081CB58}"/>
    <cellStyle name="Tickmark" xfId="788" xr:uid="{D4BDBED3-9FDC-4F1B-86B2-EB4DD6FE99E0}"/>
    <cellStyle name="Tickmark 2" xfId="12440" xr:uid="{2D57244F-2239-4169-A608-FB9FC174ED94}"/>
    <cellStyle name="Tickmark 3" xfId="12441" xr:uid="{2D733C36-66B4-41CC-B08A-6B98EA78E284}"/>
    <cellStyle name="Times New Roman" xfId="12442" xr:uid="{7B70AFD4-C3F5-46E9-9A94-7CF6E3B8910F}"/>
    <cellStyle name="Title" xfId="11" builtinId="15" customBuiltin="1"/>
    <cellStyle name="Title  - Style1" xfId="12443" xr:uid="{8FE12797-49A0-4489-83E6-010154E6ACA0}"/>
    <cellStyle name="Title  - Style6" xfId="12444" xr:uid="{F6327C47-7318-412A-A99F-C5DD4F173D07}"/>
    <cellStyle name="Title 10" xfId="4381" xr:uid="{1B2E17CB-10A5-48EC-8BB1-9ABDD6833A72}"/>
    <cellStyle name="Title 10 2" xfId="12445" xr:uid="{18C73082-D298-4FDF-AD3A-0FE6FBF7904D}"/>
    <cellStyle name="Title 10 3" xfId="12446" xr:uid="{C5A53B6D-E3C6-4474-8B6B-489326D8AE3A}"/>
    <cellStyle name="Title 10 4" xfId="7351" xr:uid="{F74A3875-AD22-4CD5-9B68-929F635B3466}"/>
    <cellStyle name="Title 11" xfId="4382" xr:uid="{69274390-25E7-4799-8B01-03B7B62251A4}"/>
    <cellStyle name="Title 11 2" xfId="12447" xr:uid="{47EC22C8-1C30-4855-A74E-A6C8B5780400}"/>
    <cellStyle name="Title 11 3" xfId="12448" xr:uid="{CFCB42E8-4E0D-400E-A201-8A5D7C85C81B}"/>
    <cellStyle name="Title 11 4" xfId="7352" xr:uid="{1FD0697E-4077-46DB-823A-26145766AA69}"/>
    <cellStyle name="Title 12" xfId="4383" xr:uid="{BF8B7FE5-FD52-493D-8C40-998470DD5745}"/>
    <cellStyle name="Title 12 2" xfId="12449" xr:uid="{BE228700-AA8D-497E-BBC6-C7F1CD7CCE3B}"/>
    <cellStyle name="Title 12 3" xfId="12450" xr:uid="{BA574995-8230-4EEB-9713-BE79873A7AA8}"/>
    <cellStyle name="Title 12 4" xfId="7353" xr:uid="{03B95C38-257E-4680-8DFC-1759888BC6B4}"/>
    <cellStyle name="Title 13" xfId="4384" xr:uid="{258B52C1-1936-4D8F-89CD-5AA003156246}"/>
    <cellStyle name="Title 13 2" xfId="12451" xr:uid="{601C66C1-7ABB-4A0A-AB6E-071E5B440F9A}"/>
    <cellStyle name="Title 13 3" xfId="12452" xr:uid="{B83CAC6B-F3A0-41E9-9511-7A10E9FF6467}"/>
    <cellStyle name="Title 13 4" xfId="7354" xr:uid="{8A084A9D-2FF6-4857-B7D4-01B88DE47D77}"/>
    <cellStyle name="Title 14" xfId="4385" xr:uid="{AADAF553-08BE-4CAF-8910-3491DCF7A04E}"/>
    <cellStyle name="Title 14 2" xfId="12453" xr:uid="{1B6A8201-8875-44CD-B3D9-CEA3516BA52A}"/>
    <cellStyle name="Title 14 3" xfId="12454" xr:uid="{9A96C4B7-6E95-415F-82A8-C842B0755FBD}"/>
    <cellStyle name="Title 14 4" xfId="7355" xr:uid="{44AA7B8F-0295-422C-A01B-4325CB510705}"/>
    <cellStyle name="Title 15" xfId="4386" xr:uid="{255926D2-63C3-420D-AF11-164DCBA33CD3}"/>
    <cellStyle name="Title 15 2" xfId="12455" xr:uid="{6C610A1F-11EC-4829-8259-8AE83C127FC6}"/>
    <cellStyle name="Title 15 3" xfId="12456" xr:uid="{70F21532-4EC3-4746-B7D3-4780A4F76447}"/>
    <cellStyle name="Title 15 4" xfId="7356" xr:uid="{FEDAB9B7-A013-4320-A99D-FB8F5F2F7109}"/>
    <cellStyle name="Title 16" xfId="4387" xr:uid="{6D39344A-D43A-4927-84E4-6FC315FCA8AE}"/>
    <cellStyle name="Title 16 2" xfId="12457" xr:uid="{F253EF39-5298-452A-A2D9-AC688AD1F77C}"/>
    <cellStyle name="Title 16 3" xfId="12458" xr:uid="{A6223308-8942-4B44-80FE-B9A3EEE8E1B4}"/>
    <cellStyle name="Title 16 4" xfId="7357" xr:uid="{ACF8F38E-286E-48BB-AA99-CC317F269C43}"/>
    <cellStyle name="Title 17" xfId="4388" xr:uid="{162A2EAB-DE5A-41E7-90E1-900FE038C581}"/>
    <cellStyle name="Title 17 2" xfId="12459" xr:uid="{C86A75DD-ADBA-4698-9FA9-674AD511FF8D}"/>
    <cellStyle name="Title 17 3" xfId="12460" xr:uid="{B5C4642F-7454-4EAD-A62A-E5BAF13E8BD8}"/>
    <cellStyle name="Title 17 4" xfId="7358" xr:uid="{D78C3873-9E15-43E0-B00B-29A61FEC84D2}"/>
    <cellStyle name="Title 18" xfId="4389" xr:uid="{CBA24AA9-4182-4B87-B570-292627DEE2DE}"/>
    <cellStyle name="Title 18 2" xfId="12461" xr:uid="{707A09ED-ABD8-4D19-808C-2DAF846DDD9B}"/>
    <cellStyle name="Title 18 3" xfId="12462" xr:uid="{D4397CCC-068F-4AC6-B932-0EAD052E16A2}"/>
    <cellStyle name="Title 19" xfId="4390" xr:uid="{FCDA1806-E53C-4DB5-B340-8E9B638A7479}"/>
    <cellStyle name="Title 19 2" xfId="6571" xr:uid="{BD4CA178-EE4D-453A-B196-8E13BF4A93EB}"/>
    <cellStyle name="Title 2" xfId="1519" xr:uid="{B400ADED-5202-4C1B-B524-1E49547C69AD}"/>
    <cellStyle name="Title 2 10" xfId="12463" xr:uid="{E2DAD37B-BC5F-4494-B4E7-32C5485FF9F9}"/>
    <cellStyle name="Title 2 11" xfId="12464" xr:uid="{B85A88D6-2173-44F4-9F0A-5CDB5FB00A6C}"/>
    <cellStyle name="Title 2 12" xfId="12465" xr:uid="{90BFE282-B817-4F0C-AD90-896ABCEDF953}"/>
    <cellStyle name="Title 2 13" xfId="5680" xr:uid="{37C551C3-DBD1-4D0E-8B29-FC6B343FBC2A}"/>
    <cellStyle name="Title 2 2" xfId="4853" xr:uid="{2F42A55D-E6BC-4BC8-8F78-E788012AD5CB}"/>
    <cellStyle name="Title 2 2 2" xfId="12466" xr:uid="{06D2D576-096B-420B-9DD3-C34EFD715EC0}"/>
    <cellStyle name="Title 2 3" xfId="12467" xr:uid="{91A0E5F7-9EDB-4B86-BB5A-FFDB5BB0636A}"/>
    <cellStyle name="Title 2 4" xfId="12468" xr:uid="{F9E345E6-0982-4FCB-ABDC-531228CDACE2}"/>
    <cellStyle name="Title 2 5" xfId="12469" xr:uid="{F1472691-C7EF-4E1C-8288-0C096D6D291E}"/>
    <cellStyle name="Title 2 6" xfId="12470" xr:uid="{803451A9-170D-43D3-9AEE-AA8F6C715494}"/>
    <cellStyle name="Title 2 7" xfId="12471" xr:uid="{8D228A91-D2B6-46E4-9BB3-DC6F0350177C}"/>
    <cellStyle name="Title 2 8" xfId="12472" xr:uid="{654CC26E-933B-4FDD-A268-8B90021037E0}"/>
    <cellStyle name="Title 2 9" xfId="12473" xr:uid="{3D281A68-82D7-472D-BE99-0DE520D6E044}"/>
    <cellStyle name="Title 20" xfId="4391" xr:uid="{9A932655-3737-4420-989A-4F29CA57321D}"/>
    <cellStyle name="Title 21" xfId="4392" xr:uid="{E2B12C48-5A9C-4C58-AB27-597AD8FB21FF}"/>
    <cellStyle name="Title 22" xfId="4393" xr:uid="{97C50F4C-1796-4E08-A501-DB264E1A6A72}"/>
    <cellStyle name="Title 22 2" xfId="5960" xr:uid="{B6F9B9B1-B869-44DC-AECA-E1FF18BFEEC5}"/>
    <cellStyle name="Title 23" xfId="4394" xr:uid="{5DF0B259-ECD8-426F-B2D4-303EB6B1F01E}"/>
    <cellStyle name="Title 23 2" xfId="6263" xr:uid="{2A8381BB-58B5-4EBD-AF6F-6E953D65F210}"/>
    <cellStyle name="Title 24" xfId="4395" xr:uid="{03B63FC7-6CD5-42DC-8853-952324C8DC6D}"/>
    <cellStyle name="Title 25" xfId="4396" xr:uid="{1E3F6E02-F534-4C35-A125-8550C5AE1BE8}"/>
    <cellStyle name="Title 26" xfId="4397" xr:uid="{D4FFD970-E554-4C1E-9627-897777CE95DE}"/>
    <cellStyle name="Title 27" xfId="4398" xr:uid="{208FEC06-AC82-4241-9589-1E2773801668}"/>
    <cellStyle name="Title 28" xfId="4399" xr:uid="{D87B94E7-775D-4731-BD1D-299F0246E086}"/>
    <cellStyle name="Title 29" xfId="4400" xr:uid="{5658B183-F9A3-4526-B7F1-B23CAA5BEFB2}"/>
    <cellStyle name="Title 3" xfId="4401" xr:uid="{D0D94248-40AF-4456-A6A5-DA50E25DB40A}"/>
    <cellStyle name="Title 3 2" xfId="4993" xr:uid="{DF12CFC3-23D0-406E-9015-68693A2D0829}"/>
    <cellStyle name="Title 3 2 2" xfId="12474" xr:uid="{0434088A-4BB6-45FF-AB55-F46E6D170526}"/>
    <cellStyle name="Title 3 3" xfId="12475" xr:uid="{C4589701-687A-424E-8C1E-CB7E3F5340D6}"/>
    <cellStyle name="Title 3 4" xfId="7359" xr:uid="{89ECBD19-3F43-4687-BBAD-7F33F29B070B}"/>
    <cellStyle name="Title 30" xfId="4402" xr:uid="{2623AB24-2669-449E-8122-061A9DFFF0CE}"/>
    <cellStyle name="Title 31" xfId="4403" xr:uid="{ECF76971-5BD6-469C-B035-7718C845BCBF}"/>
    <cellStyle name="Title 32" xfId="4404" xr:uid="{0009BFB2-BE8B-4C21-A4F4-FCBEF05E9DDB}"/>
    <cellStyle name="Title 33" xfId="4405" xr:uid="{8D7507BC-F304-44EF-B22F-1C17FDE29302}"/>
    <cellStyle name="Title 34" xfId="4406" xr:uid="{463D743B-14ED-4EB6-B69E-E01B2360C41D}"/>
    <cellStyle name="Title 35" xfId="4407" xr:uid="{83B67227-3BFA-4CA2-A17C-1A25C9C95372}"/>
    <cellStyle name="Title 36" xfId="4408" xr:uid="{D566596C-290C-40A3-9060-0425A606795E}"/>
    <cellStyle name="Title 37" xfId="4409" xr:uid="{9E6F2A17-4512-47E1-AB56-971982787208}"/>
    <cellStyle name="Title 38" xfId="4410" xr:uid="{44E3B4A8-BE54-4B06-AAC5-668446665911}"/>
    <cellStyle name="Title 39" xfId="4411" xr:uid="{C2B668E1-639E-4964-A1EB-C8BB29BD2AD6}"/>
    <cellStyle name="Title 4" xfId="4412" xr:uid="{DC68E0E1-701B-418C-B85B-63191F8D364F}"/>
    <cellStyle name="Title 4 2" xfId="5035" xr:uid="{F3BF0A3E-3CFD-4028-B8C1-C07909293071}"/>
    <cellStyle name="Title 4 2 2" xfId="12476" xr:uid="{B4E4490C-9A25-48E7-804A-B73860C76C56}"/>
    <cellStyle name="Title 4 3" xfId="12477" xr:uid="{A2EE09DE-6B49-4F12-9D3A-BDB5FA66C6CB}"/>
    <cellStyle name="Title 4 4" xfId="7360" xr:uid="{C4A6C697-1C28-4021-B630-0713D685338E}"/>
    <cellStyle name="Title 40" xfId="4413" xr:uid="{D2E79AA4-4F72-40F1-9777-BCF5C42C117B}"/>
    <cellStyle name="Title 41" xfId="4414" xr:uid="{E79F826E-4F67-4FF7-9BAC-BD0BE2FBB799}"/>
    <cellStyle name="Title 42" xfId="4415" xr:uid="{E17F5959-E2F9-4A81-8C0D-09CB0E384D20}"/>
    <cellStyle name="Title 43" xfId="4416" xr:uid="{9E2E8232-DDDF-46CA-8582-8735FCD50007}"/>
    <cellStyle name="Title 44" xfId="4417" xr:uid="{C66D95CA-5163-4EE5-ABD9-46D7FFA4C797}"/>
    <cellStyle name="Title 45" xfId="4418" xr:uid="{8A6EFBFE-FBCA-4E5E-9C70-C085791360C6}"/>
    <cellStyle name="Title 46" xfId="4419" xr:uid="{88DE0034-7335-4659-B490-6DAF46999D85}"/>
    <cellStyle name="Title 47" xfId="4420" xr:uid="{BC443A20-1C2A-4405-BB28-C2779D25F6D4}"/>
    <cellStyle name="Title 48" xfId="4421" xr:uid="{60333BAB-F7A9-416A-A068-1F1E744881D1}"/>
    <cellStyle name="Title 49" xfId="4422" xr:uid="{F82F648B-5E4A-4FBF-A475-B2E171FEDDF9}"/>
    <cellStyle name="Title 5" xfId="4423" xr:uid="{05D1A1A9-D021-4A5A-8082-F7C4A9E35D6C}"/>
    <cellStyle name="Title 5 2" xfId="12478" xr:uid="{4D1B86F6-3A91-4FA8-8BF5-C014B6A27A30}"/>
    <cellStyle name="Title 5 3" xfId="12479" xr:uid="{F46A2B1D-9D1F-48C9-8EA1-C6C99D3B5BA1}"/>
    <cellStyle name="Title 5 4" xfId="7361" xr:uid="{68C95FD7-AA52-4AFD-96C1-5047F690B57F}"/>
    <cellStyle name="Title 50" xfId="4424" xr:uid="{2960F519-1497-48D5-A2D4-DF68644CAAA2}"/>
    <cellStyle name="Title 51" xfId="4425" xr:uid="{B889B61A-DDF2-4A17-8153-5EA79BD809AC}"/>
    <cellStyle name="Title 52" xfId="4426" xr:uid="{0B69A8D6-D6C6-4A49-9E08-D6F3D763EC13}"/>
    <cellStyle name="Title 53" xfId="4427" xr:uid="{D7F2AE12-A61C-493B-9179-F34C92FE34D8}"/>
    <cellStyle name="Title 54" xfId="4428" xr:uid="{B006D683-B063-4265-B391-FCE13A283AA3}"/>
    <cellStyle name="Title 55" xfId="4429" xr:uid="{87CBC11D-CB0B-47DD-B8CF-E75CA3A0D1F5}"/>
    <cellStyle name="Title 56" xfId="4430" xr:uid="{B31FC715-61FA-4BCA-8B3C-68E93FC57055}"/>
    <cellStyle name="Title 57" xfId="4431" xr:uid="{65C7805E-89E0-4035-B79B-3E0395AE6FA3}"/>
    <cellStyle name="Title 58" xfId="4432" xr:uid="{1BFB557F-D244-4B3B-B489-A44AC76733BD}"/>
    <cellStyle name="Title 59" xfId="4433" xr:uid="{503DB354-7D5F-46E0-AA2A-8F3196B1F2F9}"/>
    <cellStyle name="Title 6" xfId="4434" xr:uid="{F7270176-EF85-42C5-8E6B-B7A40EBA698B}"/>
    <cellStyle name="Title 6 2" xfId="12480" xr:uid="{D92DF91C-27B7-4753-AA62-F3DA30B00749}"/>
    <cellStyle name="Title 6 3" xfId="12481" xr:uid="{7BDB58C1-3CC0-478A-A3B5-63A31C34A617}"/>
    <cellStyle name="Title 6 4" xfId="7362" xr:uid="{005803D9-6DF4-460E-BEAA-6B977A8C60DE}"/>
    <cellStyle name="Title 60" xfId="4435" xr:uid="{789CF900-EA7B-417C-A4F6-2A8E68955FB5}"/>
    <cellStyle name="Title 61" xfId="4436" xr:uid="{7B1C2F14-2FA2-45CD-B523-13F4FBC576C6}"/>
    <cellStyle name="Title 62" xfId="4437" xr:uid="{CB4927DC-9638-41CF-977E-6C75BE64BC7E}"/>
    <cellStyle name="Title 63" xfId="4438" xr:uid="{450F2F4A-A34F-434D-9356-C7AA9E4DF40C}"/>
    <cellStyle name="Title 64" xfId="4439" xr:uid="{8F23D226-E7C3-47EC-B22C-6682146002AB}"/>
    <cellStyle name="Title 65" xfId="4440" xr:uid="{95539401-5BF1-489F-BF4C-6463C30CE3E6}"/>
    <cellStyle name="Title 66" xfId="4441" xr:uid="{21CF349D-7F2A-41A2-9797-17DD77DBCEE5}"/>
    <cellStyle name="Title 67" xfId="4442" xr:uid="{4150FEA2-EF35-4795-AB5D-376C36326342}"/>
    <cellStyle name="Title 68" xfId="4443" xr:uid="{D512DCB1-A844-4FF1-A625-1E139BC98DD4}"/>
    <cellStyle name="Title 69" xfId="4444" xr:uid="{9CF2C46D-0B30-47E2-8864-6ED61B445D08}"/>
    <cellStyle name="Title 7" xfId="4445" xr:uid="{DF873E08-E243-425B-AA1A-AE5FEFDF0E73}"/>
    <cellStyle name="Title 7 2" xfId="12482" xr:uid="{D10CB40E-F9AE-463C-8DA9-815482A9AC25}"/>
    <cellStyle name="Title 7 3" xfId="12483" xr:uid="{32BE20B0-F496-468B-B475-E5E49CAED8E3}"/>
    <cellStyle name="Title 7 4" xfId="7363" xr:uid="{42168394-01B2-47F6-BE6A-71ABEFACA7C3}"/>
    <cellStyle name="Title 70" xfId="4446" xr:uid="{D26EA178-F7FF-4E7D-B3C1-6949F1850721}"/>
    <cellStyle name="Title 71" xfId="4447" xr:uid="{4243AAFF-669C-41D0-BDDC-1CA656BBC9E8}"/>
    <cellStyle name="Title 72" xfId="4448" xr:uid="{F9D05D7D-A87D-44A2-8FA0-07C4E35CC974}"/>
    <cellStyle name="Title 73" xfId="4449" xr:uid="{01CE7EB1-9A28-4151-BC90-E8E4E9E44664}"/>
    <cellStyle name="Title 74" xfId="4450" xr:uid="{7AF4CFF9-54CA-4E97-81F4-BCC2224CB63A}"/>
    <cellStyle name="Title 75" xfId="4451" xr:uid="{6C0784B6-76FA-4CAC-A5AA-62F66263AAB1}"/>
    <cellStyle name="Title 76" xfId="4452" xr:uid="{7A177647-25E0-46CF-AD9F-7437CA6EF371}"/>
    <cellStyle name="Title 77" xfId="4453" xr:uid="{CA514D68-E5E2-400B-8DC1-56E36854F72D}"/>
    <cellStyle name="Title 78" xfId="4454" xr:uid="{D573F3C6-8C09-43BA-AE49-2F5D2D90E032}"/>
    <cellStyle name="Title 79" xfId="4455" xr:uid="{4C4C6E8B-9F9E-43BE-AA65-C66728D42BC5}"/>
    <cellStyle name="Title 8" xfId="4456" xr:uid="{C6FB4DD7-48DA-4808-A0CC-D04EBA8DFA74}"/>
    <cellStyle name="Title 8 2" xfId="12484" xr:uid="{D5AFC9F3-9422-4614-8DB2-608B6AF5EA14}"/>
    <cellStyle name="Title 8 3" xfId="12485" xr:uid="{02D83F8C-EE12-4630-B0FC-56289A64722B}"/>
    <cellStyle name="Title 8 4" xfId="7364" xr:uid="{D8AEB6E3-97C7-4C7A-A884-AEE18A16F029}"/>
    <cellStyle name="Title 80" xfId="4457" xr:uid="{FF2B8346-12AD-4A73-85D1-C9E09302AC10}"/>
    <cellStyle name="Title 81" xfId="4458" xr:uid="{E1BC8AA1-8EF6-4B8E-A5CB-B829D8B9FE7B}"/>
    <cellStyle name="Title 82" xfId="4459" xr:uid="{2DF0D56B-11ED-4ED3-981A-79F18FF44419}"/>
    <cellStyle name="Title 83" xfId="4460" xr:uid="{C7C52CD7-8A9A-48B4-8651-F7C5A0B711F9}"/>
    <cellStyle name="Title 84" xfId="4461" xr:uid="{44E52EE5-7735-417C-9B13-42D80D429517}"/>
    <cellStyle name="Title 85" xfId="4462" xr:uid="{4728F870-34B1-4EE5-B63F-0624C79B7BAC}"/>
    <cellStyle name="Title 86" xfId="4463" xr:uid="{4728EAF6-98BE-4726-98E5-A8D8396F1D33}"/>
    <cellStyle name="Title 87" xfId="4464" xr:uid="{C9AFD6B1-BDEE-4FB4-BC67-E2C44FDABB0F}"/>
    <cellStyle name="Title 88" xfId="4465" xr:uid="{7F586F87-41BE-4CC5-B9E5-CFA5A11ECEF8}"/>
    <cellStyle name="Title 9" xfId="4466" xr:uid="{98D5C0C2-2B8E-472C-B1B1-8F641888D44F}"/>
    <cellStyle name="Title 9 2" xfId="12486" xr:uid="{4523FE39-F418-487A-BFB8-3022E011A54A}"/>
    <cellStyle name="Title 9 3" xfId="12487" xr:uid="{68B86BD4-A652-4BE2-AF32-8121A54A7781}"/>
    <cellStyle name="Title 9 4" xfId="7365" xr:uid="{0D5A42AA-A27F-4B96-B89F-B231F9F4C611}"/>
    <cellStyle name="tms rmn" xfId="12488" xr:uid="{24FE5428-67D4-482D-8553-13583C473BDB}"/>
    <cellStyle name="tnr" xfId="12489" xr:uid="{BB17C9EE-AA40-4BAC-9811-048184EF4FAA}"/>
    <cellStyle name="TOC 1" xfId="789" xr:uid="{B7B335D1-EE33-4ADB-B904-A142CC46D325}"/>
    <cellStyle name="TOC 1 2" xfId="12490" xr:uid="{CD6E0D08-2E19-49AE-8B80-56C3957363F0}"/>
    <cellStyle name="TOC 1 3" xfId="12491" xr:uid="{4A2EB800-7C22-4157-AE0B-874DF9CBBB57}"/>
    <cellStyle name="TOC 2" xfId="790" xr:uid="{16A78D25-8B2C-48DD-B399-03CE8A6C33F0}"/>
    <cellStyle name="TOC 2 2" xfId="12492" xr:uid="{A4BA6263-9882-4156-BC14-9F28BEE3DFDF}"/>
    <cellStyle name="TOC 2 3" xfId="12493" xr:uid="{6971941B-59FF-4C81-A743-1D2FE3D642C2}"/>
    <cellStyle name="Total" xfId="25" builtinId="25" customBuiltin="1"/>
    <cellStyle name="Total 10" xfId="4467" xr:uid="{C2B71CCF-31D7-4844-AB6D-570EDDFFF75F}"/>
    <cellStyle name="Total 10 2" xfId="12494" xr:uid="{715DE763-CC10-4400-BCF6-5855F9400862}"/>
    <cellStyle name="Total 10 3" xfId="12495" xr:uid="{D5A53BF0-19B0-4358-A8C0-FECFC19F06F5}"/>
    <cellStyle name="Total 10 4" xfId="7366" xr:uid="{2245D356-862C-4B62-9281-C197DFF4C97F}"/>
    <cellStyle name="Total 11" xfId="4468" xr:uid="{E9026330-2F19-407F-AF6C-E13F4AE0A1F8}"/>
    <cellStyle name="Total 11 2" xfId="12496" xr:uid="{45B5C1E0-2025-49A5-B8B2-232449BFF5C2}"/>
    <cellStyle name="Total 11 3" xfId="12497" xr:uid="{2E65AB14-B638-4481-8692-5D69A15F7FA5}"/>
    <cellStyle name="Total 11 4" xfId="7367" xr:uid="{E7B82099-C81E-41BA-9779-179FD7779F59}"/>
    <cellStyle name="Total 12" xfId="4469" xr:uid="{8652CB8B-60D1-4710-B72E-A3D8E4DDCE87}"/>
    <cellStyle name="Total 12 2" xfId="12498" xr:uid="{35618D38-34F6-46E3-9213-5EA536CFF3F5}"/>
    <cellStyle name="Total 12 3" xfId="12499" xr:uid="{5DB930E9-369E-4515-9B21-F56ED9743CD9}"/>
    <cellStyle name="Total 12 4" xfId="7368" xr:uid="{2C0F7788-AAF2-4924-AF42-5987BCB5E2C3}"/>
    <cellStyle name="Total 13" xfId="4470" xr:uid="{98BB72F9-13C1-4B5C-B860-96A5FA48F8B0}"/>
    <cellStyle name="Total 13 2" xfId="12500" xr:uid="{55C78E0F-5582-456B-BF1D-61FD6DAB079C}"/>
    <cellStyle name="Total 13 3" xfId="12501" xr:uid="{DA31E68B-1FBA-4171-AA42-75D154630D24}"/>
    <cellStyle name="Total 13 4" xfId="7369" xr:uid="{3D2FA67C-E875-43EB-86EF-FADD20353ABC}"/>
    <cellStyle name="Total 14" xfId="4471" xr:uid="{01518805-9E4E-4040-A0FF-295FF807A72E}"/>
    <cellStyle name="Total 14 2" xfId="12502" xr:uid="{27248919-BDE1-475E-BC6B-7B6B4D8CFC2B}"/>
    <cellStyle name="Total 14 3" xfId="12503" xr:uid="{E71F7B81-B451-4C28-BB2E-D7EE920A2688}"/>
    <cellStyle name="Total 14 4" xfId="7370" xr:uid="{21DE127F-7C1A-4ADF-9462-930DD47B01F8}"/>
    <cellStyle name="Total 15" xfId="4472" xr:uid="{F8FDB328-B073-44F1-BAC5-5AB1029438E0}"/>
    <cellStyle name="Total 15 2" xfId="12504" xr:uid="{B1C0180F-A70C-4757-BA39-2A8F7BFD2245}"/>
    <cellStyle name="Total 15 3" xfId="12505" xr:uid="{2B7E8ED2-209F-45CB-AC56-21088958A7A9}"/>
    <cellStyle name="Total 15 4" xfId="7371" xr:uid="{07EF5CD6-E707-4DE7-9D10-65487EE83E1A}"/>
    <cellStyle name="Total 16" xfId="4473" xr:uid="{0D1CA97E-42B2-4D18-B11D-D08F41002707}"/>
    <cellStyle name="Total 16 2" xfId="12506" xr:uid="{8B414D76-8B65-4B2D-8524-884319CD1D1A}"/>
    <cellStyle name="Total 16 3" xfId="12507" xr:uid="{912ECF3A-821E-4665-B9A6-AC031985A30A}"/>
    <cellStyle name="Total 16 4" xfId="7372" xr:uid="{F2A81424-6500-41FB-9E79-969B8727BA5C}"/>
    <cellStyle name="Total 17" xfId="4474" xr:uid="{E4DF8CF3-B4F0-4B71-8B08-7664B9092673}"/>
    <cellStyle name="Total 17 2" xfId="12508" xr:uid="{B49A52E0-A120-48B2-8EF0-21B33C9BB258}"/>
    <cellStyle name="Total 17 3" xfId="12509" xr:uid="{77BDBBFF-F9DA-4B04-8DBE-0F4DC401B6A6}"/>
    <cellStyle name="Total 17 4" xfId="7373" xr:uid="{BCD5DDAC-41B1-4BD1-BA43-13B9DC0BCDFE}"/>
    <cellStyle name="Total 18" xfId="4475" xr:uid="{427F8506-3278-49FE-9BCC-4CC323718E5A}"/>
    <cellStyle name="Total 18 2" xfId="12510" xr:uid="{C9083C13-1DF7-41C5-97D2-FEF267010C3A}"/>
    <cellStyle name="Total 18 3" xfId="12511" xr:uid="{75454382-01BB-4BDF-ACAC-F9AD3AE635B4}"/>
    <cellStyle name="Total 19" xfId="4476" xr:uid="{E5D49671-6A07-4498-A9E8-387006810200}"/>
    <cellStyle name="Total 19 2" xfId="5961" xr:uid="{1EB7DC30-D0AC-4DF6-8075-55D0C2A27019}"/>
    <cellStyle name="Total 2" xfId="1520" xr:uid="{FA9AA259-0E82-4082-BB42-2367C108800C}"/>
    <cellStyle name="Total 2 10" xfId="12512" xr:uid="{9E2F4115-E5F4-4E3C-9542-3A8E7011E286}"/>
    <cellStyle name="Total 2 10 2" xfId="12513" xr:uid="{F4F6924E-4820-4737-A27F-1EF5165F4377}"/>
    <cellStyle name="Total 2 11" xfId="12514" xr:uid="{4C8AF615-D2AB-4BC2-9A6E-42785A059013}"/>
    <cellStyle name="Total 2 12" xfId="12515" xr:uid="{301F53CE-D20F-46C7-AC52-63B1A83ABE18}"/>
    <cellStyle name="Total 2 13" xfId="5681" xr:uid="{1001CF6E-F79B-4A45-A03E-AEDC127E57A4}"/>
    <cellStyle name="Total 2 2" xfId="4854" xr:uid="{9F1B923F-32CC-49F9-BDDE-71E148461CD2}"/>
    <cellStyle name="Total 2 2 2" xfId="12517" xr:uid="{059C96F5-4F0F-4003-B79A-443D0F870DFB}"/>
    <cellStyle name="Total 2 2 3" xfId="12516" xr:uid="{CB5ED427-36C0-4C0F-9E6A-D60120797483}"/>
    <cellStyle name="Total 2 3" xfId="12518" xr:uid="{EACD4608-C229-47F2-9579-64E5F76FF5A7}"/>
    <cellStyle name="Total 2 3 2" xfId="12519" xr:uid="{25B98EBE-3A7E-4D9C-AB66-DE0D19ABDF13}"/>
    <cellStyle name="Total 2 4" xfId="12520" xr:uid="{779391EE-E555-44BA-B333-F94DDE92000D}"/>
    <cellStyle name="Total 2 4 2" xfId="12521" xr:uid="{9E996A10-F8B8-46BD-8611-8A4F9B9BAC52}"/>
    <cellStyle name="Total 2 5" xfId="12522" xr:uid="{A108C310-8B70-4A95-832C-B7089448B185}"/>
    <cellStyle name="Total 2 5 2" xfId="12523" xr:uid="{7867C4FE-B3DF-43EA-8202-F18648C42C05}"/>
    <cellStyle name="Total 2 6" xfId="12524" xr:uid="{E194CC90-9D7D-439D-9E8B-C73E70F0F298}"/>
    <cellStyle name="Total 2 6 2" xfId="12525" xr:uid="{C9673FF0-275C-4B7B-8FCA-DE6D87CD7FBC}"/>
    <cellStyle name="Total 2 7" xfId="12526" xr:uid="{7A466237-0B20-4BA4-B9B2-C6ED011B5848}"/>
    <cellStyle name="Total 2 7 2" xfId="12527" xr:uid="{11FA25AB-4823-4A47-9345-66C2B7832D40}"/>
    <cellStyle name="Total 2 8" xfId="12528" xr:uid="{DC2D5F6D-12A0-4596-BCBD-7E71F06135DA}"/>
    <cellStyle name="Total 2 8 2" xfId="12529" xr:uid="{D5B8B45A-5E3A-469F-834C-F9A432C1F723}"/>
    <cellStyle name="Total 2 9" xfId="12530" xr:uid="{6A22883D-75FD-469A-BB30-3C47CDB71B6A}"/>
    <cellStyle name="Total 2 9 2" xfId="12531" xr:uid="{84424E01-AD5A-4437-96C3-1CB0A96A8794}"/>
    <cellStyle name="Total 20" xfId="4477" xr:uid="{24FA533B-8368-4982-860F-7EFEBF6ABCF8}"/>
    <cellStyle name="Total 21" xfId="4478" xr:uid="{1322EF01-E05B-490D-A2C6-7A01F8225609}"/>
    <cellStyle name="Total 22" xfId="4479" xr:uid="{2A0D4547-CE59-42EA-842D-D69B09005FF2}"/>
    <cellStyle name="Total 23" xfId="4480" xr:uid="{16E23098-AA31-4081-9BF5-3E65CA7CA77D}"/>
    <cellStyle name="Total 24" xfId="4481" xr:uid="{A2E475C4-E49D-4F7B-A14B-6348954A5482}"/>
    <cellStyle name="Total 25" xfId="4482" xr:uid="{6EE8FB19-DCB8-4436-8F12-BF1D71E302ED}"/>
    <cellStyle name="Total 26" xfId="4483" xr:uid="{7185C519-E9AD-42CD-84CD-CD46A8B8A627}"/>
    <cellStyle name="Total 27" xfId="4484" xr:uid="{AE71A5BE-974B-447E-B7D3-989BF149983D}"/>
    <cellStyle name="Total 28" xfId="4485" xr:uid="{BF964254-C0E0-4A13-A0DE-D05BE59AB291}"/>
    <cellStyle name="Total 29" xfId="4486" xr:uid="{E5E0F862-3BA9-4287-A572-0915C462CE9B}"/>
    <cellStyle name="Total 3" xfId="4487" xr:uid="{3B084792-05B0-47DA-9E34-44F3719F9F3B}"/>
    <cellStyle name="Total 3 2" xfId="4994" xr:uid="{239F98E7-71F3-49DD-96CB-7BA59365D390}"/>
    <cellStyle name="Total 3 2 2" xfId="7374" xr:uid="{383FF8F0-4ABD-4DBB-B499-0CE667F609B4}"/>
    <cellStyle name="Total 3 3" xfId="12532" xr:uid="{60B4AB45-CA33-40CB-9D4A-9AB509791E8A}"/>
    <cellStyle name="Total 3 4" xfId="6235" xr:uid="{1AC94FBC-B74F-4DAA-9AD8-376FE8311FBE}"/>
    <cellStyle name="Total 30" xfId="4488" xr:uid="{FADE583D-3E16-4791-82F1-AD97495072DB}"/>
    <cellStyle name="Total 31" xfId="4489" xr:uid="{AF66CCD6-8FC8-45C4-B24A-2723ACABBC66}"/>
    <cellStyle name="Total 32" xfId="4490" xr:uid="{36CC453F-9460-4ABE-84BD-EFD935858AA6}"/>
    <cellStyle name="Total 33" xfId="4491" xr:uid="{4FE04262-1847-4804-BB62-7EDA89531531}"/>
    <cellStyle name="Total 34" xfId="4492" xr:uid="{8A016984-1E2C-4F95-A260-919F502EB445}"/>
    <cellStyle name="Total 35" xfId="4493" xr:uid="{6921DB44-E1B2-4691-864D-2AF040A3B8E0}"/>
    <cellStyle name="Total 36" xfId="4494" xr:uid="{9269B76D-F128-48EC-89BB-5FCC98C8B87C}"/>
    <cellStyle name="Total 37" xfId="4495" xr:uid="{F88C7E57-E221-4556-B77A-E30A502178C6}"/>
    <cellStyle name="Total 38" xfId="4496" xr:uid="{B97779EA-45C4-4900-9238-D4AE98F2AE00}"/>
    <cellStyle name="Total 39" xfId="4497" xr:uid="{E2F01488-6E40-4D1E-95E6-E6DBABF247CC}"/>
    <cellStyle name="Total 4" xfId="4498" xr:uid="{96FA7369-C9E2-4EFF-AD69-824CCA76FA3B}"/>
    <cellStyle name="Total 4 2" xfId="5036" xr:uid="{5A7D7BD7-2291-42FD-96AF-DBE445FDDA2C}"/>
    <cellStyle name="Total 4 2 2" xfId="12533" xr:uid="{528FD593-C491-4F63-AAD8-AF9D569E5D33}"/>
    <cellStyle name="Total 4 3" xfId="12534" xr:uid="{5D5CBE25-0481-4EEB-8C0A-5A129018FF9A}"/>
    <cellStyle name="Total 4 4" xfId="7375" xr:uid="{644A5E37-C351-42FD-BA4E-D8E4F671AB8F}"/>
    <cellStyle name="Total 40" xfId="4499" xr:uid="{51B5E65C-CEF8-4424-8E08-A18AA37FC3EC}"/>
    <cellStyle name="Total 41" xfId="4500" xr:uid="{37E4FB26-B868-4C28-A572-2B4C2C72266B}"/>
    <cellStyle name="Total 42" xfId="4501" xr:uid="{5085C2C9-45AE-4C65-804B-62E8F70EC9FE}"/>
    <cellStyle name="Total 43" xfId="4502" xr:uid="{D354650C-F7A0-470F-A130-A115470C1AE1}"/>
    <cellStyle name="Total 44" xfId="4503" xr:uid="{CE917D43-336F-4966-A343-C68D4A4AB364}"/>
    <cellStyle name="Total 45" xfId="4504" xr:uid="{A3D3991E-0A01-443C-9950-B1AE775FB24A}"/>
    <cellStyle name="Total 46" xfId="4505" xr:uid="{37E6F7E3-760F-4FFD-B31B-E229C1358521}"/>
    <cellStyle name="Total 47" xfId="4506" xr:uid="{E20FFC1C-A054-4089-865A-67F90BF56CBA}"/>
    <cellStyle name="Total 48" xfId="4507" xr:uid="{89314601-9BFC-4827-93E0-B2E201279B8F}"/>
    <cellStyle name="Total 49" xfId="4508" xr:uid="{A7E90FCF-A8C1-430C-89E8-9E17CB4C6108}"/>
    <cellStyle name="Total 5" xfId="4509" xr:uid="{730C17F6-114D-458F-8FEC-610A4F7D96DA}"/>
    <cellStyle name="Total 5 2" xfId="12535" xr:uid="{A09B3921-9368-4372-9C81-DC35E4F572B6}"/>
    <cellStyle name="Total 5 3" xfId="12536" xr:uid="{6C5EDC2A-3499-46D2-B34A-8A70D290019F}"/>
    <cellStyle name="Total 5 4" xfId="7376" xr:uid="{740D9EA6-F01D-4B64-86EE-5DFFE0F556D7}"/>
    <cellStyle name="Total 50" xfId="4510" xr:uid="{2B3D7A04-4F3F-46CA-BCF2-52EEA7FF480C}"/>
    <cellStyle name="Total 51" xfId="4511" xr:uid="{45A5CDEF-FF1A-40DF-B4A5-80056F959864}"/>
    <cellStyle name="Total 52" xfId="4512" xr:uid="{7F7927A6-A380-4444-B89E-44A2C509A87C}"/>
    <cellStyle name="Total 53" xfId="4513" xr:uid="{F3C79C4D-E6FD-4449-8908-B993A00D97EE}"/>
    <cellStyle name="Total 54" xfId="4514" xr:uid="{22F9BE05-AB94-4CA4-BF69-582B8E796E51}"/>
    <cellStyle name="Total 55" xfId="4515" xr:uid="{D17BCD68-20B8-4AD3-9A67-DF610FE40629}"/>
    <cellStyle name="Total 56" xfId="4516" xr:uid="{C7E7E851-2B1C-46A8-A6AF-325B2592214D}"/>
    <cellStyle name="Total 57" xfId="4517" xr:uid="{B5F7C420-3C56-4D42-AFE4-69E1BCE5AC08}"/>
    <cellStyle name="Total 58" xfId="4518" xr:uid="{8A39B0C1-BDCC-48EF-A953-CC8C00289948}"/>
    <cellStyle name="Total 59" xfId="4519" xr:uid="{06AFE779-53BA-49F0-BD35-B1A160823594}"/>
    <cellStyle name="Total 6" xfId="4520" xr:uid="{44AB11AF-37FE-4175-8B3B-662E76267F95}"/>
    <cellStyle name="Total 6 2" xfId="12537" xr:uid="{2BBBDE76-ABB7-4BC9-BA52-B82540B5BE5F}"/>
    <cellStyle name="Total 6 3" xfId="12538" xr:uid="{D50931F0-3758-4672-A526-9599D6432C8C}"/>
    <cellStyle name="Total 6 4" xfId="7377" xr:uid="{E6E1D101-83FC-4F1A-B128-7D8A3E7BC560}"/>
    <cellStyle name="Total 60" xfId="4521" xr:uid="{22E12924-8221-4317-941C-8A8C0ED71B75}"/>
    <cellStyle name="Total 61" xfId="4522" xr:uid="{F62EDE1B-484E-43AA-8991-9A8F8C8E0EA5}"/>
    <cellStyle name="Total 62" xfId="4523" xr:uid="{98F5FB1C-1C93-4B7B-9845-6D93D1230678}"/>
    <cellStyle name="Total 63" xfId="4524" xr:uid="{D6AA976B-09C5-4310-99A3-818FB4357865}"/>
    <cellStyle name="Total 64" xfId="4525" xr:uid="{B7F5F1F4-C6F2-40E7-A9E1-B641F74F3038}"/>
    <cellStyle name="Total 65" xfId="4526" xr:uid="{45FCA7D7-79BC-4DD2-B25E-5AD3302FEE32}"/>
    <cellStyle name="Total 66" xfId="4527" xr:uid="{2377D4EC-8BCC-4B81-89DD-B34687871C2C}"/>
    <cellStyle name="Total 67" xfId="4528" xr:uid="{F0FE8786-4AF5-4224-B803-0C3F7061BF23}"/>
    <cellStyle name="Total 68" xfId="4529" xr:uid="{4DFE9D24-D3ED-4142-89BA-AD9791EB9E68}"/>
    <cellStyle name="Total 69" xfId="4530" xr:uid="{2826C69B-FA34-4B34-ABE7-3846AB839DE1}"/>
    <cellStyle name="Total 7" xfId="4531" xr:uid="{AE79E0D2-21FB-4847-812F-D851CB68DB25}"/>
    <cellStyle name="Total 7 2" xfId="12539" xr:uid="{35AD7298-5A5E-4913-A577-5BB94B5F3A84}"/>
    <cellStyle name="Total 7 3" xfId="12540" xr:uid="{C80F4C8A-0072-41D6-96EC-C243958E9AB6}"/>
    <cellStyle name="Total 7 4" xfId="7378" xr:uid="{561798F7-28D4-4900-B641-65F4DEA62997}"/>
    <cellStyle name="Total 70" xfId="4532" xr:uid="{C1872311-697E-4059-8496-5F50F6152A62}"/>
    <cellStyle name="Total 71" xfId="4533" xr:uid="{3D53DC92-989D-42A1-BFB9-27012DFB8ED9}"/>
    <cellStyle name="Total 72" xfId="4534" xr:uid="{B7222024-6823-439E-A36C-FCD749EB33EC}"/>
    <cellStyle name="Total 73" xfId="4535" xr:uid="{E6DE4FD2-091A-4BBB-82D4-BA7F63ABC618}"/>
    <cellStyle name="Total 74" xfId="4536" xr:uid="{E532CFD6-3017-4026-ACD5-354267B2D737}"/>
    <cellStyle name="Total 75" xfId="4537" xr:uid="{B1D27EA3-A1E0-4AC9-BF9E-0723E8EC45B1}"/>
    <cellStyle name="Total 76" xfId="4538" xr:uid="{70178283-ECB6-48B2-8939-109E4A2FBC00}"/>
    <cellStyle name="Total 77" xfId="4539" xr:uid="{022617D2-141F-4A48-910E-FC8B79A1C5C4}"/>
    <cellStyle name="Total 78" xfId="4540" xr:uid="{CFA731B3-F83C-4EB0-A171-445E54287DE1}"/>
    <cellStyle name="Total 79" xfId="4541" xr:uid="{7A5A3CB6-9C82-4F5A-8812-2E963306CD8F}"/>
    <cellStyle name="Total 8" xfId="4542" xr:uid="{95752CE0-BE0F-41A7-BA69-7A150C4572BE}"/>
    <cellStyle name="Total 8 2" xfId="12541" xr:uid="{3E4C71B0-B467-4262-949F-175F42B41F61}"/>
    <cellStyle name="Total 8 3" xfId="12542" xr:uid="{DDC32218-7065-4D68-B039-7326A2034EE6}"/>
    <cellStyle name="Total 8 4" xfId="7379" xr:uid="{118797DA-3E8C-48E7-ADFF-BE821CE1ABBF}"/>
    <cellStyle name="Total 80" xfId="4543" xr:uid="{244EAECE-5064-40B4-A666-5F9F388A5CAA}"/>
    <cellStyle name="Total 81" xfId="4544" xr:uid="{DCABF224-571D-47C3-B6B4-9735CA2F4A88}"/>
    <cellStyle name="Total 82" xfId="4545" xr:uid="{17BDD737-E4A2-4642-8E4E-356AD06403DF}"/>
    <cellStyle name="Total 83" xfId="4546" xr:uid="{6CF4D231-8C99-4F34-A629-3B1909D83D76}"/>
    <cellStyle name="Total 84" xfId="4547" xr:uid="{CFA4FF2D-CB79-4B7E-A1F4-F966A60DFAB1}"/>
    <cellStyle name="Total 85" xfId="4548" xr:uid="{4526083F-87AE-42DE-A8C4-B03B3C3BA0ED}"/>
    <cellStyle name="Total 86" xfId="4549" xr:uid="{B2BFA135-5897-4109-B3C5-69DA25A2FE41}"/>
    <cellStyle name="Total 87" xfId="4550" xr:uid="{90DFA2E2-610E-45B9-A931-74A144505784}"/>
    <cellStyle name="Total 88" xfId="4551" xr:uid="{AA6B3432-6F68-49EA-89F2-A7358DC0FEFD}"/>
    <cellStyle name="Total 9" xfId="4552" xr:uid="{E55E3278-E8E9-4DF1-A5AF-02C4E655A5FD}"/>
    <cellStyle name="Total 9 2" xfId="12543" xr:uid="{C4F8D16D-F67C-46A8-B8AD-687A93902ECE}"/>
    <cellStyle name="Total 9 3" xfId="12544" xr:uid="{FE5E49D1-3822-4EC2-9B5C-C595A532DEDE}"/>
    <cellStyle name="Total 9 4" xfId="7380" xr:uid="{7812742C-717F-4AFB-9FF4-B673416CEA1D}"/>
    <cellStyle name="TotCol - Style5" xfId="12545" xr:uid="{20C9CE45-D125-4AAD-BEEF-A42DF7C81E84}"/>
    <cellStyle name="TotCol - Style7" xfId="12546" xr:uid="{D83A7564-ECCE-4F83-AC8D-598D8224C3A4}"/>
    <cellStyle name="TotRow - Style4" xfId="12547" xr:uid="{4F06F1F0-EBAF-456A-9D37-BCD3E88ECC79}"/>
    <cellStyle name="TotRow - Style4 2" xfId="12548" xr:uid="{10A9BE7A-5A44-4201-A017-E87B1360C47A}"/>
    <cellStyle name="TotRow - Style4 2 2" xfId="13683" xr:uid="{8357E94A-E4C3-4258-95C3-7959C2B06F99}"/>
    <cellStyle name="TotRow - Style4 3" xfId="12549" xr:uid="{7CB33055-673A-4E48-8A1F-36B5DEE92785}"/>
    <cellStyle name="TotRow - Style4 3 2" xfId="13684" xr:uid="{AEA0A9D0-6111-4D06-8B9B-3A9F20E02B9E}"/>
    <cellStyle name="TotRow - Style4 4" xfId="13682" xr:uid="{BC89EF6E-C6A2-404A-8ED9-2886191C07E7}"/>
    <cellStyle name="TotRow - Style8" xfId="12550" xr:uid="{5D7A7188-8A24-4A64-BC0F-D6FA2839D94F}"/>
    <cellStyle name="TotRow - Style8 2" xfId="12551" xr:uid="{C427EA6C-22C9-469F-81BD-FA98183F852D}"/>
    <cellStyle name="TotRow - Style8 2 2" xfId="13686" xr:uid="{8ED2DA32-8123-4405-AB3E-FD4D7361AB39}"/>
    <cellStyle name="TotRow - Style8 3" xfId="12552" xr:uid="{63574838-6B99-4997-B0F1-04302E08E915}"/>
    <cellStyle name="TotRow - Style8 3 2" xfId="13687" xr:uid="{1F3AD2A2-32E3-4766-B2C3-87320E200CFB}"/>
    <cellStyle name="TotRow - Style8 4" xfId="13685" xr:uid="{76DB2D0D-B456-4701-BAC1-2DF7DB681B86}"/>
    <cellStyle name="Tusental (0)_pldt" xfId="12553" xr:uid="{EDB7E2BC-FCFD-4CFA-AE78-5AD87A3111B3}"/>
    <cellStyle name="Tusental_pldt" xfId="12554" xr:uid="{CD2096B8-E040-4C2F-B61B-CBCC25B6F1D3}"/>
    <cellStyle name="Ù+" xfId="12555" xr:uid="{56DE88EE-72EC-4FCB-A370-92D2B3A76175}"/>
    <cellStyle name="Ù┼" xfId="12556" xr:uid="{C8453C5C-4902-4F30-B644-02EA4A3D6AB7}"/>
    <cellStyle name="User_Defined_C" xfId="12557" xr:uid="{7FBEDB64-F13D-4147-A956-7A2673E629B6}"/>
    <cellStyle name="Value" xfId="5682" xr:uid="{5CC02D1A-50FB-4D45-ADE2-9CEF2ED4B848}"/>
    <cellStyle name="Value 2" xfId="12558" xr:uid="{AD4D3E78-61F6-4D3E-9430-AE8077D09688}"/>
    <cellStyle name="Value 2 2" xfId="13382" xr:uid="{1B7E2A23-8BDF-4FAF-A4C6-DB37A1610BCE}"/>
    <cellStyle name="Value 2 2 2" xfId="13975" xr:uid="{A4F98858-C540-4251-93AF-A63662B64FC9}"/>
    <cellStyle name="Value 3" xfId="12559" xr:uid="{69958048-7DF0-4A78-AE21-6105BC756BDE}"/>
    <cellStyle name="Value 3 2" xfId="13373" xr:uid="{59EAE45B-27CA-4B04-B844-7D396501C102}"/>
    <cellStyle name="Value 3 2 2" xfId="13980" xr:uid="{88ADFDD6-4B9E-4E25-9FFA-9F7B6B879925}"/>
    <cellStyle name="Valuta (0)" xfId="5683" xr:uid="{99F80660-0D09-4729-AFA8-F7233250B9F6}"/>
    <cellStyle name="Valuta_pldt" xfId="12560" xr:uid="{4E39053B-347A-45FF-B37D-16AA061A21A7}"/>
    <cellStyle name="viet" xfId="791" xr:uid="{63CE31D2-D07B-4415-8483-48B9BDCF5724}"/>
    <cellStyle name="viet 2" xfId="5962" xr:uid="{343FD275-1688-45E0-8A1F-369F4C48135D}"/>
    <cellStyle name="viet 3" xfId="5684" xr:uid="{911B2898-786F-4932-8023-599F7FE25270}"/>
    <cellStyle name="viet2" xfId="792" xr:uid="{514C48F3-686B-48C3-88A2-AA98B5AB040A}"/>
    <cellStyle name="viet2 2" xfId="12561" xr:uid="{F8F92550-3BA9-466B-9DBA-5FC06A8AA517}"/>
    <cellStyle name="viet2 2 2" xfId="13688" xr:uid="{9CA780A1-DC1F-4A57-B56C-A019C9CB7564}"/>
    <cellStyle name="viet2 3" xfId="12562" xr:uid="{370D508C-8BC2-46A8-BA29-F580C4A3C7B9}"/>
    <cellStyle name="viet2 3 2" xfId="13689" xr:uid="{0AE52CB3-8F24-451A-A9C3-64ED8E3226D0}"/>
    <cellStyle name="viet2 4" xfId="5963" xr:uid="{EE1AD592-50B0-4796-9385-EF523D11C28B}"/>
    <cellStyle name="viet2 4 2" xfId="13486" xr:uid="{3D46B0DC-BF06-4ED5-8826-5D470C11D089}"/>
    <cellStyle name="viet2 5" xfId="5685" xr:uid="{DFF45B77-46ED-4DD3-843B-CD9928EECC00}"/>
    <cellStyle name="viet2 5 2" xfId="13847" xr:uid="{FC39396A-939E-469E-85E3-09558E59EC26}"/>
    <cellStyle name="viet2 6" xfId="13462" xr:uid="{1198BEAA-6EA8-4782-B9AB-2B75C72B3F8F}"/>
    <cellStyle name="VN new romanNormal" xfId="793" xr:uid="{D44D4837-36F1-44B7-A2A1-D991D0EFA986}"/>
    <cellStyle name="VN new romanNormal 2" xfId="12563" xr:uid="{6DB67C05-64AB-487D-B869-D6A3865E57A0}"/>
    <cellStyle name="VN new romanNormal 3" xfId="5964" xr:uid="{992C0B72-BCE2-43D0-BCA6-78233876F967}"/>
    <cellStyle name="VN new romanNormal 4" xfId="5686" xr:uid="{DB3F5433-2BD8-449A-82D2-5DA3A657FAAC}"/>
    <cellStyle name="VN time new roman" xfId="794" xr:uid="{8CD1C5A9-2EC7-4177-86F4-76457942B0E1}"/>
    <cellStyle name="VN time new roman 2" xfId="12564" xr:uid="{53FD5B4F-383B-4FD7-9198-2E3EBE43704D}"/>
    <cellStyle name="VN time new roman 3" xfId="5965" xr:uid="{C0948E9E-2042-42CE-BD70-353837DF24C1}"/>
    <cellStyle name="VN time new roman 4" xfId="5687" xr:uid="{D4C3E1BC-C80E-4C4A-9F7A-D13CA89F7559}"/>
    <cellStyle name="vnbo" xfId="795" xr:uid="{F4548554-AAD6-41C0-9FBE-C4BCB93652C4}"/>
    <cellStyle name="vnbo 2" xfId="796" xr:uid="{B80C9272-7CB5-4DCA-B08A-58ACE888B0D4}"/>
    <cellStyle name="vnbo 2 2" xfId="12565" xr:uid="{BC12E8ED-EE78-41C8-8718-56EF370851AB}"/>
    <cellStyle name="vnbo 2 2 2" xfId="13690" xr:uid="{53FB9844-8828-4B1E-B761-A4188A860881}"/>
    <cellStyle name="vnbo 2 3" xfId="13503" xr:uid="{203E0AC9-9E4C-4902-AD25-B1CEB81481D4}"/>
    <cellStyle name="vnbo 3" xfId="797" xr:uid="{5A867D59-2328-463D-A054-A2344231A113}"/>
    <cellStyle name="vnbo 3 2" xfId="12566" xr:uid="{3B15107B-CF55-46A6-A207-9FBA84C36C5C}"/>
    <cellStyle name="vnbo 3 2 2" xfId="13691" xr:uid="{24B6ABE2-1272-470C-89B9-17DF940A3366}"/>
    <cellStyle name="vnbo 3 3" xfId="13504" xr:uid="{5827163E-557F-4063-938F-A506FCFB520C}"/>
    <cellStyle name="vnbo 4" xfId="798" xr:uid="{673CC624-ED9C-4A1E-82AC-C4B05BE8CBD5}"/>
    <cellStyle name="vnbo 4 2" xfId="12567" xr:uid="{04B6E0D5-E65F-4622-A321-92CC5FCF0B10}"/>
    <cellStyle name="vnbo 4 2 2" xfId="13692" xr:uid="{F0870352-B4A8-4014-B695-FFF3E11D0380}"/>
    <cellStyle name="vnbo 4 3" xfId="13505" xr:uid="{9909C9C8-B533-4696-878B-AB50C97F2392}"/>
    <cellStyle name="vnbo 5" xfId="12568" xr:uid="{0445880C-C9BA-4F57-B68C-33C6E73EDA2C}"/>
    <cellStyle name="vnbo 5 2" xfId="13693" xr:uid="{14435F9F-C6B5-41CB-961C-FDDAAF1E6C5A}"/>
    <cellStyle name="vnbo 6" xfId="5966" xr:uid="{C4C2476B-D90F-4A4B-9F53-47BE8907C92E}"/>
    <cellStyle name="vnbo 6 2" xfId="13487" xr:uid="{3E5192DD-635F-4F8C-9FBA-DCD5FE3B4F5B}"/>
    <cellStyle name="vnbo 7" xfId="5688" xr:uid="{5DAD3F3D-2A15-44C7-9818-4FB6156C808F}"/>
    <cellStyle name="vnbo 7 2" xfId="13848" xr:uid="{EC875C80-3DA0-4D69-AD04-D3D0DBF090F1}"/>
    <cellStyle name="vnbo 8" xfId="13463" xr:uid="{39F0281F-D659-4472-85B7-ED01E982EE2D}"/>
    <cellStyle name="vnhead1" xfId="799" xr:uid="{E050C858-1195-49BC-908B-73BDA398676E}"/>
    <cellStyle name="vnhead1 10" xfId="13464" xr:uid="{491F0DAB-9C10-4971-8D5F-5FD0E94F16EF}"/>
    <cellStyle name="vnhead1 2" xfId="800" xr:uid="{E5758460-859F-4B11-9B11-6C2E49C6E45B}"/>
    <cellStyle name="vnhead1 2 2" xfId="12569" xr:uid="{6BF0AA66-D459-4254-BC76-7C6E1EA91F43}"/>
    <cellStyle name="vnhead1 2 2 2" xfId="13694" xr:uid="{EF88EA76-8EA7-4C8D-BCA6-DB48420B7F98}"/>
    <cellStyle name="vnhead1 2 3" xfId="12570" xr:uid="{E44E23B6-5AA0-4356-9438-207B668471B3}"/>
    <cellStyle name="vnhead1 2 3 2" xfId="13695" xr:uid="{664B5DF8-914B-4332-90E5-D87E9FCDD7AB}"/>
    <cellStyle name="vnhead1 2 4" xfId="13506" xr:uid="{B31EFF29-CAA6-43A2-93EE-A7DB0BEAA2A0}"/>
    <cellStyle name="vnhead1 3" xfId="801" xr:uid="{339E1F53-BA52-428C-8504-E78DF9C3AB10}"/>
    <cellStyle name="vnhead1 3 2" xfId="12571" xr:uid="{7488290E-C4DC-4A6C-8813-A2F333026A64}"/>
    <cellStyle name="vnhead1 3 2 2" xfId="13696" xr:uid="{1D721BE0-0CAD-4DF0-B408-4B6E64C89DBB}"/>
    <cellStyle name="vnhead1 3 3" xfId="12572" xr:uid="{5EE07A40-CC87-4675-8A94-0A9F35EE6098}"/>
    <cellStyle name="vnhead1 3 3 2" xfId="13697" xr:uid="{B5B7C8F1-9251-4387-A118-9AC85085E961}"/>
    <cellStyle name="vnhead1 3 4" xfId="13507" xr:uid="{44DFC5B8-1A12-4265-97B7-5BA4F747AA96}"/>
    <cellStyle name="vnhead1 4" xfId="802" xr:uid="{4549C410-65BD-47CA-A0E0-79B28157E78E}"/>
    <cellStyle name="vnhead1 4 2" xfId="12573" xr:uid="{004A6B85-B44A-4C88-936A-9B6AA63D2403}"/>
    <cellStyle name="vnhead1 4 2 2" xfId="13698" xr:uid="{62FE050E-4147-41AC-95CF-6F8D16D29BE2}"/>
    <cellStyle name="vnhead1 4 3" xfId="12574" xr:uid="{BA0B6889-F654-45CA-818A-4BE54C8A1E72}"/>
    <cellStyle name="vnhead1 4 3 2" xfId="13699" xr:uid="{1EE01229-F0FD-45B1-813C-DDF42CBC0855}"/>
    <cellStyle name="vnhead1 4 4" xfId="13508" xr:uid="{DBBE6753-EA4D-4964-9C97-F81858FA6AEC}"/>
    <cellStyle name="vnhead1 5" xfId="12575" xr:uid="{E725DB4A-CA63-4A35-B9DE-C31E80AE6A7A}"/>
    <cellStyle name="vnhead1 5 2" xfId="12576" xr:uid="{7C47F4CF-CE19-4470-A691-3B9DD2830F27}"/>
    <cellStyle name="vnhead1 5 2 2" xfId="13701" xr:uid="{31581A93-2F32-4F21-98F7-6F1F0E729D11}"/>
    <cellStyle name="vnhead1 5 3" xfId="13700" xr:uid="{EF587A3A-D6C9-4428-8172-8D47A22E37C8}"/>
    <cellStyle name="vnhead1 6" xfId="12577" xr:uid="{AE2900C9-7138-4189-80D2-34D6A3948727}"/>
    <cellStyle name="vnhead1 6 2" xfId="13702" xr:uid="{268CA256-8469-4C5B-B65A-E691307053E6}"/>
    <cellStyle name="vnhead1 7" xfId="12578" xr:uid="{E019CD63-77A1-498C-AE34-FD9302E09EC6}"/>
    <cellStyle name="vnhead1 7 2" xfId="13703" xr:uid="{66835157-C0A0-43C5-A17E-6C202D2F31CE}"/>
    <cellStyle name="vnhead1 8" xfId="5967" xr:uid="{7B006F98-71DF-4C4A-A627-AEBF6D11E649}"/>
    <cellStyle name="vnhead1 8 2" xfId="13488" xr:uid="{FB2FADA3-BCBD-43B5-932C-EBAD9A12B723}"/>
    <cellStyle name="vnhead1 9" xfId="5689" xr:uid="{11E89D37-E713-4E5A-BBA5-77FE549A9449}"/>
    <cellStyle name="vnhead1 9 2" xfId="13849" xr:uid="{49102332-E38D-41F0-A49F-403E8454CBA6}"/>
    <cellStyle name="vnhead2" xfId="803" xr:uid="{DD34D0B0-3F90-4566-984F-1F8046B5C896}"/>
    <cellStyle name="vnhead2 2" xfId="12579" xr:uid="{FA50FC42-DE7F-4DFB-B173-DA60DEF5ECD2}"/>
    <cellStyle name="vnhead2 2 2" xfId="13704" xr:uid="{7F5CF507-35C6-4EA5-8D69-558370D726F6}"/>
    <cellStyle name="vnhead2 3" xfId="5968" xr:uid="{F2E3F1C5-1DF4-4374-85D6-AEE3B4B455DD}"/>
    <cellStyle name="vnhead2 3 2" xfId="13489" xr:uid="{217B472A-1DFA-4D70-9DA7-DB9F3A7B8C9D}"/>
    <cellStyle name="vnhead2 4" xfId="5690" xr:uid="{45690FE2-C5D8-483A-8189-53042FF3FD1C}"/>
    <cellStyle name="vnhead2 4 2" xfId="13850" xr:uid="{CA2F113C-248D-4F64-9FCA-026D4EB3346D}"/>
    <cellStyle name="vnhead2 5" xfId="13465" xr:uid="{683CF3DF-384E-4B71-82FB-AB5CED816CD6}"/>
    <cellStyle name="vnhead3" xfId="804" xr:uid="{0F43742B-C63A-4EEB-B80D-00577E2D71F6}"/>
    <cellStyle name="vnhead3 2" xfId="12580" xr:uid="{8D3AA67B-9A4D-4E5A-9538-E724E8408EEA}"/>
    <cellStyle name="vnhead3 2 2" xfId="13705" xr:uid="{CEE7BC7A-750A-4A6D-ACE9-735EEF94A930}"/>
    <cellStyle name="vnhead3 3" xfId="5969" xr:uid="{2787D146-40F7-4BD9-81D7-1E377F5BBBDA}"/>
    <cellStyle name="vnhead3 3 2" xfId="13490" xr:uid="{FF7A1B7F-A83F-4439-8AFD-9A83984FF624}"/>
    <cellStyle name="vnhead3 4" xfId="5691" xr:uid="{70318C77-9759-408D-8E55-92F7911EF9DC}"/>
    <cellStyle name="vnhead3 4 2" xfId="13851" xr:uid="{75272938-B6DD-4930-97B3-1BE49C14830D}"/>
    <cellStyle name="vnhead3 5" xfId="13466" xr:uid="{311358E3-8C0D-4C22-8C6A-FD2E90669C03}"/>
    <cellStyle name="vnhead4" xfId="805" xr:uid="{CFB0EB1F-0452-42EB-B4EB-B4D1A493C26B}"/>
    <cellStyle name="vnhead4 2" xfId="12581" xr:uid="{A4335DED-1948-4D0F-A343-3395989C00FD}"/>
    <cellStyle name="vnhead4 3" xfId="5970" xr:uid="{828CB92B-24C4-49A2-B14F-244CCEE48264}"/>
    <cellStyle name="vnhead4 4" xfId="5692" xr:uid="{B599BE80-FF69-423F-95E5-BC684108325B}"/>
    <cellStyle name="vntxt1" xfId="806" xr:uid="{B3B08779-3000-4CA5-920E-573F05F22532}"/>
    <cellStyle name="vntxt1 2" xfId="5971" xr:uid="{4004BAF5-CE32-4ABC-9FD8-761F95920E7F}"/>
    <cellStyle name="vntxt1 3" xfId="5693" xr:uid="{E35A06F0-12C9-4160-997B-AC59548BEC72}"/>
    <cellStyle name="vntxt2" xfId="807" xr:uid="{B7D143F1-BABE-4D18-93D3-8D673AD63F58}"/>
    <cellStyle name="vntxt2 2" xfId="12582" xr:uid="{E9A5EB60-1894-444C-AC2A-EF51E6F3ECA9}"/>
    <cellStyle name="vntxt2 3" xfId="5972" xr:uid="{1B1694A4-24AF-49B9-8AB2-D47A417E59CF}"/>
    <cellStyle name="vntxt2 4" xfId="5694" xr:uid="{F9111F9E-DFD3-4C46-AAAF-05B855CADE75}"/>
    <cellStyle name="W" xfId="808" xr:uid="{AA456D52-8CC9-45C9-BA7C-7D10A88B8C8B}"/>
    <cellStyle name="W 2" xfId="12583" xr:uid="{C97D6C9B-837C-4751-A438-D4850CFB49D1}"/>
    <cellStyle name="W 3" xfId="12584" xr:uid="{C11E6C45-CE30-4D90-9EC2-5DFDAD75E3A1}"/>
    <cellStyle name="Währung [0]_Compiling Utility Macros" xfId="12585" xr:uid="{D9330DD7-1B72-40F1-B291-54267A3A0591}"/>
    <cellStyle name="Währung_Compiling Utility Macros" xfId="12586" xr:uid="{C0C8CF73-423A-4F6C-9258-45D69721C0AF}"/>
    <cellStyle name="Warning Text" xfId="23" builtinId="11" customBuiltin="1"/>
    <cellStyle name="Warning Text 10" xfId="4553" xr:uid="{DB6C511B-5C3A-4E84-99B4-39A47FDD28D6}"/>
    <cellStyle name="Warning Text 10 2" xfId="12587" xr:uid="{420D40FE-7C15-4852-8E13-E97AAC9D286B}"/>
    <cellStyle name="Warning Text 10 3" xfId="12588" xr:uid="{ED82D07F-ACA6-45B6-B08D-B3CC75BCE80F}"/>
    <cellStyle name="Warning Text 10 4" xfId="7381" xr:uid="{55C0019A-DE1A-4825-81EC-17A18BDE0813}"/>
    <cellStyle name="Warning Text 11" xfId="4554" xr:uid="{1275AEAA-8474-43F8-A254-074D9BDA5ADA}"/>
    <cellStyle name="Warning Text 11 2" xfId="12589" xr:uid="{27CFE3A2-24CE-434D-824D-039A31F82998}"/>
    <cellStyle name="Warning Text 11 3" xfId="12590" xr:uid="{50754599-E41C-4C34-82BE-6C760DCC1DD3}"/>
    <cellStyle name="Warning Text 11 4" xfId="7382" xr:uid="{A1933B0A-F1EF-412F-888E-957C236366EA}"/>
    <cellStyle name="Warning Text 12" xfId="4555" xr:uid="{9E8C28EF-C8C3-458F-AB60-289933F0EBB5}"/>
    <cellStyle name="Warning Text 12 2" xfId="12591" xr:uid="{F7A81BD5-8E32-4749-BF57-BA5E29EC210F}"/>
    <cellStyle name="Warning Text 12 3" xfId="12592" xr:uid="{D4FFE5BA-91B7-473B-9CD4-ECB9472C97C9}"/>
    <cellStyle name="Warning Text 12 4" xfId="7383" xr:uid="{B94F2ADA-3083-4DB2-BA59-FAB3B10E5C83}"/>
    <cellStyle name="Warning Text 13" xfId="4556" xr:uid="{547C9D92-24AA-4038-A58F-AC2C9165FEDA}"/>
    <cellStyle name="Warning Text 13 2" xfId="12593" xr:uid="{432305E8-8037-4304-A660-2A05E28C6965}"/>
    <cellStyle name="Warning Text 13 3" xfId="12594" xr:uid="{F9569C16-1569-4D7E-B898-B47921694070}"/>
    <cellStyle name="Warning Text 13 4" xfId="7384" xr:uid="{D5FE043F-3629-4EA8-BE3F-9F76FD78D291}"/>
    <cellStyle name="Warning Text 14" xfId="4557" xr:uid="{F9F12933-2653-4701-9C85-CFED01289825}"/>
    <cellStyle name="Warning Text 14 2" xfId="12595" xr:uid="{7119F275-32F6-44EC-9673-6B0811944D38}"/>
    <cellStyle name="Warning Text 14 3" xfId="12596" xr:uid="{78CFBC28-7E2B-4C88-9411-F7B07796278B}"/>
    <cellStyle name="Warning Text 14 4" xfId="7385" xr:uid="{2B567399-1D8A-4E50-B46A-F17E36B9F946}"/>
    <cellStyle name="Warning Text 15" xfId="4558" xr:uid="{095B31F9-5F50-4791-A827-DB503ADCE383}"/>
    <cellStyle name="Warning Text 15 2" xfId="12597" xr:uid="{00D0F36B-DB20-4024-A626-546E77B7027E}"/>
    <cellStyle name="Warning Text 15 3" xfId="12598" xr:uid="{21027C81-F6CE-4640-80F5-139DB41534AB}"/>
    <cellStyle name="Warning Text 15 4" xfId="7386" xr:uid="{4DE138C7-4198-463C-89C9-FF0551F67076}"/>
    <cellStyle name="Warning Text 16" xfId="4559" xr:uid="{3125C17B-16B5-43A9-AAC7-56B5F0F7DAB6}"/>
    <cellStyle name="Warning Text 16 2" xfId="12599" xr:uid="{2C0FB609-8E24-4949-A8BB-CE6FEFE9D25B}"/>
    <cellStyle name="Warning Text 16 3" xfId="12600" xr:uid="{CAFD596F-288F-4223-A527-26D2D01997A4}"/>
    <cellStyle name="Warning Text 16 4" xfId="7387" xr:uid="{A068E9EC-6D28-4750-8A22-BBECDFC0CD3E}"/>
    <cellStyle name="Warning Text 17" xfId="4560" xr:uid="{97089990-D320-48CF-B82B-730388751843}"/>
    <cellStyle name="Warning Text 17 2" xfId="12601" xr:uid="{FDFA0174-F159-4823-97B8-DB48F9FF2962}"/>
    <cellStyle name="Warning Text 17 3" xfId="12602" xr:uid="{37835EB8-8CD1-4B03-8516-0B95D84AE4F9}"/>
    <cellStyle name="Warning Text 17 4" xfId="7388" xr:uid="{F582E10C-2748-4D11-88D5-73C189B71C7C}"/>
    <cellStyle name="Warning Text 18" xfId="4561" xr:uid="{AD137115-3F02-4777-9C28-45699951ED7E}"/>
    <cellStyle name="Warning Text 18 2" xfId="12603" xr:uid="{23A977AA-5A86-4C07-A7A1-FB7A0CCAA025}"/>
    <cellStyle name="Warning Text 18 3" xfId="12604" xr:uid="{0CA1F880-603A-4BEE-B7A9-7377183110BE}"/>
    <cellStyle name="Warning Text 19" xfId="4562" xr:uid="{250B24F4-9ACB-466A-921B-A416C831CCBE}"/>
    <cellStyle name="Warning Text 19 2" xfId="6572" xr:uid="{450995F5-C50E-40C3-BF0D-099F4BA5B431}"/>
    <cellStyle name="Warning Text 2" xfId="1521" xr:uid="{1AFDC032-FFE3-4B64-9DFF-322450EB164E}"/>
    <cellStyle name="Warning Text 2 2" xfId="4855" xr:uid="{1F637D46-D388-46CC-A555-220C8867ACA3}"/>
    <cellStyle name="Warning Text 2 2 2" xfId="12605" xr:uid="{2AD0171A-7A4B-40B2-9404-C12711EC65D2}"/>
    <cellStyle name="Warning Text 2 3" xfId="12606" xr:uid="{FDA83CD1-36CA-4133-B1FA-62B1AF43FA30}"/>
    <cellStyle name="Warning Text 2 4" xfId="5695" xr:uid="{690428B1-6987-430D-A75C-778E03568305}"/>
    <cellStyle name="Warning Text 20" xfId="4563" xr:uid="{420526A9-3EFF-476D-8AD9-625669131421}"/>
    <cellStyle name="Warning Text 20 2" xfId="5973" xr:uid="{6BE3EE94-76BE-4435-B382-5A5D37451E32}"/>
    <cellStyle name="Warning Text 21" xfId="4564" xr:uid="{195C2ABC-D601-4D72-8BBC-3F7522188BAF}"/>
    <cellStyle name="Warning Text 22" xfId="4565" xr:uid="{10E80E0D-5393-4F3C-BCA9-D0425E36A2B4}"/>
    <cellStyle name="Warning Text 23" xfId="4566" xr:uid="{EB3005C5-C0C2-497A-AF4A-D26620210294}"/>
    <cellStyle name="Warning Text 24" xfId="4567" xr:uid="{6CB3B851-5452-4DF4-8328-41AE32B46E49}"/>
    <cellStyle name="Warning Text 25" xfId="4568" xr:uid="{56BB7223-1E8F-4EBD-BFB1-49B730A02192}"/>
    <cellStyle name="Warning Text 26" xfId="4569" xr:uid="{16EA8A62-DC3B-46E8-A9DC-56CD4F946285}"/>
    <cellStyle name="Warning Text 27" xfId="4570" xr:uid="{083A5D7D-8452-43C0-888C-73638DB3F216}"/>
    <cellStyle name="Warning Text 28" xfId="4571" xr:uid="{F3BDC8A5-5C16-4286-82E0-D651E0BF47D3}"/>
    <cellStyle name="Warning Text 29" xfId="4572" xr:uid="{8301297A-91FB-4443-AE98-25B92C0684C8}"/>
    <cellStyle name="Warning Text 3" xfId="4573" xr:uid="{25B82D76-960A-4FCE-90BD-2C019128067D}"/>
    <cellStyle name="Warning Text 3 2" xfId="5001" xr:uid="{99A4455A-2DFD-4ADA-9439-5168AF3099A4}"/>
    <cellStyle name="Warning Text 3 2 2" xfId="12607" xr:uid="{96A274A0-8C1D-48A2-8D77-DA4870CBD4D6}"/>
    <cellStyle name="Warning Text 3 3" xfId="12608" xr:uid="{55C3BCA0-7E07-4BA9-BD25-F9294FAB2215}"/>
    <cellStyle name="Warning Text 3 4" xfId="7389" xr:uid="{795FD922-1960-4D53-B033-41BC4BB6A957}"/>
    <cellStyle name="Warning Text 30" xfId="4574" xr:uid="{392CF593-601A-4C74-BDA3-DCE61397BFE0}"/>
    <cellStyle name="Warning Text 31" xfId="4575" xr:uid="{9C069EEC-E37F-423D-B7D2-45E8ED1F1F95}"/>
    <cellStyle name="Warning Text 32" xfId="4576" xr:uid="{2F60E597-46E8-43A5-8C4C-1D339B7D1939}"/>
    <cellStyle name="Warning Text 33" xfId="4577" xr:uid="{530EBBF6-2541-49CD-9D9F-EF25460D19E4}"/>
    <cellStyle name="Warning Text 34" xfId="4578" xr:uid="{2BFB4847-2251-4520-817D-2889A9F207DD}"/>
    <cellStyle name="Warning Text 35" xfId="4579" xr:uid="{B15B0DE3-611F-4A94-94AA-4159E2B0FF1E}"/>
    <cellStyle name="Warning Text 36" xfId="4580" xr:uid="{F94ADBE4-D0AF-4662-9060-8644DA68C8AA}"/>
    <cellStyle name="Warning Text 37" xfId="4581" xr:uid="{5D05F64E-557B-4CF6-A704-F7C00D1B7A01}"/>
    <cellStyle name="Warning Text 38" xfId="4582" xr:uid="{A6B42B2D-E4D1-4B31-A091-5DF261871C5D}"/>
    <cellStyle name="Warning Text 39" xfId="4583" xr:uid="{9991966A-801A-4DAB-AF0D-01427D5901D5}"/>
    <cellStyle name="Warning Text 4" xfId="4584" xr:uid="{CBE06723-A0D0-4FA3-950A-2A040C147FA4}"/>
    <cellStyle name="Warning Text 4 2" xfId="5037" xr:uid="{74199AA4-0F28-4DBC-B503-4B8F52B69986}"/>
    <cellStyle name="Warning Text 4 2 2" xfId="12609" xr:uid="{D3B1FB3B-536F-403C-BA1D-E6B6ACB17D26}"/>
    <cellStyle name="Warning Text 4 3" xfId="12610" xr:uid="{20D87A0F-3FA3-448E-84DE-16FA9379B59D}"/>
    <cellStyle name="Warning Text 4 4" xfId="7390" xr:uid="{8FED4754-207D-4F9A-9431-2D33E95340F4}"/>
    <cellStyle name="Warning Text 40" xfId="4585" xr:uid="{BC5E7A08-EAFA-4B2A-A738-74493AB4726F}"/>
    <cellStyle name="Warning Text 41" xfId="4586" xr:uid="{E8D222DF-9E17-4259-B308-16F826824717}"/>
    <cellStyle name="Warning Text 42" xfId="4587" xr:uid="{0D3BF97A-4DE4-4FE7-9031-489517C99957}"/>
    <cellStyle name="Warning Text 43" xfId="4588" xr:uid="{2A11C83D-0B4D-49D1-8059-660B1272F454}"/>
    <cellStyle name="Warning Text 44" xfId="4589" xr:uid="{716B4BC3-152A-4495-A43C-21546DCB60D0}"/>
    <cellStyle name="Warning Text 45" xfId="4590" xr:uid="{0AA1A350-B6F0-4CFE-B131-DCEEAB3F1618}"/>
    <cellStyle name="Warning Text 46" xfId="4591" xr:uid="{AB5CC735-6CB7-405A-A279-2A35777B3784}"/>
    <cellStyle name="Warning Text 47" xfId="4592" xr:uid="{893CE48B-8091-485E-9D6C-BD2D243442ED}"/>
    <cellStyle name="Warning Text 48" xfId="4593" xr:uid="{D1F0665C-1849-4FE3-82EC-4E54382E7C3D}"/>
    <cellStyle name="Warning Text 49" xfId="4594" xr:uid="{DFAE269F-7762-42C8-87A1-F5E3273507E0}"/>
    <cellStyle name="Warning Text 5" xfId="4595" xr:uid="{574286F0-F190-4A16-8FA5-C8955DB62085}"/>
    <cellStyle name="Warning Text 5 2" xfId="12611" xr:uid="{4BBDE87B-8E4A-49D4-9CB9-527409E19FBC}"/>
    <cellStyle name="Warning Text 5 3" xfId="12612" xr:uid="{E5A7E405-4479-4F65-8425-E154709C65A3}"/>
    <cellStyle name="Warning Text 5 4" xfId="7391" xr:uid="{D0A181CC-5176-488E-A844-1E4364935FD1}"/>
    <cellStyle name="Warning Text 50" xfId="4596" xr:uid="{44C8CD4D-6DD7-497A-BEA2-43B6771E6311}"/>
    <cellStyle name="Warning Text 51" xfId="4597" xr:uid="{5C24B069-1F64-46FA-BDF9-E7B0B6E17288}"/>
    <cellStyle name="Warning Text 52" xfId="4598" xr:uid="{53B4FF8E-9382-40A7-8F50-254208F1D5FE}"/>
    <cellStyle name="Warning Text 53" xfId="4599" xr:uid="{24920482-2206-4C4B-8B33-E28A83FE687B}"/>
    <cellStyle name="Warning Text 54" xfId="4600" xr:uid="{6B898D0F-4866-4E19-A346-3E17547495D7}"/>
    <cellStyle name="Warning Text 55" xfId="4601" xr:uid="{AB4DD71A-F824-44EA-BDE3-4ED7898B6AB5}"/>
    <cellStyle name="Warning Text 56" xfId="4602" xr:uid="{06A46EC5-43FA-4E0A-BE80-14FB8422B84F}"/>
    <cellStyle name="Warning Text 57" xfId="4603" xr:uid="{1CADB85E-24BD-4BEA-9266-C15720EE21D8}"/>
    <cellStyle name="Warning Text 58" xfId="4604" xr:uid="{969EA7E9-FF98-4310-8DBC-32C1A59727DD}"/>
    <cellStyle name="Warning Text 59" xfId="4605" xr:uid="{2A80ACC7-9346-46B7-92FE-3720F43DC99F}"/>
    <cellStyle name="Warning Text 6" xfId="4606" xr:uid="{04B7DD3B-9E57-4383-98DB-639C17619CF8}"/>
    <cellStyle name="Warning Text 6 2" xfId="12613" xr:uid="{C16C4625-E227-4DBE-B32B-B3A144BD7053}"/>
    <cellStyle name="Warning Text 6 3" xfId="12614" xr:uid="{781F4D94-2FEA-43C6-89A2-9511B446E690}"/>
    <cellStyle name="Warning Text 6 4" xfId="7392" xr:uid="{E71E0995-534E-487A-8C0D-7970617AE7EE}"/>
    <cellStyle name="Warning Text 60" xfId="4607" xr:uid="{B15F7E29-9191-4105-AF36-6220D4F262B7}"/>
    <cellStyle name="Warning Text 61" xfId="4608" xr:uid="{198614B0-DB02-4B54-A0AF-C7B17FA2A6AB}"/>
    <cellStyle name="Warning Text 62" xfId="4609" xr:uid="{8D520E47-FF9D-4287-ABB6-2E9E644041CC}"/>
    <cellStyle name="Warning Text 63" xfId="4610" xr:uid="{CEC8FB23-E317-41DD-BB74-925E00518C5B}"/>
    <cellStyle name="Warning Text 64" xfId="4611" xr:uid="{B5709FF9-1E46-42B3-A33E-75B0B3D7E59D}"/>
    <cellStyle name="Warning Text 65" xfId="4612" xr:uid="{B34A47FE-0815-4824-AA16-3B524A158CAE}"/>
    <cellStyle name="Warning Text 66" xfId="4613" xr:uid="{8E192013-EDDC-4264-9A1C-B2E57FCAE61C}"/>
    <cellStyle name="Warning Text 67" xfId="4614" xr:uid="{83986265-9B4E-46AE-97BE-374A98B450E9}"/>
    <cellStyle name="Warning Text 68" xfId="4615" xr:uid="{F8F7CAB8-1729-471B-A80F-5AE4CB92A50C}"/>
    <cellStyle name="Warning Text 69" xfId="4616" xr:uid="{86B231ED-3A23-45BF-A9DA-C2F03EE1C517}"/>
    <cellStyle name="Warning Text 7" xfId="4617" xr:uid="{6D12F55A-DE94-482B-A8AE-2868C07A2B40}"/>
    <cellStyle name="Warning Text 7 2" xfId="12615" xr:uid="{B248C96B-24E4-43B7-A7CD-14CE7959CDB6}"/>
    <cellStyle name="Warning Text 7 3" xfId="12616" xr:uid="{AF9CFDAE-603A-42CE-89B8-9157B86000B2}"/>
    <cellStyle name="Warning Text 7 4" xfId="7393" xr:uid="{4CF73829-E60F-46EA-B4CD-B16B3C0BA415}"/>
    <cellStyle name="Warning Text 70" xfId="4618" xr:uid="{C2EFC25C-8124-48CE-B2D7-77E31B43A91A}"/>
    <cellStyle name="Warning Text 71" xfId="4619" xr:uid="{338FBBC7-406E-44A3-B702-FED597E2051E}"/>
    <cellStyle name="Warning Text 72" xfId="4620" xr:uid="{C9437F14-EBE1-4B14-AAEB-0EE225F9C417}"/>
    <cellStyle name="Warning Text 73" xfId="4621" xr:uid="{A9DAE97F-A1A2-4CBF-AAC1-E7092D4AE6C1}"/>
    <cellStyle name="Warning Text 74" xfId="4622" xr:uid="{05467AA4-EDD7-4B04-8201-348948D9B913}"/>
    <cellStyle name="Warning Text 75" xfId="4623" xr:uid="{F64685C6-64C8-4AED-BA13-5DE6F98F68E0}"/>
    <cellStyle name="Warning Text 76" xfId="4624" xr:uid="{84433D6B-9CB0-4400-B226-A605BB600FF1}"/>
    <cellStyle name="Warning Text 77" xfId="4625" xr:uid="{2B980E48-582E-492B-853F-DE47E795C90A}"/>
    <cellStyle name="Warning Text 78" xfId="4626" xr:uid="{3D40DAE3-8C68-4D45-896E-EE333B4AFC8C}"/>
    <cellStyle name="Warning Text 79" xfId="4627" xr:uid="{0F5C9A30-2DA5-4A9F-A8A3-8B4907FC3758}"/>
    <cellStyle name="Warning Text 8" xfId="4628" xr:uid="{C24E1B02-2C95-4CAC-A9E3-0582431ABC9E}"/>
    <cellStyle name="Warning Text 8 2" xfId="12617" xr:uid="{C5EC4BC3-BAD1-4735-8B44-919599432E52}"/>
    <cellStyle name="Warning Text 8 3" xfId="12618" xr:uid="{7E342462-E591-48E5-98C4-79BBEEC7F65B}"/>
    <cellStyle name="Warning Text 8 4" xfId="7394" xr:uid="{963DEC96-41A7-4B91-9BA9-F503AA1C9985}"/>
    <cellStyle name="Warning Text 80" xfId="4629" xr:uid="{497BF3E3-3E5C-4661-98AF-0D2FE02F2425}"/>
    <cellStyle name="Warning Text 81" xfId="4630" xr:uid="{B114D6EC-BD49-4145-8E6D-68B17A9F2657}"/>
    <cellStyle name="Warning Text 82" xfId="4631" xr:uid="{83AC4752-9180-40B8-AF8F-7869FF390F8D}"/>
    <cellStyle name="Warning Text 83" xfId="4632" xr:uid="{1EFD4E28-F87C-4927-9073-75190C07B88B}"/>
    <cellStyle name="Warning Text 84" xfId="4633" xr:uid="{443A5B8E-EF9A-4E72-9841-5BA8667B95CD}"/>
    <cellStyle name="Warning Text 85" xfId="4634" xr:uid="{A103A546-E01A-44F8-9F0D-DC9CDD55886A}"/>
    <cellStyle name="Warning Text 86" xfId="4635" xr:uid="{DD88A351-3DC4-4B23-B519-69894E474353}"/>
    <cellStyle name="Warning Text 87" xfId="4636" xr:uid="{9DCBBCBD-AAE8-4516-8F14-389D6B222C73}"/>
    <cellStyle name="Warning Text 88" xfId="4637" xr:uid="{62596C54-3C70-4751-82FD-5E5FED1DC1AC}"/>
    <cellStyle name="Warning Text 9" xfId="4638" xr:uid="{35CF012D-110D-4FFD-8A78-7792CDE20271}"/>
    <cellStyle name="Warning Text 9 2" xfId="12619" xr:uid="{DCE7321C-557C-491A-B5B7-D70826031A3E}"/>
    <cellStyle name="Warning Text 9 3" xfId="12620" xr:uid="{E7BD6B38-DC8D-46EB-BCC4-4544BDA6A903}"/>
    <cellStyle name="Warning Text 9 4" xfId="7395" xr:uid="{9630031F-8255-43AE-AC65-F6F581065B2F}"/>
    <cellStyle name="WPref Red" xfId="12621" xr:uid="{88560E17-96C8-43D2-81E8-CE5270459C6C}"/>
    <cellStyle name="wrap" xfId="5696" xr:uid="{5155EA2E-1549-4217-BA07-99ECA3E050D5}"/>
    <cellStyle name="Wไhrung [0]_OPTIMIR1 (deutsch)" xfId="809" xr:uid="{FEDDF5D1-EE5C-4995-B319-9AA30316587F}"/>
    <cellStyle name="Wไhrung_OPTIMIR1 (deutsch)" xfId="810" xr:uid="{5454C4A1-940F-40FA-B837-F3498F31041F}"/>
    <cellStyle name="x" xfId="12622" xr:uid="{53407552-84CF-4C87-87DF-B374316B8BC8}"/>
    <cellStyle name="x_AllAWPs" xfId="12623" xr:uid="{A7083E45-C902-4678-BEC8-F17F4B18F21D}"/>
    <cellStyle name="x_C&amp;G OSM" xfId="12624" xr:uid="{ABB6FDFC-73F4-4A85-896F-F2FD4DF5E166}"/>
    <cellStyle name="x_Copy 1 of F" xfId="12625" xr:uid="{5CC779FC-98A6-4281-977D-DF7A2A3FBCF7}"/>
    <cellStyle name="x_FND" xfId="12626" xr:uid="{AD8860C9-FB84-41C9-B89C-41C8672CE689}"/>
    <cellStyle name="x_FNF-N 2007" xfId="12627" xr:uid="{F358A652-7D76-454F-B442-A756B00FE9C1}"/>
    <cellStyle name="x_Megahsewa - 310703" xfId="12628" xr:uid="{AC55F8E2-1364-43A4-B50A-0C793A3313CE}"/>
    <cellStyle name="x_MR_Acc2001-bak" xfId="12629" xr:uid="{A859AEC3-1187-4618-ABBA-9E69CF79C549}"/>
    <cellStyle name="x_PSM_2000" xfId="12630" xr:uid="{75D25136-AF02-48E9-A81F-78639EDF752B}"/>
    <cellStyle name="x_Section U - Payroll (FND)" xfId="12631" xr:uid="{504C64CD-8CD3-4A7E-ADA8-B80186E2BB7A}"/>
    <cellStyle name="x_U.finalxls" xfId="12632" xr:uid="{B2E7280F-6A59-4EB2-8CB3-14C2BE5C9412}"/>
    <cellStyle name="x_UBP - AWP (final)" xfId="12633" xr:uid="{490AA77E-34B7-4266-A7A3-6F6C9440D1E4}"/>
    <cellStyle name="x_UBP - final" xfId="12634" xr:uid="{CA7E25F3-3AFA-43C2-90FC-1B5EBD3FAB30}"/>
    <cellStyle name="x_UMWE-Tech AllAWP.finalv3" xfId="12635" xr:uid="{0F95E649-A15F-4845-B244-DC5FADB4A002}"/>
    <cellStyle name="x_Unrecorded liabilities" xfId="12636" xr:uid="{9F47A73B-6B80-4746-B789-186C2E840F98}"/>
    <cellStyle name="xuan" xfId="811" xr:uid="{601EB545-61C2-4A25-A0C2-4AD6F3C9022C}"/>
    <cellStyle name="xuan 2" xfId="12637" xr:uid="{261A13A5-2647-4F76-B893-F037FF82AE76}"/>
    <cellStyle name="xuan 3" xfId="5974" xr:uid="{F262D6FA-B957-49D4-B8ED-A4A573554230}"/>
    <cellStyle name="xuan 4" xfId="5697" xr:uid="{46AEC19C-7705-48E7-B7E9-AB5750AE03E3}"/>
    <cellStyle name="YEL" xfId="12638" xr:uid="{30DAF484-1E94-44A1-AF22-FEDD827DB87C}"/>
    <cellStyle name="YEL 2" xfId="12639" xr:uid="{49E572AB-AB66-4B68-BAD5-930B29AC4D36}"/>
    <cellStyle name="YEL_1a FND-InfoRqd-YA2010 - Brenda" xfId="12640" xr:uid="{EC8575A2-04DB-48AF-BB49-B21BD75D2171}"/>
    <cellStyle name="YY.MM" xfId="5698" xr:uid="{C0719A00-2B0B-4D78-B822-277014F1C680}"/>
    <cellStyle name="YY.MM 2" xfId="12641" xr:uid="{1E36FFD3-A4ED-47EB-9F97-4CD56B0C685A}"/>
    <cellStyle name="YY.MM 2 2" xfId="12642" xr:uid="{9EE66EA5-52EB-4061-8E84-E070DE17FD4E}"/>
    <cellStyle name="YY.MM 2 3" xfId="12643" xr:uid="{81FB47E5-41EF-4DE4-8F9F-A6C4FC141243}"/>
    <cellStyle name="YY.MM 3" xfId="12644" xr:uid="{C4AB23E7-4A57-4D7D-B0DD-B49E582CBA1A}"/>
    <cellStyle name="YY.MM 4" xfId="12645" xr:uid="{C7D571C9-FEC0-4CEA-AF71-B27660B0121F}"/>
    <cellStyle name="アクセント 1" xfId="7399" xr:uid="{AB4A6603-3160-4504-8D07-B08B37775A41}"/>
    <cellStyle name="アクセント 1 2" xfId="12646" xr:uid="{20EF075E-C097-4944-B80C-1B65D1AC74D9}"/>
    <cellStyle name="アクセント 1 3" xfId="12647" xr:uid="{33A97304-DE0D-4CD6-A5CE-E8AFD6503032}"/>
    <cellStyle name="アクセント 2" xfId="7400" xr:uid="{79CE68B9-AF49-4CC0-BC9A-147F5292AC3D}"/>
    <cellStyle name="アクセント 2 2" xfId="12648" xr:uid="{A0FB96C7-8AEB-4CFC-ABED-790916A25753}"/>
    <cellStyle name="アクセント 2 3" xfId="12649" xr:uid="{E6138AEB-AB30-4986-8B21-D2994C50057D}"/>
    <cellStyle name="アクセント 3" xfId="7401" xr:uid="{3BDB3129-5B96-408E-A714-47C9A38F4FAF}"/>
    <cellStyle name="アクセント 3 2" xfId="12650" xr:uid="{D6543361-CAA5-4DF7-96E7-6A5B0443BE1A}"/>
    <cellStyle name="アクセント 3 3" xfId="12651" xr:uid="{E5093229-0CA5-4F71-90CD-A2193FB9ED98}"/>
    <cellStyle name="アクセント 4" xfId="7402" xr:uid="{09A12885-B07E-455C-80A4-C842400FBB52}"/>
    <cellStyle name="アクセント 4 2" xfId="12652" xr:uid="{AFAE060F-F6CB-48AB-AA07-26942BCD19A3}"/>
    <cellStyle name="アクセント 4 3" xfId="12653" xr:uid="{A1CF77F8-C13F-4B94-9FD9-9C5EA802A9C9}"/>
    <cellStyle name="アクセント 5" xfId="7403" xr:uid="{E10AD7C4-12A4-4A46-BA38-CAA631348FB0}"/>
    <cellStyle name="アクセント 5 2" xfId="12654" xr:uid="{351D9CA7-6459-4F6B-9816-0967E480D411}"/>
    <cellStyle name="アクセント 5 3" xfId="12655" xr:uid="{60AC108B-2688-47B4-B25C-7C8AB4D59D4C}"/>
    <cellStyle name="アクセント 6" xfId="7404" xr:uid="{8950C5A8-DB4F-4F05-A770-413BB0237E80}"/>
    <cellStyle name="アクセント 6 2" xfId="12656" xr:uid="{3CCCCB3B-8576-4E01-BF6D-22D45C6A3D04}"/>
    <cellStyle name="アクセント 6 3" xfId="12657" xr:uid="{6633D28F-2961-4529-AB65-4FA63136ED9B}"/>
    <cellStyle name="タイトル" xfId="7405" xr:uid="{C4B3FCF8-BF3A-4307-B08F-ADB6032ACA0F}"/>
    <cellStyle name="タイトル 2" xfId="12658" xr:uid="{594E4026-7CAD-4D9C-BB83-C79C5DDE3372}"/>
    <cellStyle name="タイトル 3" xfId="12659" xr:uid="{0B958D3B-610F-4B87-B52A-7985F74BE819}"/>
    <cellStyle name="チェック セル" xfId="7406" xr:uid="{EE04EE84-0005-4F9A-8C46-1422CD53B9D7}"/>
    <cellStyle name="チェック セル 2" xfId="12660" xr:uid="{046D3D03-9A7B-4795-B651-AF248171C7C3}"/>
    <cellStyle name="チェック セル 3" xfId="12661" xr:uid="{098BA764-CDD1-4F49-87DF-1D1792F94205}"/>
    <cellStyle name="どちらでもない" xfId="7407" xr:uid="{074E3E8C-FA91-4826-98CF-65C5A28E844C}"/>
    <cellStyle name="どちらでもない 2" xfId="12662" xr:uid="{5A347AA6-D027-45C5-B461-71BECFAE1F53}"/>
    <cellStyle name="どちらでもない 3" xfId="12663" xr:uid="{DF60C850-A7AF-4A60-9BE7-D65BF4C9E916}"/>
    <cellStyle name="メモ" xfId="7408" xr:uid="{C7D132D0-8E1B-458B-BF92-4D3341677600}"/>
    <cellStyle name="メモ 2" xfId="12664" xr:uid="{ADAC067A-51EE-4DD6-8A96-53642C619443}"/>
    <cellStyle name="メモ 2 2" xfId="12665" xr:uid="{C7A594F7-6815-4A18-83FB-D9E5FC1E11AF}"/>
    <cellStyle name="メモ 2 2 2" xfId="13707" xr:uid="{02D909A2-BBD5-459D-8CAB-94363A69E55E}"/>
    <cellStyle name="メモ 2 3" xfId="13706" xr:uid="{7FCB33C6-55C6-492B-97A8-D89809648530}"/>
    <cellStyle name="メモ 3" xfId="12666" xr:uid="{30BC8572-678D-4973-8C07-227ADECC61F7}"/>
    <cellStyle name="メモ 3 2" xfId="13708" xr:uid="{1AFFBB08-B27D-4DAA-A278-04447EE93573}"/>
    <cellStyle name="メモ 4" xfId="12667" xr:uid="{F0C585DF-C285-4065-8592-226B6162C5C1}"/>
    <cellStyle name="メモ 4 2" xfId="13709" xr:uid="{3980F53D-FC48-4DC0-9745-AD4C9F59A9F1}"/>
    <cellStyle name="メモ 5" xfId="13525" xr:uid="{15F9B9DB-C3CE-4D9B-ACA5-757D8D778081}"/>
    <cellStyle name="リンク セル" xfId="7409" xr:uid="{1DE0AE53-CCE8-438F-9691-CECA37FC0602}"/>
    <cellStyle name="リンク セル 2" xfId="12668" xr:uid="{93728FED-7AE5-4C2C-87B7-DA9DFADB61E7}"/>
    <cellStyle name="リンク セル 3" xfId="12669" xr:uid="{0EEFE55F-F2B3-4421-99D6-154C591A9B10}"/>
    <cellStyle name="เครื่องหมายจุลภาค [0]_Detai" xfId="827" xr:uid="{3E349160-FC3A-4808-BD68-3B3DBF444D25}"/>
    <cellStyle name="เครื่องหมายจุลภาค 10" xfId="6408" xr:uid="{5262A6F5-D63B-475B-99D9-337F719FF6A8}"/>
    <cellStyle name="เครื่องหมายจุลภาค 10 2" xfId="12670" xr:uid="{F857859B-AA7B-4C3B-890C-B066FF7339F2}"/>
    <cellStyle name="เครื่องหมายจุลภาค 10 2 2" xfId="12671" xr:uid="{D6392D50-1191-4592-8366-8910F87BE48C}"/>
    <cellStyle name="เครื่องหมายจุลภาค 10 3" xfId="12672" xr:uid="{4B360A1A-6776-4720-8CA1-41E37F2BEC5D}"/>
    <cellStyle name="เครื่องหมายจุลภาค 11" xfId="6409" xr:uid="{A5BAC364-62B9-4620-A901-D686334DCE62}"/>
    <cellStyle name="เครื่องหมายจุลภาค 11 2" xfId="5702" xr:uid="{301D22D5-7ABA-410C-8ABB-DF77A6E37E4E}"/>
    <cellStyle name="เครื่องหมายจุลภาค 11 2 2" xfId="12673" xr:uid="{8C8D3EA6-503A-4EE6-A9F5-39D39D1A195B}"/>
    <cellStyle name="เครื่องหมายจุลภาค 11 2 3" xfId="22518" xr:uid="{7C33B513-3ABE-45F4-B662-EAD94452D29A}"/>
    <cellStyle name="เครื่องหมายจุลภาค 11 3" xfId="12674" xr:uid="{285E002B-2DFE-4F92-8DA2-CE57B28BBE4F}"/>
    <cellStyle name="เครื่องหมายจุลภาค 12" xfId="6410" xr:uid="{CA0C0640-9004-4D31-9122-5E3B899CEB2C}"/>
    <cellStyle name="เครื่องหมายจุลภาค 12 2" xfId="12675" xr:uid="{32ED2020-6781-4631-BA7E-226B8220CE0E}"/>
    <cellStyle name="เครื่องหมายจุลภาค 12 2 2" xfId="12676" xr:uid="{3DDCA4CD-2B89-476C-A6BF-50C3ABD4B979}"/>
    <cellStyle name="เครื่องหมายจุลภาค 12 3" xfId="12677" xr:uid="{B0D62598-E253-4CBC-A835-4759F29A6585}"/>
    <cellStyle name="เครื่องหมายจุลภาค 13" xfId="6411" xr:uid="{DA2B6DC6-6D52-47F6-8024-452A0D6C4C27}"/>
    <cellStyle name="เครื่องหมายจุลภาค 13 2" xfId="12678" xr:uid="{852653B0-D58F-4ADF-AF9C-3645EF3D62C8}"/>
    <cellStyle name="เครื่องหมายจุลภาค 13 2 2" xfId="12679" xr:uid="{52BA7617-C9D8-4878-9ED4-92A159E538F8}"/>
    <cellStyle name="เครื่องหมายจุลภาค 13 3" xfId="12680" xr:uid="{3FBFFBBE-0857-43B2-ABFC-0FEDE42E7089}"/>
    <cellStyle name="เครื่องหมายจุลภาค 14" xfId="6412" xr:uid="{428182B1-95EB-45AE-AF1E-382B75A83EE3}"/>
    <cellStyle name="เครื่องหมายจุลภาค 14 2" xfId="12681" xr:uid="{D54085F5-3857-47BF-BEC6-D1FD6971A479}"/>
    <cellStyle name="เครื่องหมายจุลภาค 14 2 2" xfId="12682" xr:uid="{E837C904-1728-4D23-8E6C-010796CA97D9}"/>
    <cellStyle name="เครื่องหมายจุลภาค 14 3" xfId="12683" xr:uid="{C3D5B205-09E4-4772-9365-0D59709DC2D1}"/>
    <cellStyle name="เครื่องหมายจุลภาค 15" xfId="6413" xr:uid="{4D1EDABC-0F32-4DBE-B0EB-DF4448E6FE05}"/>
    <cellStyle name="เครื่องหมายจุลภาค 15 2" xfId="12684" xr:uid="{9AC27D15-47B7-4318-B910-489760BA7C55}"/>
    <cellStyle name="เครื่องหมายจุลภาค 15 2 2" xfId="12685" xr:uid="{5FC5D68C-F6D8-4C8C-B79C-6D4D0DBE91FC}"/>
    <cellStyle name="เครื่องหมายจุลภาค 15 3" xfId="12686" xr:uid="{C2D57C1D-7B4E-4FB4-8E31-7550E53A325C}"/>
    <cellStyle name="เครื่องหมายจุลภาค 16" xfId="6414" xr:uid="{72ECA69D-F7F6-4A4F-95A3-C66D423448E9}"/>
    <cellStyle name="เครื่องหมายจุลภาค 16 2" xfId="12687" xr:uid="{B137901E-F182-4821-B30E-FC4627EE9CD0}"/>
    <cellStyle name="เครื่องหมายจุลภาค 16 2 2" xfId="12688" xr:uid="{70BD78ED-2A1B-48A1-A8B9-72E371624796}"/>
    <cellStyle name="เครื่องหมายจุลภาค 16 3" xfId="12689" xr:uid="{08FB360A-F026-4C47-AD95-C457F6A55860}"/>
    <cellStyle name="เครื่องหมายจุลภาค 17" xfId="6415" xr:uid="{6CFF5604-F5FB-4F86-A7AA-220E701D914D}"/>
    <cellStyle name="เครื่องหมายจุลภาค 17 2" xfId="12690" xr:uid="{DD57B8D4-71E4-43C0-AFAD-75E783F14FBC}"/>
    <cellStyle name="เครื่องหมายจุลภาค 17 2 2" xfId="12691" xr:uid="{7ABACC57-791B-4F4D-83E3-A7D6862E63A9}"/>
    <cellStyle name="เครื่องหมายจุลภาค 17 3" xfId="12692" xr:uid="{374EF075-9B41-4F36-8581-69DCF448728A}"/>
    <cellStyle name="เครื่องหมายจุลภาค 18" xfId="6416" xr:uid="{057A8738-0ACE-4310-9A89-AA04E9CB3A24}"/>
    <cellStyle name="เครื่องหมายจุลภาค 18 2" xfId="12693" xr:uid="{ED2ED7C6-E8C5-462D-906B-47514F9A77EC}"/>
    <cellStyle name="เครื่องหมายจุลภาค 18 2 2" xfId="12694" xr:uid="{A4AFF35A-41AC-4EE6-A26F-190B367CBDEB}"/>
    <cellStyle name="เครื่องหมายจุลภาค 18 3" xfId="12695" xr:uid="{676A3619-3262-4954-9E9D-344ACEA63C97}"/>
    <cellStyle name="เครื่องหมายจุลภาค 19" xfId="6417" xr:uid="{2182E018-5C7B-484A-A54E-95F0BAD9ABA3}"/>
    <cellStyle name="เครื่องหมายจุลภาค 19 2" xfId="12696" xr:uid="{4C5E3F3B-0D87-4CE4-A631-14DA2CF99AC7}"/>
    <cellStyle name="เครื่องหมายจุลภาค 19 2 2" xfId="12697" xr:uid="{F56F33E6-1987-47CE-BEA7-C2BA1127A50E}"/>
    <cellStyle name="เครื่องหมายจุลภาค 19 3" xfId="12698" xr:uid="{1AB86E25-9CAC-4A67-9F6C-091EAC6DC177}"/>
    <cellStyle name="เครื่องหมายจุลภาค 2" xfId="828" xr:uid="{B5A40E4D-E591-4696-A0D0-EC2CAE408412}"/>
    <cellStyle name="เครื่องหมายจุลภาค 2 2" xfId="829" xr:uid="{9BC0B4BB-39D7-4CF6-9FC3-B712E642FB77}"/>
    <cellStyle name="เครื่องหมายจุลภาค 2 3" xfId="830" xr:uid="{6B7D1741-43D8-472B-A56E-9542E0328CC2}"/>
    <cellStyle name="เครื่องหมายจุลภาค 2 4" xfId="831" xr:uid="{C19D815C-5A27-40CF-B13A-55693B2EF3D7}"/>
    <cellStyle name="เครื่องหมายจุลภาค 2 5" xfId="6236" xr:uid="{564BEC7E-7358-4EC6-8A2A-1B521B8D2390}"/>
    <cellStyle name="เครื่องหมายจุลภาค 2 6" xfId="12699" xr:uid="{D4F6B306-F944-45D9-BA11-585D952CD35C}"/>
    <cellStyle name="เครื่องหมายจุลภาค 2 6 2" xfId="22923" xr:uid="{AC1BC0F0-3079-4585-A9A8-680DA0BDEB29}"/>
    <cellStyle name="เครื่องหมายจุลภาค 2 7" xfId="5978" xr:uid="{9F8BB53D-C37E-4833-951C-CCFC407D7504}"/>
    <cellStyle name="เครื่องหมายจุลภาค 2 8" xfId="5703" xr:uid="{23FE4180-B351-4FFE-B462-543C5CD4E086}"/>
    <cellStyle name="เครื่องหมายจุลภาค 2 8 2" xfId="22519" xr:uid="{6A049761-3E93-4DFB-9486-A3FB495CE513}"/>
    <cellStyle name="เครื่องหมายจุลภาค 20" xfId="6418" xr:uid="{F54FC9B2-3721-4409-B60E-4BA0E3D472AC}"/>
    <cellStyle name="เครื่องหมายจุลภาค 20 2" xfId="12700" xr:uid="{39084AC7-1013-4BB9-A56C-8898CDA4C913}"/>
    <cellStyle name="เครื่องหมายจุลภาค 20 2 2" xfId="12701" xr:uid="{9985E0BB-C0EC-4014-BC9F-44A40BECCC1B}"/>
    <cellStyle name="เครื่องหมายจุลภาค 20 3" xfId="12702" xr:uid="{19FEEB98-B237-43CA-8485-D3FC84500DCC}"/>
    <cellStyle name="เครื่องหมายจุลภาค 21" xfId="6419" xr:uid="{F84AF35A-5C20-40D5-9B4B-2452454EDB08}"/>
    <cellStyle name="เครื่องหมายจุลภาค 21 2" xfId="12703" xr:uid="{F5D2BF3E-305E-44E6-9D11-C5D45BF9FC61}"/>
    <cellStyle name="เครื่องหมายจุลภาค 21 2 2" xfId="12704" xr:uid="{C636360B-EAA7-42EF-B7CC-FDD2D8217BD2}"/>
    <cellStyle name="เครื่องหมายจุลภาค 21 3" xfId="12705" xr:uid="{C3ECF035-DC8E-4C0D-9606-1E43C7C29686}"/>
    <cellStyle name="เครื่องหมายจุลภาค 22" xfId="6420" xr:uid="{001FC471-CD38-4BD4-945F-7D55C9B6569D}"/>
    <cellStyle name="เครื่องหมายจุลภาค 22 2" xfId="12706" xr:uid="{A5CFC5EF-99E9-417D-8C50-F283EA301920}"/>
    <cellStyle name="เครื่องหมายจุลภาค 22 2 2" xfId="12707" xr:uid="{121EB829-48D7-459C-B860-345406AF8427}"/>
    <cellStyle name="เครื่องหมายจุลภาค 22 3" xfId="12708" xr:uid="{23322761-A4AC-4D00-BF61-C726B5B5A724}"/>
    <cellStyle name="เครื่องหมายจุลภาค 23" xfId="6421" xr:uid="{CF76C9C9-20E0-46FC-B7A1-84B68A901710}"/>
    <cellStyle name="เครื่องหมายจุลภาค 23 2" xfId="12709" xr:uid="{2CDC4697-A976-421C-9982-3A31877ADAB1}"/>
    <cellStyle name="เครื่องหมายจุลภาค 23 2 2" xfId="12710" xr:uid="{1A0C21B4-78F2-4E15-A819-BF5D9D83427F}"/>
    <cellStyle name="เครื่องหมายจุลภาค 23 3" xfId="12711" xr:uid="{C905E434-6DE6-4EF3-8950-EC8B145C8FFD}"/>
    <cellStyle name="เครื่องหมายจุลภาค 24" xfId="6422" xr:uid="{047B9F77-1032-4EB6-B442-11584229D440}"/>
    <cellStyle name="เครื่องหมายจุลภาค 24 2" xfId="12712" xr:uid="{8C65BE25-CCAC-49AB-BF48-53E55FB9C6DA}"/>
    <cellStyle name="เครื่องหมายจุลภาค 24 2 2" xfId="12713" xr:uid="{23392ED7-6F1E-48DB-9CC5-37AA48811356}"/>
    <cellStyle name="เครื่องหมายจุลภาค 24 3" xfId="12714" xr:uid="{4045D125-4DB0-4BE7-9509-496AC7507831}"/>
    <cellStyle name="เครื่องหมายจุลภาค 25" xfId="6423" xr:uid="{07FFD3B0-7A04-4B55-BDD9-86D2BC7FA74D}"/>
    <cellStyle name="เครื่องหมายจุลภาค 25 2" xfId="12715" xr:uid="{3648A481-2F43-4981-8B4F-ACEF79AFD41F}"/>
    <cellStyle name="เครื่องหมายจุลภาค 25 2 2" xfId="12716" xr:uid="{4BBB775B-C201-4167-8B62-14FE57B2ED3D}"/>
    <cellStyle name="เครื่องหมายจุลภาค 25 3" xfId="12717" xr:uid="{8E2565B9-1641-4CA0-BEE2-418B58449368}"/>
    <cellStyle name="เครื่องหมายจุลภาค 26" xfId="6424" xr:uid="{3D328596-4ACA-45E2-990F-0395D6819731}"/>
    <cellStyle name="เครื่องหมายจุลภาค 26 2" xfId="12718" xr:uid="{8F0C7142-017E-443F-A75E-720AAF2BE601}"/>
    <cellStyle name="เครื่องหมายจุลภาค 26 2 2" xfId="12719" xr:uid="{00AE152D-2DB6-49CF-90FA-6C1EB7329334}"/>
    <cellStyle name="เครื่องหมายจุลภาค 26 3" xfId="12720" xr:uid="{4A1A455D-58D5-4A7B-BBF7-94F8002529C1}"/>
    <cellStyle name="เครื่องหมายจุลภาค 27" xfId="6425" xr:uid="{6EB0868B-6110-4F3E-BADC-346E98B61778}"/>
    <cellStyle name="เครื่องหมายจุลภาค 27 2" xfId="12721" xr:uid="{A7C6ED2D-635C-4A72-A5EA-898F257207BD}"/>
    <cellStyle name="เครื่องหมายจุลภาค 27 2 2" xfId="12722" xr:uid="{F7A88621-06E6-4D5A-B471-3290D8CC8039}"/>
    <cellStyle name="เครื่องหมายจุลภาค 27 3" xfId="12723" xr:uid="{E81E5D91-286C-4074-8681-490071DF5D73}"/>
    <cellStyle name="เครื่องหมายจุลภาค 28" xfId="6426" xr:uid="{8B33939B-6F95-4D54-BE5D-45B19AD6E9E3}"/>
    <cellStyle name="เครื่องหมายจุลภาค 28 2" xfId="12724" xr:uid="{69A21BAB-07A4-4A62-B6BD-29FD303E1CEE}"/>
    <cellStyle name="เครื่องหมายจุลภาค 28 2 2" xfId="12725" xr:uid="{519CC332-74E7-4B2D-9C27-E33A7684A00E}"/>
    <cellStyle name="เครื่องหมายจุลภาค 28 3" xfId="12726" xr:uid="{8BDC96C8-2907-4827-B343-EBCF22838C78}"/>
    <cellStyle name="เครื่องหมายจุลภาค 29" xfId="6427" xr:uid="{536C824F-266B-43ED-944C-3F64F23E2870}"/>
    <cellStyle name="เครื่องหมายจุลภาค 29 2" xfId="12727" xr:uid="{B22F2D87-88C5-4C05-8276-69EF118DBDFD}"/>
    <cellStyle name="เครื่องหมายจุลภาค 29 2 2" xfId="12728" xr:uid="{6822222F-C3B9-467E-916A-3104ABEC4CF4}"/>
    <cellStyle name="เครื่องหมายจุลภาค 29 3" xfId="12729" xr:uid="{7214885F-D7CA-4C62-AD58-5BD18564D720}"/>
    <cellStyle name="เครื่องหมายจุลภาค 3" xfId="832" xr:uid="{9E212517-56CD-4E6E-A298-FDCDAD790EA0}"/>
    <cellStyle name="เครื่องหมายจุลภาค 3 10" xfId="12730" xr:uid="{9F28D290-46D1-4547-845A-E9954CB166C2}"/>
    <cellStyle name="เครื่องหมายจุลภาค 3 11" xfId="5979" xr:uid="{28D0A461-AB7F-4BDD-B606-1873C83D2AB7}"/>
    <cellStyle name="เครื่องหมายจุลภาค 3 12" xfId="5704" xr:uid="{828DFD45-B9A1-4A34-B1E5-7331EA220937}"/>
    <cellStyle name="เครื่องหมายจุลภาค 3 2" xfId="833" xr:uid="{15A6BAAE-D8C4-4A41-85A8-90BC1E923C90}"/>
    <cellStyle name="เครื่องหมายจุลภาค 3 2 2" xfId="21115" xr:uid="{136FE64C-1A53-4CCB-8080-C938125D52B5}"/>
    <cellStyle name="เครื่องหมายจุลภาค 3 3" xfId="834" xr:uid="{8CD78845-A0AD-436A-8950-6C86A3A81941}"/>
    <cellStyle name="เครื่องหมายจุลภาค 3 3 2" xfId="21116" xr:uid="{6A328237-D660-4010-A959-D7AF3CEA63AA}"/>
    <cellStyle name="เครื่องหมายจุลภาค 3 4" xfId="835" xr:uid="{EC7AF393-6BB9-41AF-81CE-28150EF34D9F}"/>
    <cellStyle name="เครื่องหมายจุลภาค 3 4 2" xfId="21117" xr:uid="{20242D88-D7A5-48C8-AB0C-63E91B5CE909}"/>
    <cellStyle name="เครื่องหมายจุลภาค 3 5" xfId="6237" xr:uid="{3814FD44-200B-42E1-9C40-8F2F67199212}"/>
    <cellStyle name="เครื่องหมายจุลภาค 3 5 2" xfId="12731" xr:uid="{8DDE120F-DDA3-46D4-9996-2904FFC7ED0A}"/>
    <cellStyle name="เครื่องหมายจุลภาค 3 6" xfId="12732" xr:uid="{9DB5B73E-B6C6-48D5-839B-C319869250AD}"/>
    <cellStyle name="เครื่องหมายจุลภาค 3 7" xfId="12733" xr:uid="{7AB4486D-86CA-4E9A-AE0F-C5BCE825860A}"/>
    <cellStyle name="เครื่องหมายจุลภาค 3 8" xfId="12734" xr:uid="{48D99E44-CFB0-428E-AF45-AAD6B581A290}"/>
    <cellStyle name="เครื่องหมายจุลภาค 3 9" xfId="12735" xr:uid="{1BAE2742-4196-456E-ADD1-6F66FF52AAC6}"/>
    <cellStyle name="เครื่องหมายจุลภาค 30" xfId="6428" xr:uid="{D9393215-9FAA-4BEF-A159-7E8C9A461718}"/>
    <cellStyle name="เครื่องหมายจุลภาค 30 2" xfId="12736" xr:uid="{F471D1A4-A008-49FA-974B-E3A20A60A95A}"/>
    <cellStyle name="เครื่องหมายจุลภาค 30 2 2" xfId="12737" xr:uid="{CBFF34D9-193B-4569-B820-2955C841CEFF}"/>
    <cellStyle name="เครื่องหมายจุลภาค 30 3" xfId="12738" xr:uid="{B1AFEE68-6BC7-4B14-BCA3-C7E574ACA7F3}"/>
    <cellStyle name="เครื่องหมายจุลภาค 31" xfId="6429" xr:uid="{C52A5766-FACC-4232-B19B-B9A57952DA3E}"/>
    <cellStyle name="เครื่องหมายจุลภาค 31 2" xfId="12739" xr:uid="{84C51F91-E37A-4EEB-9408-FCD5AAC4CFE0}"/>
    <cellStyle name="เครื่องหมายจุลภาค 31 2 2" xfId="12740" xr:uid="{988FC956-7B0F-498C-942E-0E771BF3DE24}"/>
    <cellStyle name="เครื่องหมายจุลภาค 31 3" xfId="12741" xr:uid="{BB90363E-94EC-4CBA-B4D9-5D364E605296}"/>
    <cellStyle name="เครื่องหมายจุลภาค 32" xfId="6430" xr:uid="{EF953F7F-A5E1-4B59-B87D-345F8400D4A0}"/>
    <cellStyle name="เครื่องหมายจุลภาค 33" xfId="6431" xr:uid="{4F02A3CE-01CB-45FD-A311-734AA81DB85E}"/>
    <cellStyle name="เครื่องหมายจุลภาค 34" xfId="6432" xr:uid="{A102CC58-360C-457C-847E-8AB837FC1F9B}"/>
    <cellStyle name="เครื่องหมายจุลภาค 35" xfId="6433" xr:uid="{E532ACEF-9142-4CF5-B8D7-1A36C42BE16D}"/>
    <cellStyle name="เครื่องหมายจุลภาค 36" xfId="6434" xr:uid="{1EA37E4A-7F78-4A53-82E7-90D1917C7F38}"/>
    <cellStyle name="เครื่องหมายจุลภาค 36 2" xfId="12742" xr:uid="{49DAC0BD-7033-41F0-896B-7CD9FED529D7}"/>
    <cellStyle name="เครื่องหมายจุลภาค 36 2 2" xfId="12743" xr:uid="{E9402497-F802-4300-902E-490A5E721320}"/>
    <cellStyle name="เครื่องหมายจุลภาค 36 3" xfId="12744" xr:uid="{FE3D0E85-900B-4406-8B8F-4FF1F2BA5585}"/>
    <cellStyle name="เครื่องหมายจุลภาค 37" xfId="6435" xr:uid="{4B2DDE23-E47B-467C-8FAA-937F0FA4ABB7}"/>
    <cellStyle name="เครื่องหมายจุลภาค 38" xfId="6436" xr:uid="{766DB5CC-F42C-41C0-919D-877F86E0C328}"/>
    <cellStyle name="เครื่องหมายจุลภาค 39" xfId="6437" xr:uid="{0F03E1C3-DE92-4B0D-B8E5-C3D128BA8708}"/>
    <cellStyle name="เครื่องหมายจุลภาค 4" xfId="6438" xr:uid="{1059D8CC-0100-44CA-8F2B-FEB7248A03B9}"/>
    <cellStyle name="เครื่องหมายจุลภาค 4 2" xfId="6439" xr:uid="{FA76B830-A950-40EC-9158-9EB31F22D582}"/>
    <cellStyle name="เครื่องหมายจุลภาค 4 2 2" xfId="12745" xr:uid="{718BD47C-011B-4B59-BD7F-7F327262E49A}"/>
    <cellStyle name="เครื่องหมายจุลภาค 4 2 2 2" xfId="22924" xr:uid="{B0445811-A5AF-4E7E-9FD1-D8A1FBD5513B}"/>
    <cellStyle name="เครื่องหมายจุลภาค 4 2 3" xfId="22683" xr:uid="{98DB289A-5629-4CB6-9083-71B100EA6BBB}"/>
    <cellStyle name="เครื่องหมายจุลภาค 4 3" xfId="7396" xr:uid="{3204F3CC-9093-4AEF-937F-969565C99EBA}"/>
    <cellStyle name="เครื่องหมายจุลภาค 40" xfId="6440" xr:uid="{F3C5923A-1B3D-4875-9062-718EA66E4F6D}"/>
    <cellStyle name="เครื่องหมายจุลภาค 41" xfId="6441" xr:uid="{76FAD34C-1CDB-4CE8-97A8-B51B0C7C7B8B}"/>
    <cellStyle name="เครื่องหมายจุลภาค 42" xfId="6442" xr:uid="{A391C002-AB36-45ED-BCF2-CB322E5095A7}"/>
    <cellStyle name="เครื่องหมายจุลภาค 43" xfId="6443" xr:uid="{830B3446-AF92-4D41-8813-DA5653DF9A0A}"/>
    <cellStyle name="เครื่องหมายจุลภาค 44" xfId="6444" xr:uid="{84C996E3-5A1F-40DC-BCF1-7EA98AE75E8C}"/>
    <cellStyle name="เครื่องหมายจุลภาค 45" xfId="6445" xr:uid="{057014BF-3A9D-417F-9B2F-D86FFA7C26C4}"/>
    <cellStyle name="เครื่องหมายจุลภาค 46" xfId="6446" xr:uid="{8576F2FD-B934-4C83-A627-BA09CB5EFAFB}"/>
    <cellStyle name="เครื่องหมายจุลภาค 47" xfId="6447" xr:uid="{0A349DB3-604E-4BDE-A022-F28C6D683F69}"/>
    <cellStyle name="เครื่องหมายจุลภาค 48" xfId="6448" xr:uid="{3DD0845F-5BBA-4DCB-A999-7311EEA06EEC}"/>
    <cellStyle name="เครื่องหมายจุลภาค 49" xfId="6449" xr:uid="{D3E574AF-FB3E-49CD-9F02-AC157B5E16BE}"/>
    <cellStyle name="เครื่องหมายจุลภาค 5" xfId="6450" xr:uid="{81FA394E-85CB-4083-B94A-41F297F8A519}"/>
    <cellStyle name="เครื่องหมายจุลภาค 5 2" xfId="12746" xr:uid="{8DCDFC7D-17B1-4E44-83B2-363CC9DBEE24}"/>
    <cellStyle name="เครื่องหมายจุลภาค 5 2 2" xfId="12747" xr:uid="{87FE1DB3-DD12-4A35-940F-28359437A6BA}"/>
    <cellStyle name="เครื่องหมายจุลภาค 5 3" xfId="12748" xr:uid="{7409D1B9-23CE-4766-932F-BE7A92566713}"/>
    <cellStyle name="เครื่องหมายจุลภาค 50" xfId="6451" xr:uid="{4048C86D-F668-41A4-9012-D0F71CFE4608}"/>
    <cellStyle name="เครื่องหมายจุลภาค 51" xfId="6452" xr:uid="{73957AE4-F532-4BCE-83F0-41C5728FE129}"/>
    <cellStyle name="เครื่องหมายจุลภาค 52" xfId="6453" xr:uid="{D58A56D4-E58C-4B28-BF82-D0B58EFDD575}"/>
    <cellStyle name="เครื่องหมายจุลภาค 53" xfId="6454" xr:uid="{DAB2E379-78BE-4658-984A-DB2A22BED6AF}"/>
    <cellStyle name="เครื่องหมายจุลภาค 54" xfId="6455" xr:uid="{6B576732-AF0C-44E7-953A-5103126BE159}"/>
    <cellStyle name="เครื่องหมายจุลภาค 55" xfId="6456" xr:uid="{F174B554-1D8E-449E-A643-B9353363259D}"/>
    <cellStyle name="เครื่องหมายจุลภาค 56" xfId="6457" xr:uid="{EC5A541A-CB89-488A-A9F6-BB09C42EFEBD}"/>
    <cellStyle name="เครื่องหมายจุลภาค 57" xfId="6458" xr:uid="{CBF6C3FC-5636-4947-AFFA-44CE85B73C1D}"/>
    <cellStyle name="เครื่องหมายจุลภาค 58" xfId="6459" xr:uid="{FED5B4D8-7452-43DA-AF44-816B48C86422}"/>
    <cellStyle name="เครื่องหมายจุลภาค 59" xfId="6460" xr:uid="{2F9A431B-1348-4F88-8FFB-9115256E6036}"/>
    <cellStyle name="เครื่องหมายจุลภาค 6" xfId="5705" xr:uid="{B074DEB0-706C-4C76-A1D0-8A020407512C}"/>
    <cellStyle name="เครื่องหมายจุลภาค 6 2" xfId="12749" xr:uid="{FE5D7596-66F9-4F6A-BDB9-289757A2DD9D}"/>
    <cellStyle name="เครื่องหมายจุลภาค 6 2 2" xfId="12750" xr:uid="{4E9C8A34-51C0-4602-99FF-4DA0EBBF63B9}"/>
    <cellStyle name="เครื่องหมายจุลภาค 6 3" xfId="12751" xr:uid="{AA6AC7F4-AEBE-4824-8C20-298AE0E2B380}"/>
    <cellStyle name="เครื่องหมายจุลภาค 6 4" xfId="22520" xr:uid="{FD89726F-86CB-4F05-BF8C-8285CADE053A}"/>
    <cellStyle name="เครื่องหมายจุลภาค 60" xfId="6461" xr:uid="{EDA7F060-BC54-4128-A4E0-002E498C6423}"/>
    <cellStyle name="เครื่องหมายจุลภาค 61" xfId="6462" xr:uid="{A66A2E2A-6FCE-4270-A645-AB20B593ECA7}"/>
    <cellStyle name="เครื่องหมายจุลภาค 65" xfId="6463" xr:uid="{5576686B-F3B2-45C4-B5BE-981E06F42954}"/>
    <cellStyle name="เครื่องหมายจุลภาค 66" xfId="6464" xr:uid="{4E24A839-661C-42D1-AE61-CBF1FA40D843}"/>
    <cellStyle name="เครื่องหมายจุลภาค 67" xfId="6465" xr:uid="{7E121EF4-1A8D-4722-81A5-B4F334427024}"/>
    <cellStyle name="เครื่องหมายจุลภาค 69" xfId="6466" xr:uid="{2B706782-5EAA-4C76-A691-7A13B5570FE6}"/>
    <cellStyle name="เครื่องหมายจุลภาค 7" xfId="6467" xr:uid="{FE3252AA-CC26-47F7-90AC-9D571732DC27}"/>
    <cellStyle name="เครื่องหมายจุลภาค 7 2" xfId="12752" xr:uid="{3E8A05EB-B817-4B3A-9F2F-BF9B18B36F3F}"/>
    <cellStyle name="เครื่องหมายจุลภาค 7 2 2" xfId="12753" xr:uid="{39259D78-8884-48F7-BAA3-8CB09DDE6591}"/>
    <cellStyle name="เครื่องหมายจุลภาค 7 3" xfId="12754" xr:uid="{BBE4590E-0CCB-4029-B463-2600DDA7258B}"/>
    <cellStyle name="เครื่องหมายจุลภาค 8" xfId="6468" xr:uid="{A22F2932-8177-4B24-A47A-89218453D9C3}"/>
    <cellStyle name="เครื่องหมายจุลภาค 8 2" xfId="12755" xr:uid="{92140ED1-EF05-47F5-B5B3-2F84F70CF1F6}"/>
    <cellStyle name="เครื่องหมายจุลภาค 8 2 2" xfId="12756" xr:uid="{045758D4-E691-48AD-945E-F97C30F2FD13}"/>
    <cellStyle name="เครื่องหมายจุลภาค 8 3" xfId="12757" xr:uid="{2F3E8749-E939-4BFA-9EA2-310E17D6479E}"/>
    <cellStyle name="เครื่องหมายจุลภาค 9" xfId="5706" xr:uid="{42971B6D-605F-4CD5-B9B0-9D6FA08F17AA}"/>
    <cellStyle name="เครื่องหมายจุลภาค 9 2" xfId="12758" xr:uid="{4C2B51DB-6FFE-4268-8C7D-276F9E6FE22B}"/>
    <cellStyle name="เครื่องหมายจุลภาค 9 2 2" xfId="12759" xr:uid="{8380356F-E51C-46D9-B69A-CDD94B5CA8E0}"/>
    <cellStyle name="เครื่องหมายจุลภาค 9 3" xfId="12760" xr:uid="{CE674BAD-8658-46B8-B6CC-177622507AF2}"/>
    <cellStyle name="เครื่องหมายจุลภาค 9 4" xfId="22521" xr:uid="{AF7493AB-C95D-4F32-B386-26C53C91E057}"/>
    <cellStyle name="เครื่องหมายจุลภาค_0213_รายงานลูกหนี้ประจำสัปดาห์" xfId="836" xr:uid="{DB461AAA-005A-400B-9025-CF7EE3FD9DF7}"/>
    <cellStyle name="เครื่องหมายสกุลเงิน [0] 2" xfId="7397" xr:uid="{82077B07-F26A-4FA8-B97C-8A7419592022}"/>
    <cellStyle name="เครื่องหมายสกุลเงิน [0]_ASP3" xfId="837" xr:uid="{DDA5CAD6-6E34-4EEA-9BAB-C79FF859BE9B}"/>
    <cellStyle name="เครื่องหมายสกุลเงิน_ASP3" xfId="838" xr:uid="{7BCC95E5-A4C9-4921-8953-1100E9F8F1F2}"/>
    <cellStyle name="เชื่อมโยงหลายมิติ" xfId="843" xr:uid="{62D6DEA5-02C9-4D1D-A36C-A0EF5D3242DB}"/>
    <cellStyle name="เชื่อมโยงหลายมิติ 2" xfId="12761" xr:uid="{9D28CD41-D2DA-46D9-961B-AF65B14B4236}"/>
    <cellStyle name="เชื่อมโยงหลายมิติ 3" xfId="12762" xr:uid="{80B9D51F-4B0D-461B-BD5C-E1619A2D0A1A}"/>
    <cellStyle name="เชื่อมโยงหลายมิติ_sheet1" xfId="5708" xr:uid="{F1865DBE-1740-49D1-A590-C64D5A0820D1}"/>
    <cellStyle name="เซลล์ตรวจสอบ" xfId="844" xr:uid="{B872A20B-5F69-4E80-997A-3C0CC3E37276}"/>
    <cellStyle name="เซลล์ตรวจสอบ 2" xfId="845" xr:uid="{93296562-8DF6-4A6C-8F04-FC0FB6111C7C}"/>
    <cellStyle name="เซลล์ตรวจสอบ 2 2" xfId="5012" xr:uid="{C072D0B7-8E34-4EEF-8275-E1D64D512130}"/>
    <cellStyle name="เซลล์ตรวจสอบ 2 2 2" xfId="12763" xr:uid="{441F3306-5744-4436-816D-F6BB02961C05}"/>
    <cellStyle name="เซลล์ตรวจสอบ 2 3" xfId="12764" xr:uid="{7D4AA99E-FADD-46DD-9E4E-7D209DAF369D}"/>
    <cellStyle name="เซลล์ตรวจสอบ 2 4" xfId="6088" xr:uid="{07B85560-6A3A-4F1C-8FA7-77CDA7548275}"/>
    <cellStyle name="เซลล์ตรวจสอบ 3" xfId="846" xr:uid="{88B9368D-828D-46A5-A594-0117B38A3AF4}"/>
    <cellStyle name="เซลล์ตรวจสอบ 3 2" xfId="5042" xr:uid="{7919EC45-E34D-4134-8BD0-E6D32A931060}"/>
    <cellStyle name="เซลล์ตรวจสอบ 3 2 2" xfId="12765" xr:uid="{DC91BDF1-64A4-4140-9EAA-8143F7AD8B91}"/>
    <cellStyle name="เซลล์ตรวจสอบ 3 3" xfId="12766" xr:uid="{7C365417-23CB-47F2-83F3-F00DFDB1A236}"/>
    <cellStyle name="เซลล์ตรวจสอบ 3 4" xfId="6089" xr:uid="{9DB71EC5-ADE7-4FE8-8D5D-F1AFD8FDD75E}"/>
    <cellStyle name="เซลล์ตรวจสอบ 4" xfId="847" xr:uid="{9CD08E90-33C4-4802-88B6-F16587E47F41}"/>
    <cellStyle name="เซลล์ตรวจสอบ 4 2" xfId="12767" xr:uid="{3F871384-04F6-4372-965A-47F04EEE71B9}"/>
    <cellStyle name="เซลล์ตรวจสอบ 4 3" xfId="12768" xr:uid="{96538C0A-971C-4028-9115-95D6DA8295A8}"/>
    <cellStyle name="เซลล์ตรวจสอบ 5" xfId="12769" xr:uid="{B7FCC81A-34B4-4828-AC7D-6B4B6E6354C1}"/>
    <cellStyle name="เซลล์ตรวจสอบ 6" xfId="12770" xr:uid="{E86C21A0-1B8F-450A-8DCD-F3CE7161D131}"/>
    <cellStyle name="เซลล์ตรวจสอบ 7" xfId="5981" xr:uid="{4DC891CA-B0A8-4AE9-B11F-D3522D8E7336}"/>
    <cellStyle name="เซลล์ตรวจสอบ 8" xfId="5709" xr:uid="{9E87C4B8-53A8-454F-913D-55F7DFA7E304}"/>
    <cellStyle name="เซลล์ที่มีการเชื่อมโยง" xfId="848" xr:uid="{5487E296-0014-44DA-9309-4579A38D1FAB}"/>
    <cellStyle name="เซลล์ที่มีการเชื่อมโยง 2" xfId="849" xr:uid="{E2FA8D49-C35B-40B8-8E43-132D8A9F9AA7}"/>
    <cellStyle name="เซลล์ที่มีการเชื่อมโยง 2 2" xfId="5013" xr:uid="{D6CBBB87-FDA8-46A8-9D4C-B2218F6C5C87}"/>
    <cellStyle name="เซลล์ที่มีการเชื่อมโยง 2 2 2" xfId="12771" xr:uid="{92C84C49-40CD-4346-82A3-6D5C8B135CB6}"/>
    <cellStyle name="เซลล์ที่มีการเชื่อมโยง 2 3" xfId="12772" xr:uid="{AB615F49-AD58-4C5C-9383-87F43C99FF6A}"/>
    <cellStyle name="เซลล์ที่มีการเชื่อมโยง 2 4" xfId="6090" xr:uid="{32EFD662-FED8-4DC2-9A62-A601F2F8C380}"/>
    <cellStyle name="เซลล์ที่มีการเชื่อมโยง 3" xfId="850" xr:uid="{E961598B-E767-4550-9E0D-BF3C98EBF1BD}"/>
    <cellStyle name="เซลล์ที่มีการเชื่อมโยง 3 2" xfId="5043" xr:uid="{B6DEF19D-5D50-4564-AA0A-78BCE48EAE48}"/>
    <cellStyle name="เซลล์ที่มีการเชื่อมโยง 3 2 2" xfId="12773" xr:uid="{2BBB1E6D-DFA5-4655-ADE7-29C464C82ADD}"/>
    <cellStyle name="เซลล์ที่มีการเชื่อมโยง 3 3" xfId="12774" xr:uid="{DFC5B6D8-33CD-41EF-B5C8-E46DF21AF23D}"/>
    <cellStyle name="เซลล์ที่มีการเชื่อมโยง 3 4" xfId="6091" xr:uid="{95EF7E6B-92A4-4AA6-84F0-AE83A01B156F}"/>
    <cellStyle name="เซลล์ที่มีการเชื่อมโยง 4" xfId="851" xr:uid="{27A3D629-E3DF-48D8-9C98-158AC21A18DB}"/>
    <cellStyle name="เซลล์ที่มีการเชื่อมโยง 4 2" xfId="12775" xr:uid="{70B49DE0-0100-4323-AF9D-0E304C29F279}"/>
    <cellStyle name="เซลล์ที่มีการเชื่อมโยง 4 3" xfId="12776" xr:uid="{249FE587-D82C-4A83-ACE2-11360549F8CD}"/>
    <cellStyle name="เซลล์ที่มีการเชื่อมโยง 5" xfId="12777" xr:uid="{0CB5500E-D3ED-49D9-AD63-C29F57A3AE4F}"/>
    <cellStyle name="เซลล์ที่มีการเชื่อมโยง 6" xfId="12778" xr:uid="{A7FB128A-93C9-4673-97CA-C01045BE03E1}"/>
    <cellStyle name="เซลล์ที่มีการเชื่อมโยง 7" xfId="5982" xr:uid="{C5B2D1E8-C9B9-4082-8A40-04195E418665}"/>
    <cellStyle name="เซลล์ที่มีการเชื่อมโยง 8" xfId="5710" xr:uid="{2F1B341C-FD71-4E73-85B3-080C7B9171CF}"/>
    <cellStyle name="เปอร์เซ็นต์ 2" xfId="869" xr:uid="{7DCD5D32-F8D2-4E83-800F-7491D308B717}"/>
    <cellStyle name="เปอร์เซ็นต์ 2 2" xfId="12779" xr:uid="{9CB0D748-1253-485E-AE38-B09650B4D46B}"/>
    <cellStyle name="เปอร์เซ็นต์ 2 3" xfId="5987" xr:uid="{A7544749-62FE-446B-AF19-41EF8CBB7A51}"/>
    <cellStyle name="เปอร์เซ็นต์ 2 4" xfId="5720" xr:uid="{E14CFD4B-A9DA-40A8-80D0-2696D3082575}"/>
    <cellStyle name="เปอร์เซ็นต์ 2 4 2" xfId="22524" xr:uid="{3F49644F-8DA6-461E-B388-7FC02090DCD5}"/>
    <cellStyle name="เปอร์เซ็นต์_Actual Cost 072009" xfId="870" xr:uid="{2E7D3F8E-2457-4059-AF1C-0F9E899DB6AD}"/>
    <cellStyle name="แย่" xfId="4856" xr:uid="{4FC341E8-9660-472A-8C61-07C9FDD5BCA4}"/>
    <cellStyle name="แย่ 2" xfId="875" xr:uid="{4306C04C-853C-4AD2-81F2-6621C21B8E66}"/>
    <cellStyle name="แย่ 2 2" xfId="5018" xr:uid="{849FDBC8-124C-48EA-A559-A04D979DE0A0}"/>
    <cellStyle name="แย่ 2 2 2" xfId="12780" xr:uid="{BD1A0B2F-8B01-4205-A08D-8ED672F2D36C}"/>
    <cellStyle name="แย่ 2 3" xfId="12781" xr:uid="{24D1A12E-3F42-4771-AB49-1F09CAE2D6AD}"/>
    <cellStyle name="แย่ 2 4" xfId="6100" xr:uid="{BB0597C2-0289-4200-A73B-1DFDBBD072A6}"/>
    <cellStyle name="แย่ 3" xfId="876" xr:uid="{27C646F0-1F1A-4FEA-94B7-C83E38FE4150}"/>
    <cellStyle name="แย่ 3 2" xfId="5048" xr:uid="{636C1EA8-B687-4A34-9741-A0062C50A98F}"/>
    <cellStyle name="แย่ 3 2 2" xfId="12782" xr:uid="{AF380FD8-AD37-4C4A-95A7-66E0C940EAE3}"/>
    <cellStyle name="แย่ 3 3" xfId="12783" xr:uid="{555CE246-E832-493E-81CD-35210D4BEFD9}"/>
    <cellStyle name="แย่ 3 4" xfId="6101" xr:uid="{4AABA1F4-50A1-4D6E-A249-F45AC33A74D6}"/>
    <cellStyle name="แย่ 4" xfId="877" xr:uid="{9DD69285-DA41-4EC8-A7AB-F605DE3C4E0B}"/>
    <cellStyle name="แย่ 4 2" xfId="12784" xr:uid="{EB43951D-3612-4D43-974A-69AE05B31852}"/>
    <cellStyle name="แย่ 4 3" xfId="12785" xr:uid="{B98F8488-E645-4E39-86DD-48374E8523CD}"/>
    <cellStyle name="แย่ 5" xfId="12786" xr:uid="{452E899C-2D41-4860-A886-CB96D39D04FF}"/>
    <cellStyle name="แย่ 6" xfId="12787" xr:uid="{6E6AFC13-46F4-43DF-B806-E5850E5F1B33}"/>
    <cellStyle name="แย่ 7" xfId="5989" xr:uid="{CAA1652C-4C2A-435E-A0E9-99A52CE59DF2}"/>
    <cellStyle name="แย่ 8" xfId="5722" xr:uid="{24CF16A9-E4B8-4DF1-BA28-A46589F800DB}"/>
    <cellStyle name="แสดงผล" xfId="906" xr:uid="{33A95B39-3F7F-44B9-9DF9-D33402F9E8BD}"/>
    <cellStyle name="แสดงผล 10" xfId="13467" xr:uid="{E054A68B-135C-446D-B1C6-5127C0222643}"/>
    <cellStyle name="แสดงผล 2" xfId="907" xr:uid="{3A83F1E1-B780-462D-940E-915F5906AC5A}"/>
    <cellStyle name="แสดงผล 2 2" xfId="5025" xr:uid="{1709A814-842F-4AD8-A85F-936AE5B2CEBF}"/>
    <cellStyle name="แสดงผล 2 2 2" xfId="12789" xr:uid="{2CF3E241-E425-495B-ABDC-2891A8A9831A}"/>
    <cellStyle name="แสดงผล 2 2 2 2" xfId="13711" xr:uid="{BB793E04-86D0-4324-BDD7-7B6B85CBE046}"/>
    <cellStyle name="แสดงผล 2 2 3" xfId="13710" xr:uid="{FA5241F2-62D6-4581-8ADC-F2EDED1BF7D7}"/>
    <cellStyle name="แสดงผล 2 2 4" xfId="12788" xr:uid="{BC71F34F-90C5-4346-8F2A-A0FEE8894AF2}"/>
    <cellStyle name="แสดงผล 2 3" xfId="12790" xr:uid="{532408F9-B6BA-405D-8AAB-F44141712BA5}"/>
    <cellStyle name="แสดงผล 2 3 2" xfId="13712" xr:uid="{C2A27A0B-47A1-4926-91AB-FF22C867EED2}"/>
    <cellStyle name="แสดงผล 2 4" xfId="6114" xr:uid="{623B722D-9C20-403C-9621-2C7FD8F811C2}"/>
    <cellStyle name="แสดงผล 2 4 2" xfId="13862" xr:uid="{D7B95EE9-4AEE-45A8-A750-3A9CEC6D6696}"/>
    <cellStyle name="แสดงผล 2 5" xfId="13515" xr:uid="{2A7A98F8-1765-4A41-96CE-5168405BC2D9}"/>
    <cellStyle name="แสดงผล 2 6" xfId="13834" xr:uid="{221723FB-3858-4ACE-B8D9-0856063FAD7A}"/>
    <cellStyle name="แสดงผล 3" xfId="908" xr:uid="{A9D2143C-E1F7-4206-A410-6A2BD9D24360}"/>
    <cellStyle name="แสดงผล 3 2" xfId="5055" xr:uid="{D55B43CF-2D95-4CEA-8806-095A28F363F2}"/>
    <cellStyle name="แสดงผล 3 2 2" xfId="12792" xr:uid="{9EBC6A58-7991-4A41-91BD-26B60BA9E9BE}"/>
    <cellStyle name="แสดงผล 3 2 2 2" xfId="13714" xr:uid="{441480DE-AB41-4DA1-A12A-5C7ABA1E2889}"/>
    <cellStyle name="แสดงผล 3 2 3" xfId="13713" xr:uid="{C450E4B7-3FC7-46BD-B8B4-CDD9A587897C}"/>
    <cellStyle name="แสดงผล 3 2 4" xfId="12791" xr:uid="{188A63BD-8960-4C95-A7C3-15D52CCB47FA}"/>
    <cellStyle name="แสดงผล 3 3" xfId="12793" xr:uid="{DE8F4EB6-2116-4C45-96E6-0027DDFD7CE7}"/>
    <cellStyle name="แสดงผล 3 3 2" xfId="13715" xr:uid="{21295E28-FF88-4AD1-9673-FB9446CA0A9A}"/>
    <cellStyle name="แสดงผล 3 4" xfId="6115" xr:uid="{1F8295C8-7796-4C27-8F90-D8401DCE6D64}"/>
    <cellStyle name="แสดงผล 3 4 2" xfId="13863" xr:uid="{DB995513-0F50-4CB2-9BC3-212A662E4657}"/>
    <cellStyle name="แสดงผล 3 5" xfId="13516" xr:uid="{A5797179-643A-4FFE-A13E-760EC5D65E16}"/>
    <cellStyle name="แสดงผล 3 6" xfId="13838" xr:uid="{A57DC492-6EDB-4389-BF88-EFE433F5C312}"/>
    <cellStyle name="แสดงผล 4" xfId="909" xr:uid="{92E32B02-267D-4987-B7A6-88DCC0201DE8}"/>
    <cellStyle name="แสดงผล 4 2" xfId="12794" xr:uid="{EDBBB21C-2FA8-4C89-8022-D80BC29C296F}"/>
    <cellStyle name="แสดงผล 4 2 2" xfId="12795" xr:uid="{0F97D56C-EBF8-4255-82D4-BD3C4A9C939F}"/>
    <cellStyle name="แสดงผล 4 2 2 2" xfId="13717" xr:uid="{21B089DE-0C96-4CA6-9E9E-03728F3A9FD5}"/>
    <cellStyle name="แสดงผล 4 2 3" xfId="13716" xr:uid="{73E9379B-5BB0-444C-97D2-F61063A4D347}"/>
    <cellStyle name="แสดงผล 4 3" xfId="12796" xr:uid="{2BB52C7A-E36C-47C1-8AF1-C68729968653}"/>
    <cellStyle name="แสดงผล 4 3 2" xfId="13718" xr:uid="{8F2DBA7F-60EA-4D91-86EB-0FF89B5A0EA1}"/>
    <cellStyle name="แสดงผล 4 4" xfId="13517" xr:uid="{E966EC68-BDA4-42A8-BE02-7CCA7F7DD095}"/>
    <cellStyle name="แสดงผล 5" xfId="12797" xr:uid="{838EF291-85E4-4D45-B667-B39413B9F313}"/>
    <cellStyle name="แสดงผล 5 2" xfId="12798" xr:uid="{B108BA44-FC79-4E59-9860-D915EB7A9C69}"/>
    <cellStyle name="แสดงผล 5 2 2" xfId="13720" xr:uid="{0509DACA-5151-4CD6-AFA6-2151C0584AC8}"/>
    <cellStyle name="แสดงผล 5 3" xfId="12799" xr:uid="{FB6DE629-6C6C-4B87-9E20-5C07FA4E838E}"/>
    <cellStyle name="แสดงผล 5 3 2" xfId="13721" xr:uid="{457FE0C4-5FBA-4FA7-B11E-2B55758815FB}"/>
    <cellStyle name="แสดงผล 5 4" xfId="13719" xr:uid="{7CF82153-7EAB-4187-A27C-83C0076E0AEE}"/>
    <cellStyle name="แสดงผล 6" xfId="12800" xr:uid="{37B01EBC-8D9D-487C-9AFC-F7A18EF1E53F}"/>
    <cellStyle name="แสดงผล 6 2" xfId="13722" xr:uid="{E576BD21-1430-4038-BB34-A5F8D43A7719}"/>
    <cellStyle name="แสดงผล 7" xfId="12801" xr:uid="{D3B273CD-A7D7-4779-B8EA-7FF98DF7D0BF}"/>
    <cellStyle name="แสดงผล 7 2" xfId="13723" xr:uid="{3AA27196-5590-4268-AFED-31507BDC8ECB}"/>
    <cellStyle name="แสดงผล 8" xfId="5996" xr:uid="{8A8AC22C-5597-4739-BC33-82BD474E0844}"/>
    <cellStyle name="แสดงผล 8 2" xfId="13492" xr:uid="{7ED51DEC-055D-427B-8BED-4B75746FA4EC}"/>
    <cellStyle name="แสดงผล 9" xfId="5729" xr:uid="{C3B9CA7F-4586-43D8-B95B-ED5326D40568}"/>
    <cellStyle name="แสดงผล 9 2" xfId="13855" xr:uid="{9FEE55D4-9843-41E4-9CE9-23531918DDBE}"/>
    <cellStyle name="การคำนวณ" xfId="812" xr:uid="{01E5A4D3-2866-4A22-9628-803972FAD1B3}"/>
    <cellStyle name="การคำนวณ 10" xfId="13468" xr:uid="{4DB7EDB3-68E4-4E43-98BC-66A984AF6E37}"/>
    <cellStyle name="การคำนวณ 2" xfId="813" xr:uid="{829CD6FE-C4B5-475E-82FB-5FCB1C6317D2}"/>
    <cellStyle name="การคำนวณ 2 2" xfId="5003" xr:uid="{DED94C44-959A-4F0D-A985-FB0F01AAC90D}"/>
    <cellStyle name="การคำนวณ 2 2 2" xfId="12803" xr:uid="{A7DDE560-8AAA-41C9-BD3B-438B5DAA46B7}"/>
    <cellStyle name="การคำนวณ 2 2 2 2" xfId="13725" xr:uid="{B6C612FA-718F-4987-9183-18D125BF8FF8}"/>
    <cellStyle name="การคำนวณ 2 2 3" xfId="13724" xr:uid="{390B44FB-21F7-4411-983B-16B87CBD3B92}"/>
    <cellStyle name="การคำนวณ 2 2 4" xfId="12802" xr:uid="{F5E8B0B7-4BAD-4362-A8A9-6656A31942CA}"/>
    <cellStyle name="การคำนวณ 2 3" xfId="12804" xr:uid="{0E4A64E3-4812-42A5-893C-2C832259B948}"/>
    <cellStyle name="การคำนวณ 2 3 2" xfId="13726" xr:uid="{B4B6A445-5AF5-431E-A654-E433A9FF3DBF}"/>
    <cellStyle name="การคำนวณ 2 4" xfId="6080" xr:uid="{4E288247-1CF6-4112-9C20-548608FE4F6C}"/>
    <cellStyle name="การคำนวณ 2 4 2" xfId="13858" xr:uid="{AEB1E5AF-8A2F-4B57-BD70-1B178F666009}"/>
    <cellStyle name="การคำนวณ 2 5" xfId="13509" xr:uid="{3A2EF31E-387D-4B14-90DE-F193F0BFA3FE}"/>
    <cellStyle name="การคำนวณ 2 6" xfId="13832" xr:uid="{A42B6567-CD5F-40BC-AEB3-A89AB2CA7D24}"/>
    <cellStyle name="การคำนวณ 3" xfId="814" xr:uid="{932BF178-07FC-4C29-915A-04BA0043792E}"/>
    <cellStyle name="การคำนวณ 3 2" xfId="5038" xr:uid="{DDB77A6A-CFB9-497F-92B5-C5F8DF9FE873}"/>
    <cellStyle name="การคำนวณ 3 2 2" xfId="12806" xr:uid="{54631464-0581-4269-9F5C-74CA127F7E7F}"/>
    <cellStyle name="การคำนวณ 3 2 2 2" xfId="13728" xr:uid="{1710556C-06DA-4A2E-91C7-895DF690B840}"/>
    <cellStyle name="การคำนวณ 3 2 3" xfId="13727" xr:uid="{36761E60-272E-496A-B28F-FB17655280D0}"/>
    <cellStyle name="การคำนวณ 3 2 4" xfId="12805" xr:uid="{05FD2635-7DB1-4152-9A7A-8F98EAB11181}"/>
    <cellStyle name="การคำนวณ 3 3" xfId="12807" xr:uid="{80D91138-422C-458A-8BCB-6513BD6C47C9}"/>
    <cellStyle name="การคำนวณ 3 3 2" xfId="13729" xr:uid="{4D3348B7-F9FD-4064-8A0A-301724DAF391}"/>
    <cellStyle name="การคำนวณ 3 4" xfId="6081" xr:uid="{C5C8311D-9244-48B4-BA5D-BC875D3C904B}"/>
    <cellStyle name="การคำนวณ 3 4 2" xfId="13859" xr:uid="{B9E11B6B-960F-4431-8084-97BCB6E44844}"/>
    <cellStyle name="การคำนวณ 3 5" xfId="13510" xr:uid="{C74B1BC8-BA0E-4A52-B9FF-C251E4EF1D96}"/>
    <cellStyle name="การคำนวณ 3 6" xfId="13836" xr:uid="{610921AB-7376-49DE-9EC5-E4CD4DF2CC13}"/>
    <cellStyle name="การคำนวณ 4" xfId="815" xr:uid="{F3D3D5F3-863D-431C-A1D1-FC139D242CA9}"/>
    <cellStyle name="การคำนวณ 4 2" xfId="12808" xr:uid="{080C6A23-6A08-4B82-9194-C046427293E7}"/>
    <cellStyle name="การคำนวณ 4 2 2" xfId="12809" xr:uid="{5A4C506C-6AB4-4D0E-915C-8F735CEF6E19}"/>
    <cellStyle name="การคำนวณ 4 2 2 2" xfId="13731" xr:uid="{051E254F-E28B-46D8-84C5-D8150A6E6ED2}"/>
    <cellStyle name="การคำนวณ 4 2 3" xfId="13730" xr:uid="{51F80EE8-9EBF-4193-800D-7FC7B500679A}"/>
    <cellStyle name="การคำนวณ 4 3" xfId="12810" xr:uid="{5207B92C-41DE-4C2B-8E47-1830E1C744D6}"/>
    <cellStyle name="การคำนวณ 4 3 2" xfId="13732" xr:uid="{EF4AFEDD-A30B-4629-BE78-C7BA8EB81A3F}"/>
    <cellStyle name="การคำนวณ 4 4" xfId="13511" xr:uid="{D647001F-404D-4468-8AA5-79A1F1A3E7C1}"/>
    <cellStyle name="การคำนวณ 5" xfId="12811" xr:uid="{A714DA69-163B-4AE5-A4E9-A6130988F6CA}"/>
    <cellStyle name="การคำนวณ 5 2" xfId="12812" xr:uid="{8DD2ABB3-7033-4EF5-90FB-1703E3D4F372}"/>
    <cellStyle name="การคำนวณ 5 2 2" xfId="13734" xr:uid="{DE4829F2-0507-4ADF-9BC5-2D56057FD8DE}"/>
    <cellStyle name="การคำนวณ 5 3" xfId="12813" xr:uid="{4A1C5586-36BB-4812-9E63-D08BA0B724F4}"/>
    <cellStyle name="การคำนวณ 5 3 2" xfId="13735" xr:uid="{9CC2C86A-2855-4A6D-B030-709C4ECE0222}"/>
    <cellStyle name="การคำนวณ 5 4" xfId="13733" xr:uid="{9F74904A-9521-4DDC-A875-E44C2FC67EEE}"/>
    <cellStyle name="การคำนวณ 6" xfId="12814" xr:uid="{3C2B8286-BE3C-4364-B043-4D003897DA8B}"/>
    <cellStyle name="การคำนวณ 6 2" xfId="13736" xr:uid="{F20FB5AB-33C2-4788-8C3E-D7505951D3C0}"/>
    <cellStyle name="การคำนวณ 7" xfId="12815" xr:uid="{2540B787-3A11-4F7E-A27B-4AC3D3F7A7CA}"/>
    <cellStyle name="การคำนวณ 7 2" xfId="13737" xr:uid="{405CBD6C-3374-40A0-BB7F-9E86EAC9EAC5}"/>
    <cellStyle name="การคำนวณ 8" xfId="5975" xr:uid="{A188FC76-BEC5-4482-93AD-BE97922187B8}"/>
    <cellStyle name="การคำนวณ 8 2" xfId="13491" xr:uid="{F31061D3-97D2-493D-9064-F2841EF9AA3F}"/>
    <cellStyle name="การคำนวณ 9" xfId="5699" xr:uid="{871685B7-32F4-431D-AEA1-063D3876EB17}"/>
    <cellStyle name="การคำนวณ 9 2" xfId="13852" xr:uid="{47131021-5350-43CA-9D58-CF44018D540C}"/>
    <cellStyle name="ข้อความเตือน" xfId="816" xr:uid="{3B8771F2-FB3A-41DC-94AF-A2AB046B01C3}"/>
    <cellStyle name="ข้อความเตือน 2" xfId="817" xr:uid="{E139940A-6E5F-4217-AED2-560F01762F7E}"/>
    <cellStyle name="ข้อความเตือน 2 2" xfId="5004" xr:uid="{3BEB81EA-1B21-428A-A551-948B9C3E1A16}"/>
    <cellStyle name="ข้อความเตือน 2 2 2" xfId="12816" xr:uid="{9D197F2B-067B-4EEB-B27C-39141645EEF4}"/>
    <cellStyle name="ข้อความเตือน 2 3" xfId="12817" xr:uid="{04501E98-CA49-411B-842A-5E669F0E3756}"/>
    <cellStyle name="ข้อความเตือน 2 4" xfId="6082" xr:uid="{04F28BB2-E456-4BBA-BFF6-88A2A0614143}"/>
    <cellStyle name="ข้อความเตือน 3" xfId="818" xr:uid="{424E420C-6EA0-43B0-9791-555042F43473}"/>
    <cellStyle name="ข้อความเตือน 3 2" xfId="5039" xr:uid="{DF294ABC-55C8-45E7-8DF4-917637D434A8}"/>
    <cellStyle name="ข้อความเตือน 3 2 2" xfId="12818" xr:uid="{BF3B64D1-E98D-4913-86AC-DE89BAEFC2ED}"/>
    <cellStyle name="ข้อความเตือน 3 3" xfId="12819" xr:uid="{6BC1D44E-775D-4FF7-8D0A-9C0FC5AEDAE5}"/>
    <cellStyle name="ข้อความเตือน 3 4" xfId="6083" xr:uid="{F80A95C3-5629-4645-A4C9-A763E2FB6B5A}"/>
    <cellStyle name="ข้อความเตือน 4" xfId="819" xr:uid="{F42B9456-DEFA-4A9C-B4A7-DD3086C7201E}"/>
    <cellStyle name="ข้อความเตือน 4 2" xfId="12820" xr:uid="{93A9EE6F-EFC3-4FDA-9017-4AE5CE461F9A}"/>
    <cellStyle name="ข้อความเตือน 4 3" xfId="12821" xr:uid="{3F2B1102-E482-4359-BA76-3474829746A8}"/>
    <cellStyle name="ข้อความเตือน 5" xfId="12822" xr:uid="{93FCC16C-399E-4619-801B-C52B8A87C5F8}"/>
    <cellStyle name="ข้อความเตือน 6" xfId="12823" xr:uid="{9B8AC218-5DEC-4CFA-BFF8-79272F8296E4}"/>
    <cellStyle name="ข้อความเตือน 7" xfId="5976" xr:uid="{171A6DDF-2ECD-43AD-9A75-6EB5CDA0F624}"/>
    <cellStyle name="ข้อความเตือน 8" xfId="5700" xr:uid="{B4F784E5-31F8-4A0D-86AB-BAC0CE3D77F1}"/>
    <cellStyle name="ข้อความอธิบาย" xfId="820" xr:uid="{7D836922-7052-488F-BF9B-8ACD25A03E06}"/>
    <cellStyle name="ข้อความอธิบาย 2" xfId="821" xr:uid="{8630CDB1-460B-4DF5-91F0-50C0F63A0172}"/>
    <cellStyle name="ข้อความอธิบาย 2 2" xfId="5005" xr:uid="{8B96F4CD-7981-43FC-B63A-A59868118F4C}"/>
    <cellStyle name="ข้อความอธิบาย 2 2 2" xfId="12824" xr:uid="{0A455230-C95D-441A-AB53-5D555371F53D}"/>
    <cellStyle name="ข้อความอธิบาย 2 3" xfId="12825" xr:uid="{153BE509-4CF2-4F20-A099-8EF2B255FE95}"/>
    <cellStyle name="ข้อความอธิบาย 2 4" xfId="6084" xr:uid="{83276A0D-5036-4D71-ACB4-D665B78A6B7A}"/>
    <cellStyle name="ข้อความอธิบาย 3" xfId="822" xr:uid="{EF2A35AB-4A44-4CEC-B871-4CE69BE598EA}"/>
    <cellStyle name="ข้อความอธิบาย 3 2" xfId="5040" xr:uid="{5D6D8245-FC5A-4003-BBB5-B3E9209E30CE}"/>
    <cellStyle name="ข้อความอธิบาย 3 2 2" xfId="12826" xr:uid="{07E9ACB7-7A6A-45A5-A79E-C161DE3601D3}"/>
    <cellStyle name="ข้อความอธิบาย 3 3" xfId="12827" xr:uid="{D843CA9A-5A94-47EC-955A-4CCD73F77D0F}"/>
    <cellStyle name="ข้อความอธิบาย 3 4" xfId="6085" xr:uid="{D3FC8994-B74C-4B48-8ABC-1C083E1F0DE6}"/>
    <cellStyle name="ข้อความอธิบาย 4" xfId="823" xr:uid="{F364585C-65E1-472A-BDA6-25FEA70D57C9}"/>
    <cellStyle name="ข้อความอธิบาย 4 2" xfId="12828" xr:uid="{4FB5C90F-94F8-4D71-9C5F-0593A6B1E351}"/>
    <cellStyle name="ข้อความอธิบาย 4 3" xfId="12829" xr:uid="{7F7E6A78-64C1-4BC5-9BB5-3574FF1CC9E0}"/>
    <cellStyle name="ข้อความอธิบาย 5" xfId="12830" xr:uid="{B20C25D3-C25D-44D7-A8D9-1EB3B4042973}"/>
    <cellStyle name="ข้อความอธิบาย 6" xfId="12831" xr:uid="{A6C21887-C5B4-48CB-BD05-DEA254D708C3}"/>
    <cellStyle name="ข้อความอธิบาย 7" xfId="5977" xr:uid="{EA877094-25B0-4BDA-8B70-6719ACFF4783}"/>
    <cellStyle name="ข้อความอธิบาย 8" xfId="5701" xr:uid="{D62F9697-AE2A-48B9-B3CE-7C2D19DCFDF9}"/>
    <cellStyle name="ค@ฏ๋_1111D2111DQ2" xfId="824" xr:uid="{C6747C37-070F-4771-B227-78DC40FD56DF}"/>
    <cellStyle name="คdคภฆ์[0]_1111D2111DQ2" xfId="825" xr:uid="{6FFC7924-3F2A-4937-9549-164B3EA7B604}"/>
    <cellStyle name="คdคภฆ์_1111D2111DQ1" xfId="826" xr:uid="{A0D98AB3-3891-4DF7-BBA9-FF81FAE2316E}"/>
    <cellStyle name="ชื่อเรื่อง" xfId="839" xr:uid="{E251050D-FD95-4E0B-8245-01C7D268A0F7}"/>
    <cellStyle name="ชื่อเรื่อง 2" xfId="840" xr:uid="{0F35F25B-F8BB-49CC-BF8B-099CA6545BF7}"/>
    <cellStyle name="ชื่อเรื่อง 2 2" xfId="5011" xr:uid="{798AC8C1-52B1-418B-95B3-761F24470C27}"/>
    <cellStyle name="ชื่อเรื่อง 2 2 2" xfId="12832" xr:uid="{4225B766-9B68-4A4D-AB49-25761B848A76}"/>
    <cellStyle name="ชื่อเรื่อง 2 3" xfId="12833" xr:uid="{C9E73021-4ED0-47A2-B432-4DAE469F6461}"/>
    <cellStyle name="ชื่อเรื่อง 2 4" xfId="6086" xr:uid="{17048A53-B17C-4E43-9BCB-FB08B5957481}"/>
    <cellStyle name="ชื่อเรื่อง 3" xfId="841" xr:uid="{57D4AAFB-44CE-4A89-A95B-4CC272E70676}"/>
    <cellStyle name="ชื่อเรื่อง 3 2" xfId="5041" xr:uid="{58674D80-5A79-417B-88E5-849A79E138B4}"/>
    <cellStyle name="ชื่อเรื่อง 3 2 2" xfId="12834" xr:uid="{710CD769-2F52-4C08-BC38-BA57A4F3EB46}"/>
    <cellStyle name="ชื่อเรื่อง 3 3" xfId="12835" xr:uid="{D11FD6F7-2E49-4366-A5ED-0FD4B4473502}"/>
    <cellStyle name="ชื่อเรื่อง 3 4" xfId="6087" xr:uid="{6936F11E-254F-4196-AC8D-962A0820B54B}"/>
    <cellStyle name="ชื่อเรื่อง 4" xfId="842" xr:uid="{CE1F3D0C-6272-4663-B221-102F5D898768}"/>
    <cellStyle name="ชื่อเรื่อง 4 2" xfId="12836" xr:uid="{49050A87-6B96-4946-874E-178CD8A73610}"/>
    <cellStyle name="ชื่อเรื่อง 4 3" xfId="12837" xr:uid="{BF927FCF-48DB-4142-B8DA-6B9E059213C7}"/>
    <cellStyle name="ชื่อเรื่อง 5" xfId="12838" xr:uid="{4DF484C4-46A4-4CAF-A05B-94321AF9FEF7}"/>
    <cellStyle name="ชื่อเรื่อง 6" xfId="12839" xr:uid="{7DA89728-B112-4D03-A46F-7FF8C8EEAA99}"/>
    <cellStyle name="ชื่อเรื่อง 7" xfId="5980" xr:uid="{8550B95A-CC5D-4526-8863-9E743F327905}"/>
    <cellStyle name="ชื่อเรื่อง 8" xfId="5707" xr:uid="{93E15D8E-77EF-4D8C-8035-EECBFB037F3A}"/>
    <cellStyle name="ณfน๔ [0]_Book1" xfId="852" xr:uid="{60457639-3FA4-415C-BDF8-3F28E7747C9D}"/>
    <cellStyle name="ณfน๔_Book1" xfId="853" xr:uid="{F5402A0B-08CE-45DE-826D-3824DCA5EDA5}"/>
    <cellStyle name="ดี" xfId="4857" xr:uid="{DF1D87AA-80A4-4FA5-B2BF-90EF60D91453}"/>
    <cellStyle name="ดี 2" xfId="854" xr:uid="{E9990A99-EFB2-44A7-8F5C-A0DDEFCBCD90}"/>
    <cellStyle name="ดี 2 2" xfId="5014" xr:uid="{971E8A6A-DAB0-49D8-9E82-EFBDD5151CA5}"/>
    <cellStyle name="ดี 2 2 2" xfId="12840" xr:uid="{BE8E88A2-4669-4F61-AF3C-FC91DBB5CC91}"/>
    <cellStyle name="ดี 2 3" xfId="12841" xr:uid="{D4BD74DC-2D46-4617-BA24-F6C162E01B7B}"/>
    <cellStyle name="ดี 2 4" xfId="6092" xr:uid="{8C19A71A-D2ED-4923-BBBE-D8584D0CE7E0}"/>
    <cellStyle name="ดี 3" xfId="855" xr:uid="{748B77DD-3615-4FC5-A755-0D77A90DAEFF}"/>
    <cellStyle name="ดี 3 2" xfId="5044" xr:uid="{81404121-AD94-4682-9A00-3762DBB34585}"/>
    <cellStyle name="ดี 3 2 2" xfId="12842" xr:uid="{54242FE4-24C6-4616-BACE-5A645EEF3FE2}"/>
    <cellStyle name="ดี 3 3" xfId="12843" xr:uid="{0C5CA57D-E03B-48B1-95A7-C8AC94E6CC4A}"/>
    <cellStyle name="ดี 3 4" xfId="6093" xr:uid="{589AD971-3118-47CB-B0DC-1BB1023654A8}"/>
    <cellStyle name="ดี 4" xfId="856" xr:uid="{7520A1F0-B67C-444C-9961-78FE32AFE0DA}"/>
    <cellStyle name="ดี 4 2" xfId="12844" xr:uid="{9BDD06F5-59EE-4723-BC19-785708D6E6BE}"/>
    <cellStyle name="ดี 4 3" xfId="12845" xr:uid="{92CBD7AA-53F3-49A6-B172-AF8D15EB2C2B}"/>
    <cellStyle name="ดี 5" xfId="12846" xr:uid="{6969E871-F11A-4AB8-B57E-5221B1A009DE}"/>
    <cellStyle name="ดี 5 2" xfId="12847" xr:uid="{613A0D9B-3D83-400B-8BF7-1DB3CB9E972E}"/>
    <cellStyle name="ดี 6" xfId="12848" xr:uid="{906DD66F-8AE2-4A34-9F4A-7DA229FE5B06}"/>
    <cellStyle name="ดี 7" xfId="5983" xr:uid="{4BB59761-9CD7-4053-AAD9-E36D1B385D7C}"/>
    <cellStyle name="ดี 8" xfId="5711" xr:uid="{A83FB22C-D3A0-4AEB-BA87-5DE79F859852}"/>
    <cellStyle name="ตามการเชื่อมโยงหลายมิติ" xfId="857" xr:uid="{5D9B2CC6-D454-436C-A4E9-8EAC8BAA43B5}"/>
    <cellStyle name="ตามการเชื่อมโยงหลายมิติ 2" xfId="12849" xr:uid="{16076CFA-E72B-4A13-B267-34140696AE4B}"/>
    <cellStyle name="ตามการเชื่อมโยงหลายมิติ 3" xfId="12850" xr:uid="{D0ADA89D-CD65-4135-B3F7-21E420F4802D}"/>
    <cellStyle name="ตามการเชื่อมโยงหลายมิติ_sheet1" xfId="5712" xr:uid="{FE9BE830-6563-4EB0-BD38-2BFDE26231F6}"/>
    <cellStyle name="น้บะภฒ_95" xfId="858" xr:uid="{94CC89C9-2B09-45A9-980C-E4773424B944}"/>
    <cellStyle name="ปกติ 10" xfId="6469" xr:uid="{EE0174BD-DD9B-412E-ADE2-0C066F748460}"/>
    <cellStyle name="ปกติ 10 2" xfId="6470" xr:uid="{5E460D65-FC15-45E6-BAE3-608148080A8F}"/>
    <cellStyle name="ปกติ 10 2 2" xfId="12851" xr:uid="{9F796F19-0780-4A4B-94E9-A3ACF0734A86}"/>
    <cellStyle name="ปกติ 10 3" xfId="12852" xr:uid="{1931ADB9-2705-406A-8313-56118C4BE1EB}"/>
    <cellStyle name="ปกติ 10 4" xfId="12853" xr:uid="{20973A7B-2916-4E11-9B1F-94ED0B50CAD1}"/>
    <cellStyle name="ปกติ 11" xfId="6471" xr:uid="{E826AA61-001B-4013-A41A-1C2F3A359E02}"/>
    <cellStyle name="ปกติ 11 2" xfId="12854" xr:uid="{A452BFFD-925A-45F3-9D58-BCBA71000EC8}"/>
    <cellStyle name="ปกติ 11 2 2" xfId="12855" xr:uid="{68E15297-5769-477D-99BE-00D404470DD0}"/>
    <cellStyle name="ปกติ 11 2 3" xfId="12856" xr:uid="{6B80CD85-1FB6-4208-AA89-67CDF8F442BC}"/>
    <cellStyle name="ปกติ 11 3" xfId="12857" xr:uid="{1DCBADF4-4852-48B0-A6E0-CDB9B35D71E5}"/>
    <cellStyle name="ปกติ 11 4" xfId="12858" xr:uid="{7B0E3CFA-F4B6-4333-9DD6-7CE0C2FD5369}"/>
    <cellStyle name="ปกติ 12" xfId="6472" xr:uid="{7C5A86EB-9203-4EDF-85FF-39D24FD0EFE4}"/>
    <cellStyle name="ปกติ 12 2" xfId="12859" xr:uid="{C465D69B-F18C-4631-8048-1DB57AADCAAD}"/>
    <cellStyle name="ปกติ 12 2 2" xfId="12860" xr:uid="{30259B62-9A00-493F-9544-B690C5D0915B}"/>
    <cellStyle name="ปกติ 12 2 3" xfId="12861" xr:uid="{AB6DAE2E-C264-4923-B5C0-1A1B86CF3CE8}"/>
    <cellStyle name="ปกติ 12 3" xfId="12862" xr:uid="{4CEAE835-E2C1-497D-9BE7-F73959C43313}"/>
    <cellStyle name="ปกติ 12 4" xfId="12863" xr:uid="{B1794657-5688-47DD-A4E5-7264BED62882}"/>
    <cellStyle name="ปกติ 13" xfId="6473" xr:uid="{1B754DEC-4133-49BF-8EBF-67843503B836}"/>
    <cellStyle name="ปกติ 13 2" xfId="12864" xr:uid="{C8C82427-8D3E-4471-9E97-0CAD8C984E18}"/>
    <cellStyle name="ปกติ 13 3" xfId="12865" xr:uid="{C540807A-4458-4423-9E6B-2C9D80ECBCFC}"/>
    <cellStyle name="ปกติ 14" xfId="12866" xr:uid="{51576671-BA6C-453F-996E-82FE9F3FD5BB}"/>
    <cellStyle name="ปกติ 14 2" xfId="12867" xr:uid="{087BB983-A0AD-4B6F-A372-340763479DB9}"/>
    <cellStyle name="ปกติ 14 2 2" xfId="12868" xr:uid="{FB41C9F9-D0E3-4F0A-B2A8-0A085D98FB82}"/>
    <cellStyle name="ปกติ 14 2 3" xfId="12869" xr:uid="{E83ACF95-86D4-4038-A0DB-025DEAAB9D85}"/>
    <cellStyle name="ปกติ 14 3" xfId="12870" xr:uid="{5DE942E4-1CDF-42A5-A7FC-E5D0C77AA1B9}"/>
    <cellStyle name="ปกติ 14 4" xfId="12871" xr:uid="{8F999ED1-7D63-4E7A-9D3D-728DB6D63A3D}"/>
    <cellStyle name="ปกติ 15" xfId="12872" xr:uid="{91618069-456A-4C17-B796-1E666716FB8F}"/>
    <cellStyle name="ปกติ 15 10" xfId="12873" xr:uid="{7F8B15DF-43EB-4339-B82C-8FBA0068B745}"/>
    <cellStyle name="ปกติ 15 10 2" xfId="12874" xr:uid="{50621851-3EFD-472B-96A4-F70461A1ECD8}"/>
    <cellStyle name="ปกติ 15 10 2 2" xfId="12875" xr:uid="{CF76B1AF-94E3-4C20-A049-76D2BFC2EFBA}"/>
    <cellStyle name="ปกติ 15 10 3" xfId="12876" xr:uid="{1B7F1DF7-2C0E-4B5A-81F1-FA9B9B2F8AB6}"/>
    <cellStyle name="ปกติ 15 11" xfId="12877" xr:uid="{F21C26FE-6D11-45C4-981F-9E4A674FEF11}"/>
    <cellStyle name="ปกติ 15 11 2" xfId="12878" xr:uid="{AE31D3EE-51B8-434E-B7FB-5C4C24FA19E5}"/>
    <cellStyle name="ปกติ 15 12" xfId="12879" xr:uid="{8C1CDD9F-8B74-480D-8ABE-DF9EDF79024E}"/>
    <cellStyle name="ปกติ 15 13" xfId="12880" xr:uid="{DEED8C6F-A774-476D-AF6A-653217C0B578}"/>
    <cellStyle name="ปกติ 15 14" xfId="12881" xr:uid="{97E0CB89-515A-46D2-B6E9-22133768E0DA}"/>
    <cellStyle name="ปกติ 15 14 2" xfId="12882" xr:uid="{73842A89-ABE6-4628-B6CE-F152501D20AB}"/>
    <cellStyle name="ปกติ 15 14 2 2" xfId="12883" xr:uid="{D16586D5-37E8-4E5D-8723-C99CD7424AF5}"/>
    <cellStyle name="ปกติ 15 14 3" xfId="12884" xr:uid="{1D9276B0-9102-4828-BD07-CF269ED036EC}"/>
    <cellStyle name="ปกติ 15 2" xfId="12885" xr:uid="{16EF0E8F-4E31-41DB-A095-4B1439FBF308}"/>
    <cellStyle name="ปกติ 15 2 2" xfId="12886" xr:uid="{19C3671B-5629-44A0-A18C-FEE95EEB9519}"/>
    <cellStyle name="ปกติ 15 2 2 2" xfId="12887" xr:uid="{66533E42-2076-4CF7-845E-2B844599ACA5}"/>
    <cellStyle name="ปกติ 15 2 3" xfId="12888" xr:uid="{88CAAD42-49E8-4C31-8103-395736E46491}"/>
    <cellStyle name="ปกติ 15 2 4" xfId="12889" xr:uid="{91BBEE10-B807-493C-8D30-16A949367A7B}"/>
    <cellStyle name="ปกติ 15 3" xfId="12890" xr:uid="{059CCBB2-80EE-4B18-AA5D-4834E2FD38F0}"/>
    <cellStyle name="ปกติ 15 3 2" xfId="12891" xr:uid="{AA43BBE3-69A6-40CD-8CDF-4521611C8F41}"/>
    <cellStyle name="ปกติ 15 3 2 2" xfId="12892" xr:uid="{745AA95E-3BF2-4102-8FF9-86351C7A95CF}"/>
    <cellStyle name="ปกติ 15 3 3" xfId="12893" xr:uid="{FE4A748D-BEB0-4FE5-9069-9CF3B1F791FF}"/>
    <cellStyle name="ปกติ 15 4" xfId="12894" xr:uid="{C5A97D8D-AE5F-4A61-A51C-603FD51B37D8}"/>
    <cellStyle name="ปกติ 15 4 2" xfId="12895" xr:uid="{C195AA45-817D-4D7A-96DA-252E19E366E2}"/>
    <cellStyle name="ปกติ 15 4 2 2" xfId="12896" xr:uid="{6A67C850-2E38-4277-8336-2586E2425548}"/>
    <cellStyle name="ปกติ 15 4 3" xfId="12897" xr:uid="{D83C61F7-7539-4DE3-8E52-CD51AF1AB9DF}"/>
    <cellStyle name="ปกติ 15 5" xfId="12898" xr:uid="{85389500-F47E-4357-BD74-7216F2D23A3A}"/>
    <cellStyle name="ปกติ 15 5 2" xfId="12899" xr:uid="{9D1755DF-CE05-458C-B2E4-67145406C78F}"/>
    <cellStyle name="ปกติ 15 5 2 2" xfId="12900" xr:uid="{85E8E4B8-FD51-4861-BF9D-E351E6962874}"/>
    <cellStyle name="ปกติ 15 5 3" xfId="12901" xr:uid="{7AE42390-62C7-4A56-B24B-0276885B8D8F}"/>
    <cellStyle name="ปกติ 15 6" xfId="12902" xr:uid="{AF47D9F8-0EBC-414D-A618-16F07F64127C}"/>
    <cellStyle name="ปกติ 15 6 2" xfId="12903" xr:uid="{F4E9EB58-F80B-4C00-AB6E-993CB0A32D02}"/>
    <cellStyle name="ปกติ 15 6 2 2" xfId="12904" xr:uid="{D9881283-6441-4321-8374-4CEE07FDA939}"/>
    <cellStyle name="ปกติ 15 6 3" xfId="12905" xr:uid="{110055B4-6580-45A0-9947-17CC9F91F6F6}"/>
    <cellStyle name="ปกติ 15 7" xfId="12906" xr:uid="{D8A05A19-5035-4E1A-902E-7AA58151C800}"/>
    <cellStyle name="ปกติ 15 7 2" xfId="12907" xr:uid="{F740B55A-FFD6-4B87-8E83-B01E247789BD}"/>
    <cellStyle name="ปกติ 15 7 2 2" xfId="12908" xr:uid="{FB2A588B-D322-4F87-B4FC-9B9CE110FFA8}"/>
    <cellStyle name="ปกติ 15 7 3" xfId="12909" xr:uid="{EFB583A4-0D4C-4D11-AFB0-25DE090556F9}"/>
    <cellStyle name="ปกติ 15 8" xfId="12910" xr:uid="{DAEDA417-6D12-41A6-B65E-514C19E473FA}"/>
    <cellStyle name="ปกติ 15 8 2" xfId="12911" xr:uid="{B63A9DFD-AA9C-463F-BE24-C3BF05EB82B8}"/>
    <cellStyle name="ปกติ 15 8 2 2" xfId="12912" xr:uid="{A11F0192-0E02-40A5-BCF4-9599E8231BB3}"/>
    <cellStyle name="ปกติ 15 8 3" xfId="12913" xr:uid="{45D5490E-69A1-4754-BAC8-97DC5B41181F}"/>
    <cellStyle name="ปกติ 15 9" xfId="12914" xr:uid="{E6B590DB-6D36-43E1-91FA-1EBBA4A03DCF}"/>
    <cellStyle name="ปกติ 15 9 2" xfId="12915" xr:uid="{BDA20353-46FE-441B-8B69-437E7B768928}"/>
    <cellStyle name="ปกติ 15 9 2 2" xfId="12916" xr:uid="{FC94FCC0-B163-4DBE-A7ED-969F3E3F1262}"/>
    <cellStyle name="ปกติ 15 9 3" xfId="12917" xr:uid="{63DE6CBF-D044-49DD-82DF-98CE2F7D4715}"/>
    <cellStyle name="ปกติ 16" xfId="12918" xr:uid="{BAD6BF53-D88D-4A1C-B9C0-A19A284CE16C}"/>
    <cellStyle name="ปกติ 16 2" xfId="12919" xr:uid="{BC88C5CD-5993-4D1E-8246-961570A38BC7}"/>
    <cellStyle name="ปกติ 16 2 2" xfId="12920" xr:uid="{B9208F23-B092-4AC6-979D-C550F2A57909}"/>
    <cellStyle name="ปกติ 16 2 3" xfId="12921" xr:uid="{D1F83CFB-C5FA-4B4F-9286-5F49F8C05BCD}"/>
    <cellStyle name="ปกติ 16 3" xfId="12922" xr:uid="{27FBD3ED-0BF7-4F13-A374-BABC3885F602}"/>
    <cellStyle name="ปกติ 16 4" xfId="12923" xr:uid="{CECCFB8F-AF34-4F16-93D5-3DCE9BA855C1}"/>
    <cellStyle name="ปกติ 17" xfId="5713" xr:uid="{D7E20D5C-6D46-4038-AC7E-F2C815A8751A}"/>
    <cellStyle name="ปกติ 17 2" xfId="12924" xr:uid="{8C31D12F-0618-4D25-BF8E-56C934DD4258}"/>
    <cellStyle name="ปกติ 17 2 2" xfId="12925" xr:uid="{ECF32AEE-C960-4056-A0BE-86CAEE923F9A}"/>
    <cellStyle name="ปกติ 17 2 3" xfId="12926" xr:uid="{6E9DB7A0-89A2-4A88-9D34-A2F87873C247}"/>
    <cellStyle name="ปกติ 17 3" xfId="12927" xr:uid="{C0F02E18-A78B-424C-96C8-417062928BF8}"/>
    <cellStyle name="ปกติ 17 4" xfId="12928" xr:uid="{316AC61A-C8C2-473D-AE5C-74CDA5D750FA}"/>
    <cellStyle name="ปกติ 17 5" xfId="22522" xr:uid="{9BC45315-8843-4C84-9348-9362C7B3F7FB}"/>
    <cellStyle name="ปกติ 18" xfId="12929" xr:uid="{B3C74C37-0EF7-49D6-A795-4CC0C9918022}"/>
    <cellStyle name="ปกติ 18 2" xfId="12930" xr:uid="{5892F396-EB38-4976-81BB-025D05F90160}"/>
    <cellStyle name="ปกติ 18 2 2" xfId="12931" xr:uid="{FE5A66E8-DD77-49A7-9191-CD09777DF997}"/>
    <cellStyle name="ปกติ 18 2 3" xfId="12932" xr:uid="{AC7681D8-060A-4F2A-A563-476756B74855}"/>
    <cellStyle name="ปกติ 18 3" xfId="12933" xr:uid="{EB2C9D9F-4227-4082-872C-AD9BB01C8224}"/>
    <cellStyle name="ปกติ 18 4" xfId="12934" xr:uid="{0673B3F2-85FD-4893-B70E-C07EBD28B477}"/>
    <cellStyle name="ปกติ 19" xfId="12935" xr:uid="{FD7F0437-69A5-43A3-B573-D7069E7EF9BC}"/>
    <cellStyle name="ปกติ 19 2" xfId="12936" xr:uid="{F587A56F-1F8F-43D2-A165-9A4EFD524ECC}"/>
    <cellStyle name="ปกติ 19 2 2" xfId="12937" xr:uid="{4F10336C-59B7-408C-ADA3-857DDA72C713}"/>
    <cellStyle name="ปกติ 19 2 3" xfId="12938" xr:uid="{76B7542E-19E8-4AB5-BC6C-0F7EBC5A6FB9}"/>
    <cellStyle name="ปกติ 19 3" xfId="12939" xr:uid="{D3412A63-DA2B-43FF-A524-0AC37068FC85}"/>
    <cellStyle name="ปกติ 19 4" xfId="12940" xr:uid="{33A5C56C-60B1-4B9B-BA01-CB6B64B7BB1D}"/>
    <cellStyle name="ปกติ 2" xfId="859" xr:uid="{AA644AAB-83C9-40A0-B7CA-778689BA4466}"/>
    <cellStyle name="ปกติ 2 2" xfId="5715" xr:uid="{317E557E-B8B2-419D-AFB5-938AEEAEEFF5}"/>
    <cellStyle name="ปกติ 2 2 2" xfId="12941" xr:uid="{59592567-7C14-4591-8059-B5FED32B4721}"/>
    <cellStyle name="ปกติ 2 2 3" xfId="12942" xr:uid="{231A2E11-DA81-4FC4-AD92-FC0952554F82}"/>
    <cellStyle name="ปกติ 2 3" xfId="6238" xr:uid="{5F1FF8C6-60F1-4264-8E5F-355819CC20D1}"/>
    <cellStyle name="ปกติ 2 3 3" xfId="12943" xr:uid="{5E588755-FE1C-4AC8-A657-DF236F8F4E78}"/>
    <cellStyle name="ปกติ 2 3 3 2" xfId="22925" xr:uid="{A9606149-D648-41D1-AE14-23A677E638FB}"/>
    <cellStyle name="ปกติ 2 4" xfId="12944" xr:uid="{17475906-6D21-43E5-9F22-B71FCA6C06F6}"/>
    <cellStyle name="ปกติ 2 5" xfId="5714" xr:uid="{8BC4DE7C-C36C-408F-8C82-CE776B790C93}"/>
    <cellStyle name="ปกติ 2 5 2" xfId="15326" xr:uid="{0280849A-18E6-49C0-9E7A-03982B249B06}"/>
    <cellStyle name="ปกติ 2 5 2 2" xfId="23095" xr:uid="{23503C87-2699-4D8B-9630-E5A849A6C48E}"/>
    <cellStyle name="ปกติ 2 5 3" xfId="22523" xr:uid="{84AC1F38-6D33-4A7C-AF15-BEC9ADDBA171}"/>
    <cellStyle name="ปกติ 2_ITD Summary" xfId="6239" xr:uid="{7C24B57F-364B-403B-96F7-7DBA163956B1}"/>
    <cellStyle name="ปกติ 20" xfId="12945" xr:uid="{6AEAAFFA-3696-4B3F-9BFA-3B17F95AF2EC}"/>
    <cellStyle name="ปกติ 20 2" xfId="12946" xr:uid="{974AC97D-4910-4E56-AF3C-CED5075F436C}"/>
    <cellStyle name="ปกติ 20 2 2" xfId="12947" xr:uid="{8A963D2E-EEB9-4403-B2ED-0C1876D87D76}"/>
    <cellStyle name="ปกติ 20 2 3" xfId="12948" xr:uid="{A130979A-0EFB-4DCF-A710-A67C43B51246}"/>
    <cellStyle name="ปกติ 20 3" xfId="12949" xr:uid="{9F95D36F-55B4-40CD-91BE-D588292BE418}"/>
    <cellStyle name="ปกติ 20 4" xfId="12950" xr:uid="{D5E2F8EE-212F-4E1F-A307-0D563B12A6A2}"/>
    <cellStyle name="ปกติ 21" xfId="12951" xr:uid="{198DD0E0-8C6C-4DE7-A466-BBEE6F1D76EB}"/>
    <cellStyle name="ปกติ 21 2" xfId="12952" xr:uid="{67A96D6B-B090-4FE2-9EB8-3A00D2544451}"/>
    <cellStyle name="ปกติ 21 2 2" xfId="12953" xr:uid="{3DD8E3EB-967E-4008-A007-DE564AF21AE0}"/>
    <cellStyle name="ปกติ 21 2 3" xfId="12954" xr:uid="{A81EE47A-06A4-4295-90A3-8627567206C8}"/>
    <cellStyle name="ปกติ 21 3" xfId="12955" xr:uid="{A7115E37-0A37-41F4-B496-387B0A850239}"/>
    <cellStyle name="ปกติ 21 4" xfId="12956" xr:uid="{2D268075-873C-449F-B199-C52199F7296D}"/>
    <cellStyle name="ปกติ 22" xfId="12957" xr:uid="{579F9163-B3FE-49F1-AADC-AEEF41786949}"/>
    <cellStyle name="ปกติ 22 2" xfId="12958" xr:uid="{FC84067F-B95B-435C-A800-FC6FFBCDEAA9}"/>
    <cellStyle name="ปกติ 22 2 2" xfId="12959" xr:uid="{403F9593-CC2F-4797-A71B-B9CD1F7D32F5}"/>
    <cellStyle name="ปกติ 22 2 3" xfId="12960" xr:uid="{6777A7C6-06CD-426C-90F4-FB8A7EF82F6C}"/>
    <cellStyle name="ปกติ 22 3" xfId="12961" xr:uid="{2CE48E83-622A-4EE3-B919-21377E3B1DDF}"/>
    <cellStyle name="ปกติ 22 4" xfId="12962" xr:uid="{DBCD5813-8082-4E8C-9F3A-C0B1E1E25440}"/>
    <cellStyle name="ปกติ 23" xfId="12963" xr:uid="{311105AB-F693-43E1-98DB-3CA1D36FD823}"/>
    <cellStyle name="ปกติ 23 2" xfId="12964" xr:uid="{47EB4F42-256A-4666-A579-5F1F393FACCF}"/>
    <cellStyle name="ปกติ 23 2 2" xfId="12965" xr:uid="{093F6A2A-6886-4B10-B9F2-41389D942126}"/>
    <cellStyle name="ปกติ 23 2 3" xfId="12966" xr:uid="{D6E9E0A2-7D9E-41A6-8888-FBC54FE730C9}"/>
    <cellStyle name="ปกติ 23 3" xfId="12967" xr:uid="{341B1349-0602-484D-8CC8-1276D86EB08F}"/>
    <cellStyle name="ปกติ 23 4" xfId="12968" xr:uid="{630EEA5A-5FD0-431C-B42A-AB8832611A90}"/>
    <cellStyle name="ปกติ 24" xfId="12969" xr:uid="{0145597A-F403-48F6-87E1-1FC24B6BB505}"/>
    <cellStyle name="ปกติ 24 2" xfId="12970" xr:uid="{D7E3943B-E52E-47BD-B6BF-7507089D50D7}"/>
    <cellStyle name="ปกติ 24 2 2" xfId="12971" xr:uid="{7AC1A968-5DD7-4EA2-899E-04D0CEA6B28E}"/>
    <cellStyle name="ปกติ 24 3" xfId="12972" xr:uid="{9E59A671-F162-4C93-9F66-60FD4B092C74}"/>
    <cellStyle name="ปกติ 24 4" xfId="12973" xr:uid="{1F4FD7EA-24B9-4D99-828E-FBF6E5F91BD2}"/>
    <cellStyle name="ปกติ 25" xfId="12974" xr:uid="{5B4D1545-F73E-44E8-B2B2-8993DAAD34C4}"/>
    <cellStyle name="ปกติ 25 2" xfId="12975" xr:uid="{BE35CD44-9CB3-41CE-8A59-310C51F7DC87}"/>
    <cellStyle name="ปกติ 25 2 2" xfId="12976" xr:uid="{65CD071D-3703-401C-9D41-8CC38E037D1F}"/>
    <cellStyle name="ปกติ 25 2 3" xfId="12977" xr:uid="{E2672A94-8BC3-4105-93CC-FA6DAE634886}"/>
    <cellStyle name="ปกติ 25 3" xfId="12978" xr:uid="{D75C6F3B-D3B3-403F-8445-6A08DCEC3711}"/>
    <cellStyle name="ปกติ 25 4" xfId="12979" xr:uid="{D6834388-D399-42CE-A9C0-58BA341AA4F5}"/>
    <cellStyle name="ปกติ 26" xfId="12980" xr:uid="{D1D3D225-188C-43EF-9A1F-D409A4B8BF88}"/>
    <cellStyle name="ปกติ 26 2" xfId="12981" xr:uid="{001310C6-E66A-46BD-9C82-8448C581E892}"/>
    <cellStyle name="ปกติ 26 2 2" xfId="12982" xr:uid="{58EA9EC5-E7E4-48EE-A25F-47D65C68023A}"/>
    <cellStyle name="ปกติ 26 2 3" xfId="12983" xr:uid="{30DECC2D-13B8-436A-86B3-AD03C2DABC5C}"/>
    <cellStyle name="ปกติ 26 3" xfId="12984" xr:uid="{5208B990-90F8-494F-B4E8-D55FFA1FDC49}"/>
    <cellStyle name="ปกติ 26 4" xfId="12985" xr:uid="{D49860FA-DC8A-488A-8155-2B7B286D0DBA}"/>
    <cellStyle name="ปกติ 27" xfId="12986" xr:uid="{FFB4B935-AB76-423D-A7FD-759C8692C81D}"/>
    <cellStyle name="ปกติ 27 2" xfId="12987" xr:uid="{D940DA9C-26EC-466F-96E4-55A4DD99C078}"/>
    <cellStyle name="ปกติ 27 2 2" xfId="12988" xr:uid="{600D7831-5489-4FF8-9C3D-B1D286261D48}"/>
    <cellStyle name="ปกติ 27 2 3" xfId="12989" xr:uid="{2B1AFD04-9A8E-4E39-A7FA-ABDBBCEE283D}"/>
    <cellStyle name="ปกติ 27 3" xfId="12990" xr:uid="{21FF9E99-A8D5-4657-BD43-BE0E7847DF8A}"/>
    <cellStyle name="ปกติ 27 4" xfId="12991" xr:uid="{09536A50-91AC-4E31-A0AF-7F316E2A47C4}"/>
    <cellStyle name="ปกติ 28" xfId="12992" xr:uid="{3100F648-159E-488E-B8FE-79AD049B47A1}"/>
    <cellStyle name="ปกติ 28 2" xfId="12993" xr:uid="{213A7A3C-DA14-4303-87BA-2B82BBC0CE41}"/>
    <cellStyle name="ปกติ 28 2 2" xfId="12994" xr:uid="{622B0E2E-1046-436C-9D06-5DC704F3279F}"/>
    <cellStyle name="ปกติ 28 2 3" xfId="12995" xr:uid="{165AFB44-0C1D-4EC4-B99E-D102D0274638}"/>
    <cellStyle name="ปกติ 28 3" xfId="12996" xr:uid="{35494466-6DAB-4818-921E-67A6BCAD8ED2}"/>
    <cellStyle name="ปกติ 28 4" xfId="12997" xr:uid="{685DA43E-BE93-44A7-9A3E-3825D7C2C166}"/>
    <cellStyle name="ปกติ 29" xfId="12998" xr:uid="{0A31CEE1-1FA4-46B8-9DB8-14EC87375A4F}"/>
    <cellStyle name="ปกติ 29 2" xfId="12999" xr:uid="{9C3416C1-BD1F-44A8-81CA-DFAF396CEB64}"/>
    <cellStyle name="ปกติ 29 2 2" xfId="13000" xr:uid="{40D834C5-FDD3-4ED1-96F7-87962A79D64A}"/>
    <cellStyle name="ปกติ 29 2 3" xfId="13001" xr:uid="{1DE108B4-7B6D-4926-A20E-844DB0B8361A}"/>
    <cellStyle name="ปกติ 29 3" xfId="13002" xr:uid="{6F7AF98F-B4B2-4611-A6D2-2727C9CECED4}"/>
    <cellStyle name="ปกติ 29 4" xfId="13003" xr:uid="{186A1C59-7C6A-4335-9733-685DDE4B3ACC}"/>
    <cellStyle name="ปกติ 3" xfId="5716" xr:uid="{45FEA0BB-B086-45E3-B5ED-9F44EE72A4AF}"/>
    <cellStyle name="ปกติ 3 2" xfId="6474" xr:uid="{40045DE3-6813-4F68-84C6-5DE4401D3B86}"/>
    <cellStyle name="ปกติ 3 2 2" xfId="13004" xr:uid="{5FC03A97-3F1E-42B1-8072-076286C002C4}"/>
    <cellStyle name="ปกติ 3 2 2 2" xfId="22926" xr:uid="{58267C56-5E71-4120-AC42-F5828E6C44EE}"/>
    <cellStyle name="ปกติ 3 2 3" xfId="13005" xr:uid="{1E3F8F39-3E38-44FF-A599-CDD92E3CAD93}"/>
    <cellStyle name="ปกติ 3 2 3 2" xfId="22927" xr:uid="{F6377802-29E8-495B-B392-72103215105D}"/>
    <cellStyle name="ปกติ 3 2 4" xfId="22684" xr:uid="{DF8762CB-EFF5-4193-BF42-8B325F9DA147}"/>
    <cellStyle name="ปกติ 3 3" xfId="7398" xr:uid="{B159A319-A708-4E93-BA3C-A540F099511D}"/>
    <cellStyle name="ปกติ 3 3 2" xfId="13006" xr:uid="{3CE314BE-29DF-41C0-8FFB-5DD777A16142}"/>
    <cellStyle name="ปกติ 3 3 3" xfId="13007" xr:uid="{2F7BA886-B27A-495A-BAC1-6B6E5BA7D32E}"/>
    <cellStyle name="ปกติ 3 4" xfId="13008" xr:uid="{EF8404E7-B992-47FB-8E6F-072B2A2037A7}"/>
    <cellStyle name="ปกติ 3 5" xfId="13009" xr:uid="{43381F7A-1784-488A-8E5C-56F1E3913136}"/>
    <cellStyle name="ปกติ 3 6" xfId="13010" xr:uid="{00395A7F-A4D2-4F73-8364-684C142BA364}"/>
    <cellStyle name="ปกติ 3_Delivery FG 1 - 15  Dec' 11" xfId="6475" xr:uid="{DE4373A6-E4C1-45A3-9406-5FF177A8137B}"/>
    <cellStyle name="ปกติ 30" xfId="13011" xr:uid="{6E62B234-11EE-47C9-800F-9BCFD039D468}"/>
    <cellStyle name="ปกติ 30 2" xfId="13012" xr:uid="{D964C11E-0DA2-4279-A33F-22B2E01E6483}"/>
    <cellStyle name="ปกติ 30 2 2" xfId="13013" xr:uid="{3546A2EA-6D32-40B0-B975-DC18AA963980}"/>
    <cellStyle name="ปกติ 30 2 3" xfId="13014" xr:uid="{1026BCB1-4545-40E7-99FF-16E47BACA3AA}"/>
    <cellStyle name="ปกติ 30 3" xfId="13015" xr:uid="{61872A16-30D0-42BA-810C-3535961A5C43}"/>
    <cellStyle name="ปกติ 30 4" xfId="13016" xr:uid="{B2CF8952-44B5-4D0B-AF01-EB9BB386AE94}"/>
    <cellStyle name="ปกติ 31" xfId="13017" xr:uid="{CABF70C0-8046-493E-B8E8-3CB27A3A8ECF}"/>
    <cellStyle name="ปกติ 31 2" xfId="13018" xr:uid="{5A122ACB-B2B0-4D33-AC0A-5ED70DD1B444}"/>
    <cellStyle name="ปกติ 31 2 2" xfId="13019" xr:uid="{6262EEF1-BEA7-4496-B101-6B6695FD415F}"/>
    <cellStyle name="ปกติ 31 2 3" xfId="13020" xr:uid="{DFA3BAC0-73E7-44FF-8099-B3E31AC3A3F1}"/>
    <cellStyle name="ปกติ 31 3" xfId="13021" xr:uid="{49FF35A8-8FFB-431D-94C8-61F2EF4E9498}"/>
    <cellStyle name="ปกติ 31 4" xfId="13022" xr:uid="{D9AA9C46-CFD4-48F7-AED6-DD4C8F7EAFC9}"/>
    <cellStyle name="ปกติ 32" xfId="13023" xr:uid="{BC0B0541-249A-4DD1-A004-E8BDF23ECCF5}"/>
    <cellStyle name="ปกติ 32 2" xfId="13024" xr:uid="{6953BB78-765F-4B53-B046-265BCFA7EDB4}"/>
    <cellStyle name="ปกติ 32 2 2" xfId="13025" xr:uid="{19C6A0B5-1AB0-46AD-ACDA-F0B60EDB34D7}"/>
    <cellStyle name="ปกติ 32 2 3" xfId="13026" xr:uid="{6B4256E0-6B13-4FC8-B970-8E243F3D954E}"/>
    <cellStyle name="ปกติ 32 3" xfId="13027" xr:uid="{A42953E9-63EE-48F9-9A93-C0ADF7289097}"/>
    <cellStyle name="ปกติ 32 4" xfId="13028" xr:uid="{719178FF-50C1-4B05-AE05-84C8F6EA32F2}"/>
    <cellStyle name="ปกติ 33" xfId="13029" xr:uid="{5E022577-6153-4F8E-964F-1421CBDF1137}"/>
    <cellStyle name="ปกติ 33 2" xfId="13030" xr:uid="{CC0CD3FE-E360-4AE5-AF94-C5D242A5D573}"/>
    <cellStyle name="ปกติ 33 2 2" xfId="13031" xr:uid="{184C5D25-8CA7-491B-94D9-51CDF3170177}"/>
    <cellStyle name="ปกติ 33 2 3" xfId="13032" xr:uid="{223DF728-B1E8-44E8-ADD5-18DDBCB4858A}"/>
    <cellStyle name="ปกติ 33 3" xfId="13033" xr:uid="{03D4FF76-6ED6-4406-B04C-44350C1A584E}"/>
    <cellStyle name="ปกติ 33 4" xfId="13034" xr:uid="{96E5AD1D-5605-40BD-9A96-051798977FEA}"/>
    <cellStyle name="ปกติ 34" xfId="13035" xr:uid="{85168C19-A850-448E-B001-43527E72915E}"/>
    <cellStyle name="ปกติ 34 2" xfId="13036" xr:uid="{C8A5075A-66CF-4090-9485-5AB073680FE8}"/>
    <cellStyle name="ปกติ 34 2 2" xfId="13037" xr:uid="{915B2378-7ECC-4D27-BF31-20B45B8930B6}"/>
    <cellStyle name="ปกติ 34 2 3" xfId="13038" xr:uid="{F8AD259B-998A-411A-BEDB-7EB29A4D759C}"/>
    <cellStyle name="ปกติ 34 3" xfId="13039" xr:uid="{83B00A20-22C1-4C46-9D39-C895DF5D30D1}"/>
    <cellStyle name="ปกติ 34 4" xfId="13040" xr:uid="{AE538A08-CF61-4542-869A-759080649B9F}"/>
    <cellStyle name="ปกติ 35" xfId="13041" xr:uid="{227D3916-6257-40AA-89B9-C1CEB3A90033}"/>
    <cellStyle name="ปกติ 35 2" xfId="13042" xr:uid="{6C6BD6A6-2DB6-4FB9-9792-0A4029C93D9C}"/>
    <cellStyle name="ปกติ 35 2 2" xfId="13043" xr:uid="{14B3D8DE-55AD-4E97-B591-C5D657D5FFF4}"/>
    <cellStyle name="ปกติ 35 2 3" xfId="13044" xr:uid="{98BEDE82-3E0A-475E-BE05-8CA1C014BCA1}"/>
    <cellStyle name="ปกติ 35 3" xfId="13045" xr:uid="{56D0C806-E0BC-4440-BC8F-9DE99BD412DF}"/>
    <cellStyle name="ปกติ 35 4" xfId="13046" xr:uid="{FF76180A-77C4-475C-9D32-96F8571D8433}"/>
    <cellStyle name="ปกติ 36" xfId="13047" xr:uid="{A9EBCCDB-3957-4C6C-B12E-E35817B2C156}"/>
    <cellStyle name="ปกติ 36 2" xfId="13048" xr:uid="{8FE7AE08-52AB-4099-9A00-3A3D39D3BF2B}"/>
    <cellStyle name="ปกติ 36 2 2" xfId="13049" xr:uid="{B7A1CF41-70B8-4825-A755-1D86E610AFE5}"/>
    <cellStyle name="ปกติ 36 3" xfId="13050" xr:uid="{B1B183F2-D7AC-4518-A62F-68678E3AF770}"/>
    <cellStyle name="ปกติ 37" xfId="13051" xr:uid="{DCC9699C-DF77-4E19-818F-619DB483949E}"/>
    <cellStyle name="ปกติ 37 2" xfId="13052" xr:uid="{D25DD119-86B9-4F34-8868-C4B6293A5FC0}"/>
    <cellStyle name="ปกติ 37 2 2" xfId="13053" xr:uid="{988B192D-6617-4EDB-8C17-1A58065BEA4A}"/>
    <cellStyle name="ปกติ 37 3" xfId="13054" xr:uid="{9C813F67-B41A-45E0-842A-F5B2302CD763}"/>
    <cellStyle name="ปกติ 38" xfId="13055" xr:uid="{5AF9BEF7-9C0D-4D2D-AA67-764B042AF530}"/>
    <cellStyle name="ปกติ 38 2" xfId="13056" xr:uid="{7693080C-813B-4AB4-B6FB-299CA9696E67}"/>
    <cellStyle name="ปกติ 38 2 2" xfId="13057" xr:uid="{EA83A3AD-01ED-4F1D-8CAD-1C6B078E921B}"/>
    <cellStyle name="ปกติ 38 3" xfId="13058" xr:uid="{13C80568-5015-4473-8AE0-6BED6784E80E}"/>
    <cellStyle name="ปกติ 39" xfId="13059" xr:uid="{F6831152-8ED3-40B8-BEB4-5626C35AE33C}"/>
    <cellStyle name="ปกติ 39 2" xfId="13060" xr:uid="{4F76B45F-883F-499B-90E0-5D09D94C0AA0}"/>
    <cellStyle name="ปกติ 39 2 2" xfId="13061" xr:uid="{364DDF56-889E-464C-955F-6847BBA07DF7}"/>
    <cellStyle name="ปกติ 39 3" xfId="13062" xr:uid="{164F1DD2-BB16-44A3-922B-22A7BE414E10}"/>
    <cellStyle name="ปกติ 4" xfId="860" xr:uid="{E9B64B3B-0904-4EF0-BF36-9C3C350830AB}"/>
    <cellStyle name="ปกติ 4 2" xfId="13063" xr:uid="{CA241F95-13F9-4CEA-BA06-0BD5D7B19B4E}"/>
    <cellStyle name="ปกติ 4 2 2" xfId="13064" xr:uid="{A7AA63B4-55F5-4E3C-BA53-1125FD2DCD9D}"/>
    <cellStyle name="ปกติ 4 3" xfId="13065" xr:uid="{73A8710C-4A8E-4CA2-BF92-3851AE191CD6}"/>
    <cellStyle name="ปกติ 4 3 2" xfId="13368" xr:uid="{200AF122-C80F-43B3-B1D2-368A70BE4F74}"/>
    <cellStyle name="ปกติ 4 4" xfId="5984" xr:uid="{955A7C82-11D7-4712-994A-C52516B8F5C6}"/>
    <cellStyle name="ปกติ 4 5" xfId="5717" xr:uid="{753ACC8D-40FB-496C-BFC6-07D8C6EB4D21}"/>
    <cellStyle name="ปกติ 5" xfId="6476" xr:uid="{49D32900-3433-46D8-8B60-98B9FB7AE923}"/>
    <cellStyle name="ปกติ 5 2" xfId="13066" xr:uid="{D75BD2FE-BDB8-4E7C-9E1C-6EDBFA1D9F1F}"/>
    <cellStyle name="ปกติ 5 2 2" xfId="13067" xr:uid="{1D182637-612F-46A4-9B19-166949357E9D}"/>
    <cellStyle name="ปกติ 5 2 2 2" xfId="22928" xr:uid="{22BBC78C-314E-4448-9B93-F44052BD13CE}"/>
    <cellStyle name="ปกติ 5 2 3" xfId="13068" xr:uid="{25C100FD-A873-4EF3-A3AA-9F20BA9302F2}"/>
    <cellStyle name="ปกติ 5 3" xfId="13069" xr:uid="{21C1B8FF-488C-4551-B54C-2E7F7CCAEA46}"/>
    <cellStyle name="ปกติ 5 4" xfId="13070" xr:uid="{545E6A7E-196D-42DF-8BA6-DFC91A0DB55A}"/>
    <cellStyle name="ปกติ 6" xfId="6477" xr:uid="{A2C3D1FF-9699-4216-8498-E47E792BBE50}"/>
    <cellStyle name="ปกติ 6 2" xfId="13071" xr:uid="{71C3CAD3-18A3-4844-9B6B-C35680AFBB82}"/>
    <cellStyle name="ปกติ 6 2 2" xfId="13072" xr:uid="{0876B111-AE09-4D39-86DB-6B46C255CB43}"/>
    <cellStyle name="ปกติ 6 2 3" xfId="13073" xr:uid="{3531E193-D48F-409B-A6F4-B2287C2E19B3}"/>
    <cellStyle name="ปกติ 6 3" xfId="13074" xr:uid="{EF0F7163-1612-4573-9047-8FD46A045EFC}"/>
    <cellStyle name="ปกติ 6 4" xfId="13075" xr:uid="{AA2D5C87-E21E-4098-912D-D2A2FD6702A7}"/>
    <cellStyle name="ปกติ 7" xfId="6478" xr:uid="{56481192-081A-4589-A77A-AD8DDEFBB86E}"/>
    <cellStyle name="ปกติ 7 2" xfId="6479" xr:uid="{FFDF3E11-DC85-42BA-A791-3D3FCA8D6236}"/>
    <cellStyle name="ปกติ 7 2 2" xfId="13076" xr:uid="{101B0716-EA7E-4039-A4CF-66FC92C71B1C}"/>
    <cellStyle name="ปกติ 7 2 3" xfId="13077" xr:uid="{10CE1A88-F267-4E94-ACAF-C345496E3CA3}"/>
    <cellStyle name="ปกติ 7 2 3 2" xfId="13078" xr:uid="{C7B62CC9-992A-437B-8E5A-0CBF3B5D3350}"/>
    <cellStyle name="ปกติ 7 2 3 2 2" xfId="15694" xr:uid="{C0183C96-ED7F-4463-BD83-46EDB5FE5476}"/>
    <cellStyle name="ปกติ 7 2 3 2 2 2" xfId="23434" xr:uid="{B776E2D4-49E8-4A86-B12E-59A87D85DB4B}"/>
    <cellStyle name="ปกติ 7 2 3 2 3" xfId="22930" xr:uid="{09E6E7BF-CC92-4044-B5CF-F022703A29E5}"/>
    <cellStyle name="ปกติ 7 2 3 3" xfId="15693" xr:uid="{EBDB302A-4FCE-4666-95CF-888A192C7A13}"/>
    <cellStyle name="ปกติ 7 2 3 3 2" xfId="23433" xr:uid="{22E6FAA2-BFF2-4220-A026-018A80F3D76D}"/>
    <cellStyle name="ปกติ 7 2 3 4" xfId="22929" xr:uid="{64092578-52EE-4D8E-96C0-A02BA05E9025}"/>
    <cellStyle name="ปกติ 7 3" xfId="13079" xr:uid="{197F2F9D-483D-48E2-A3CB-628F067A3492}"/>
    <cellStyle name="ปกติ 7 4" xfId="13080" xr:uid="{C874F70D-AE36-47F2-9470-55C116417978}"/>
    <cellStyle name="ปกติ 8" xfId="6480" xr:uid="{AEA9FED8-BA93-42A3-B745-CFDF7FA776AC}"/>
    <cellStyle name="ปกติ 8 2" xfId="6481" xr:uid="{C0B2630C-2C15-4DEF-96E6-09F0E14B4FB2}"/>
    <cellStyle name="ปกติ 8 2 2" xfId="13081" xr:uid="{03B38175-52D2-4342-B59A-C905D640D54E}"/>
    <cellStyle name="ปกติ 8 2 2 2" xfId="13082" xr:uid="{921481D2-B1AD-4D51-97BD-0B752FE60405}"/>
    <cellStyle name="ปกติ 8 2 3" xfId="13083" xr:uid="{A15BA38E-93FF-4379-A560-C3D62DEE0696}"/>
    <cellStyle name="ปกติ 8 2 4" xfId="13084" xr:uid="{468A332E-71F2-4D3F-A774-2C48BD2335C6}"/>
    <cellStyle name="ปกติ 8 3" xfId="13085" xr:uid="{8DD0F809-6E09-481A-9F9D-FDA4C850CD62}"/>
    <cellStyle name="ปกติ 8 3 2" xfId="13086" xr:uid="{2F33022B-B095-4027-A557-0141132AEC71}"/>
    <cellStyle name="ปกติ 8 4" xfId="13087" xr:uid="{CDCEED3E-421E-4D44-97B8-E67E5C38FF44}"/>
    <cellStyle name="ปกติ 8 5" xfId="13088" xr:uid="{E192AFAB-15F2-492D-9910-4046BABB9076}"/>
    <cellStyle name="ปกติ 9" xfId="6482" xr:uid="{AC745FD8-E1D8-494A-8E62-5B42655F685C}"/>
    <cellStyle name="ปกติ 9 2" xfId="6483" xr:uid="{2B23CF78-6D6B-46BC-BDE4-5B017E484AFD}"/>
    <cellStyle name="ปกติ 9 2 2" xfId="13089" xr:uid="{53DFABD1-AAD2-4E0A-BBF3-E6BE33DFB770}"/>
    <cellStyle name="ปกติ 9 2 3" xfId="13090" xr:uid="{56F883DD-BAE1-4E77-9E63-19A5E8EBC539}"/>
    <cellStyle name="ปกติ 9 3" xfId="13091" xr:uid="{8703DBDE-32E3-4D0A-A1E1-2073A3F14444}"/>
    <cellStyle name="ปกติ 9 4" xfId="13092" xr:uid="{E73C5853-5BF0-4BA4-93FD-6345564E479E}"/>
    <cellStyle name="ปกติ_0213_รายงานลูกหนี้ประจำสัปดาห์" xfId="861" xr:uid="{F9CD624D-3B43-48A5-879B-D6FAC063A52F}"/>
    <cellStyle name="ป้อนค่า" xfId="862" xr:uid="{385ED3DF-02DC-4CB3-9CC5-AD2DB1C5CE6C}"/>
    <cellStyle name="ป้อนค่า 10" xfId="13469" xr:uid="{21E478A4-A799-4CAE-BC2D-6A1E82ABB38B}"/>
    <cellStyle name="ป้อนค่า 2" xfId="863" xr:uid="{01FE83CF-D097-4270-92D0-879237DE5E68}"/>
    <cellStyle name="ป้อนค่า 2 2" xfId="5015" xr:uid="{4BA7467E-B0D1-43C7-96DA-CABFBD15001E}"/>
    <cellStyle name="ป้อนค่า 2 2 2" xfId="13094" xr:uid="{4FDC1033-05ED-421B-87EF-DADF72DC5791}"/>
    <cellStyle name="ป้อนค่า 2 2 2 2" xfId="13739" xr:uid="{F7CFA037-6AA9-4D1D-AD31-080D2A7BBA67}"/>
    <cellStyle name="ป้อนค่า 2 2 3" xfId="13738" xr:uid="{FB5858F1-E717-42B8-8BBC-6279FA3B766A}"/>
    <cellStyle name="ป้อนค่า 2 2 4" xfId="13093" xr:uid="{98439FC8-EFD3-432B-A592-1373B9DC1B4E}"/>
    <cellStyle name="ป้อนค่า 2 3" xfId="13095" xr:uid="{A1D6D080-DCC8-4CD0-A6A9-18CE8982BF79}"/>
    <cellStyle name="ป้อนค่า 2 3 2" xfId="13740" xr:uid="{3D47244B-AA63-4574-B02A-BF8C99A6C929}"/>
    <cellStyle name="ป้อนค่า 2 4" xfId="6094" xr:uid="{9B0295F1-A0F9-4AAC-A965-B39EDFBC94EF}"/>
    <cellStyle name="ป้อนค่า 2 4 2" xfId="13860" xr:uid="{CD2E53C9-5AA5-4AC3-BFA7-30C4C29FA179}"/>
    <cellStyle name="ป้อนค่า 2 5" xfId="13512" xr:uid="{FAE68A24-21D4-423E-86CD-108739CD5EE0}"/>
    <cellStyle name="ป้อนค่า 2 6" xfId="13833" xr:uid="{B3654F50-B094-43BB-A995-570E413191AD}"/>
    <cellStyle name="ป้อนค่า 3" xfId="864" xr:uid="{7F06DE00-7950-4F1E-88E5-C067E92E684B}"/>
    <cellStyle name="ป้อนค่า 3 2" xfId="5045" xr:uid="{491F51DF-3104-45D4-825B-339819426FDD}"/>
    <cellStyle name="ป้อนค่า 3 2 2" xfId="13097" xr:uid="{A942AF95-A303-487F-AEAC-0509B76903DB}"/>
    <cellStyle name="ป้อนค่า 3 2 2 2" xfId="13742" xr:uid="{F5FDDB57-AE92-4AB9-97BA-0332FF299C36}"/>
    <cellStyle name="ป้อนค่า 3 2 3" xfId="13741" xr:uid="{F37021A6-F65A-412D-A48A-FB67B5554B39}"/>
    <cellStyle name="ป้อนค่า 3 2 4" xfId="13096" xr:uid="{F171BA5A-9C8F-4FF0-8CF8-49B7DDDFF11F}"/>
    <cellStyle name="ป้อนค่า 3 3" xfId="13098" xr:uid="{955E8FF8-60CB-4D4D-9BA2-E7B02F1ECA5B}"/>
    <cellStyle name="ป้อนค่า 3 3 2" xfId="13743" xr:uid="{8DF84698-D13E-4F22-A261-05A4DF03EFC0}"/>
    <cellStyle name="ป้อนค่า 3 4" xfId="6095" xr:uid="{D2FFF9F9-407A-44E7-81D3-596DB415BF66}"/>
    <cellStyle name="ป้อนค่า 3 4 2" xfId="13861" xr:uid="{73E4495F-1045-49D6-B86D-DBBBA626F34E}"/>
    <cellStyle name="ป้อนค่า 3 5" xfId="13513" xr:uid="{89C3B6FC-F4F1-4706-A772-0AD6A6AE1253}"/>
    <cellStyle name="ป้อนค่า 3 6" xfId="13837" xr:uid="{E1046789-7445-4216-BEF4-2C308651AFE6}"/>
    <cellStyle name="ป้อนค่า 4" xfId="865" xr:uid="{A733EA9A-D754-4C59-A32B-D7EDB2E73059}"/>
    <cellStyle name="ป้อนค่า 4 2" xfId="13099" xr:uid="{E00B1A50-B693-4D62-84C8-5523203BA4E4}"/>
    <cellStyle name="ป้อนค่า 4 2 2" xfId="13100" xr:uid="{C705F465-7853-4D61-B5FC-5BA9C3772267}"/>
    <cellStyle name="ป้อนค่า 4 2 2 2" xfId="13745" xr:uid="{D79CD3F3-C0E3-4D61-AD65-86174FA3F6C3}"/>
    <cellStyle name="ป้อนค่า 4 2 3" xfId="13744" xr:uid="{A975E9F2-05BF-45F1-9CCA-4824897D697C}"/>
    <cellStyle name="ป้อนค่า 4 3" xfId="13101" xr:uid="{071163C6-DC27-48B8-A23B-BC6FD2CBABE5}"/>
    <cellStyle name="ป้อนค่า 4 3 2" xfId="13746" xr:uid="{4DC6F022-609A-4111-AE05-673A70750C0C}"/>
    <cellStyle name="ป้อนค่า 4 4" xfId="13514" xr:uid="{9C493522-D967-4310-B1D6-F571FEB52A8A}"/>
    <cellStyle name="ป้อนค่า 5" xfId="13102" xr:uid="{017FB33E-248A-4083-8255-EB2A96760D75}"/>
    <cellStyle name="ป้อนค่า 5 2" xfId="13103" xr:uid="{601F1016-4CBC-4526-92DA-531A50679F1C}"/>
    <cellStyle name="ป้อนค่า 5 2 2" xfId="13748" xr:uid="{3D6DCA40-2D30-42CC-8DF5-0035C9ED144C}"/>
    <cellStyle name="ป้อนค่า 5 3" xfId="13747" xr:uid="{72E6DAB4-A21D-4250-A54E-CABA7F844424}"/>
    <cellStyle name="ป้อนค่า 6" xfId="13104" xr:uid="{52C13712-1A65-43A3-BE78-6BA1BD4389EE}"/>
    <cellStyle name="ป้อนค่า 6 2" xfId="13749" xr:uid="{967556F1-B8ED-4885-9C46-25DE3CA957AD}"/>
    <cellStyle name="ป้อนค่า 7" xfId="13105" xr:uid="{DDF88387-3816-43FD-A361-5009CFE8F5AB}"/>
    <cellStyle name="ป้อนค่า 7 2" xfId="13750" xr:uid="{0C14C08C-4A5E-4836-A1C7-7F23432FA111}"/>
    <cellStyle name="ป้อนค่า 8" xfId="5985" xr:uid="{8CC4F079-4CDB-43FB-A2F4-795FA2A91965}"/>
    <cellStyle name="ป้อนค่า 9" xfId="5718" xr:uid="{8248D4E2-2FDF-47FD-8CDB-44259B43E4A8}"/>
    <cellStyle name="ป้อนค่า 9 2" xfId="13853" xr:uid="{27973B00-BB03-4519-9947-631B792911EE}"/>
    <cellStyle name="ปานกลาง" xfId="4858" xr:uid="{C93F2226-885E-4A25-B046-35CBAD5DC6A9}"/>
    <cellStyle name="ปานกลาง 2" xfId="866" xr:uid="{BB389301-4B84-4D56-B32D-CD685E763404}"/>
    <cellStyle name="ปานกลาง 2 2" xfId="5016" xr:uid="{AFC0B957-EE0C-4225-91E6-29A7BA060ED0}"/>
    <cellStyle name="ปานกลาง 2 2 2" xfId="13106" xr:uid="{57CC3519-FE5C-4464-ACDB-1BF4D7178235}"/>
    <cellStyle name="ปานกลาง 2 3" xfId="13107" xr:uid="{94DC37D6-98F3-4AC7-8384-6DCEA480FAC3}"/>
    <cellStyle name="ปานกลาง 2 4" xfId="6096" xr:uid="{7CA85E62-A655-4480-90CA-BB9F027591F5}"/>
    <cellStyle name="ปานกลาง 3" xfId="867" xr:uid="{758B71B5-5EBE-400B-B9BE-CCE81F887F95}"/>
    <cellStyle name="ปานกลาง 3 2" xfId="5046" xr:uid="{ADB68FEE-4C65-46D1-B215-7C00D3B19C89}"/>
    <cellStyle name="ปานกลาง 3 2 2" xfId="13108" xr:uid="{27FDCAE4-1E27-4FC6-90CC-C1168B122F18}"/>
    <cellStyle name="ปานกลาง 3 3" xfId="13109" xr:uid="{09E0F060-EE1A-4C3A-A249-9DB59072CF36}"/>
    <cellStyle name="ปานกลาง 3 4" xfId="6097" xr:uid="{2545C16E-B073-44E7-AF44-818E999AA37C}"/>
    <cellStyle name="ปานกลาง 4" xfId="868" xr:uid="{84425A97-77EA-41BF-9E28-3A46270E45D1}"/>
    <cellStyle name="ปานกลาง 4 2" xfId="13110" xr:uid="{1B7E4657-AA27-4B02-B418-9984E142A84B}"/>
    <cellStyle name="ปานกลาง 4 3" xfId="13111" xr:uid="{D1A0BEE3-D266-43B9-815D-1DEF659D8DAB}"/>
    <cellStyle name="ปานกลาง 5" xfId="13112" xr:uid="{210AF461-FACE-41AC-871A-0B4B6FF29054}"/>
    <cellStyle name="ปานกลาง 6" xfId="13113" xr:uid="{B2CE65DC-4649-4073-B4E8-5EFC0EDE6417}"/>
    <cellStyle name="ปานกลาง 7" xfId="5986" xr:uid="{B1FDB49C-67AE-480D-9B5A-3C3F6EE2F324}"/>
    <cellStyle name="ปานกลาง 8" xfId="5719" xr:uid="{57ED188C-7691-4BF3-AB2E-BD6EB74B8B62}"/>
    <cellStyle name="ผลรวม" xfId="871" xr:uid="{E587AE57-277E-4802-91CF-B4E8A892BE28}"/>
    <cellStyle name="ผลรวม 10" xfId="13470" xr:uid="{5D8835F2-004A-4F82-8358-8BC29942BA17}"/>
    <cellStyle name="ผลรวม 2" xfId="872" xr:uid="{16AC097B-203D-41F4-9B81-D7C1F4C352DB}"/>
    <cellStyle name="ผลรวม 2 2" xfId="5017" xr:uid="{5013F1B2-5B9C-4B16-87DB-EBFB16F546F3}"/>
    <cellStyle name="ผลรวม 2 2 2" xfId="13115" xr:uid="{0A1B9AAF-4617-4E64-976F-CDE5D5B509EF}"/>
    <cellStyle name="ผลรวม 2 2 3" xfId="13114" xr:uid="{294651AC-37D8-43B2-80FB-D14DD23A0198}"/>
    <cellStyle name="ผลรวม 2 3" xfId="13116" xr:uid="{80FCA5B7-467C-40BC-9CAB-50FCB21971F9}"/>
    <cellStyle name="ผลรวม 2 4" xfId="6098" xr:uid="{CA44A502-A956-4DE4-88A8-D464678FC357}"/>
    <cellStyle name="ผลรวม 3" xfId="873" xr:uid="{5AB33F8F-F875-44A7-9671-C6CB4EC95964}"/>
    <cellStyle name="ผลรวม 3 2" xfId="5047" xr:uid="{730536D5-926C-4E01-B4FE-7E3AA8C3EDC0}"/>
    <cellStyle name="ผลรวม 3 2 2" xfId="13118" xr:uid="{5D88828B-15AB-48E7-98B4-E6853F3777F1}"/>
    <cellStyle name="ผลรวม 3 2 3" xfId="13117" xr:uid="{6CC01CFA-A1BD-4DC8-8A15-91008F40DD6C}"/>
    <cellStyle name="ผลรวม 3 3" xfId="13119" xr:uid="{6CDFE58C-F198-4A42-8111-8967CDF991D9}"/>
    <cellStyle name="ผลรวม 3 4" xfId="6099" xr:uid="{112243D7-BA4A-498D-BD35-DCDD06DD2422}"/>
    <cellStyle name="ผลรวม 4" xfId="874" xr:uid="{643498E3-5F27-4D16-A116-A48BD1C6532B}"/>
    <cellStyle name="ผลรวม 4 2" xfId="13120" xr:uid="{9306D93E-181E-4663-A80B-3A124A270806}"/>
    <cellStyle name="ผลรวม 4 2 2" xfId="13121" xr:uid="{0BBB8D36-79BC-452F-A285-EC16663346A3}"/>
    <cellStyle name="ผลรวม 4 3" xfId="13122" xr:uid="{F3A423E6-69DE-4705-A2E9-CEAECDBF2F49}"/>
    <cellStyle name="ผลรวม 5" xfId="6240" xr:uid="{7F041B0D-FC19-4AC5-A4F9-4C3906DDBC52}"/>
    <cellStyle name="ผลรวม 5 2" xfId="13123" xr:uid="{5817EA35-F914-4513-A3A1-2ACA887036B1}"/>
    <cellStyle name="ผลรวม 6" xfId="13124" xr:uid="{16EEA9EF-93FA-47F1-B98C-8A1A95D0C4B6}"/>
    <cellStyle name="ผลรวม 7" xfId="13125" xr:uid="{3DF9D20B-5973-4B92-93C4-9D10BEC3AABF}"/>
    <cellStyle name="ผลรวม 8" xfId="5988" xr:uid="{97CDA314-728D-4B45-9672-404E7049BF58}"/>
    <cellStyle name="ผลรวม 9" xfId="5721" xr:uid="{697FB6CE-BA84-43A3-A8BF-9F31F85A6C53}"/>
    <cellStyle name="ผลรวม 9 2" xfId="13854" xr:uid="{B28E625C-AA76-4239-9678-2E0D2BF48ED8}"/>
    <cellStyle name="ฤธถ [0]_95" xfId="878" xr:uid="{4A32FBB6-5827-46E4-B51A-74DE38F31CC8}"/>
    <cellStyle name="ฤธถ_95" xfId="879" xr:uid="{2BCB0854-07AD-4AA8-95B1-0ADFA50F771B}"/>
    <cellStyle name="ล๋ศญ [0]_95" xfId="880" xr:uid="{ED157BEB-7257-4A2C-B71C-D5AB09DBCA29}"/>
    <cellStyle name="ล๋ศญ_95" xfId="881" xr:uid="{F97370AB-110E-4056-BDA0-DBEA92FFD749}"/>
    <cellStyle name="ลักษณะ 1" xfId="882" xr:uid="{FFE37ED9-96DE-43CF-A948-9C771F539D5F}"/>
    <cellStyle name="ลักษณะ 1 2" xfId="13126" xr:uid="{B73E32A3-2F11-4450-A9A7-31015DBDC23F}"/>
    <cellStyle name="วฅมุ_4ฟ๙ฝวภ๛" xfId="883" xr:uid="{DB2BA90A-D3A7-4B01-B389-982AF3EFD408}"/>
    <cellStyle name="ส่วนที่ถูกเน้น1" xfId="4859" xr:uid="{E43DD28D-02BC-4733-B5C2-152ED13114C9}"/>
    <cellStyle name="ส่วนที่ถูกเน้น1 2" xfId="884" xr:uid="{B5604E2A-76AC-44EF-B91A-EEEDEEE8BC79}"/>
    <cellStyle name="ส่วนที่ถูกเน้น1 2 2" xfId="5019" xr:uid="{2A5D2B3F-255E-4E55-88C1-BE0F8BCDCA25}"/>
    <cellStyle name="ส่วนที่ถูกเน้น1 2 2 2" xfId="13127" xr:uid="{74C70F4B-C601-4B46-987C-A18066081461}"/>
    <cellStyle name="ส่วนที่ถูกเน้น1 2 3" xfId="13128" xr:uid="{4A7B385B-D85A-43D1-87B9-C40DAAC73581}"/>
    <cellStyle name="ส่วนที่ถูกเน้น1 2 4" xfId="6102" xr:uid="{D9D79C4A-904A-4729-B1A0-5B4BB299640E}"/>
    <cellStyle name="ส่วนที่ถูกเน้น1 3" xfId="885" xr:uid="{80E464FC-B37E-491F-B824-9A358A0F0796}"/>
    <cellStyle name="ส่วนที่ถูกเน้น1 3 2" xfId="5049" xr:uid="{BB626747-E4F7-41A9-B9B6-3AB16B36F735}"/>
    <cellStyle name="ส่วนที่ถูกเน้น1 3 2 2" xfId="13129" xr:uid="{A5AB4101-330F-40AC-AAD6-FC259CB2C38A}"/>
    <cellStyle name="ส่วนที่ถูกเน้น1 3 2 3" xfId="7449" xr:uid="{F5B84816-C6CD-47E1-ACB2-A20C02F8A1ED}"/>
    <cellStyle name="ส่วนที่ถูกเน้น1 3 3" xfId="13130" xr:uid="{C53EA155-2398-46B6-AA33-50BE3484480A}"/>
    <cellStyle name="ส่วนที่ถูกเน้น1 3 4" xfId="6103" xr:uid="{887FB947-A9F6-4EDE-BC6E-0BA341AA12A4}"/>
    <cellStyle name="ส่วนที่ถูกเน้น1 4" xfId="886" xr:uid="{D556533B-D246-41FC-9927-AAECE8661C02}"/>
    <cellStyle name="ส่วนที่ถูกเน้น1 4 2" xfId="13131" xr:uid="{1DFF413A-9C28-47DC-979D-9D69A7242DEF}"/>
    <cellStyle name="ส่วนที่ถูกเน้น1 4 3" xfId="13132" xr:uid="{AFE9432F-207D-4DEC-A713-4A5289418E70}"/>
    <cellStyle name="ส่วนที่ถูกเน้น1 5" xfId="13133" xr:uid="{143AFFEC-49AC-4950-A1A2-06DFCC7544B6}"/>
    <cellStyle name="ส่วนที่ถูกเน้น1 6" xfId="13134" xr:uid="{A8509975-514B-460B-B05A-08BCED4B2318}"/>
    <cellStyle name="ส่วนที่ถูกเน้น1 7" xfId="5990" xr:uid="{967098E1-051E-4DE5-ADDC-BEF69544C8BA}"/>
    <cellStyle name="ส่วนที่ถูกเน้น1 8" xfId="5723" xr:uid="{4DDA1F63-E907-4F99-98F7-B1FCB618F7DF}"/>
    <cellStyle name="ส่วนที่ถูกเน้น2" xfId="887" xr:uid="{FC79C423-3CF9-41A2-9822-0A5DB85A4D77}"/>
    <cellStyle name="ส่วนที่ถูกเน้น2 2" xfId="888" xr:uid="{7F1BBA7B-30A3-44AC-9466-714945FF978C}"/>
    <cellStyle name="ส่วนที่ถูกเน้น2 2 2" xfId="5020" xr:uid="{020BD4A2-30C4-4C62-B1E8-5E622252C19A}"/>
    <cellStyle name="ส่วนที่ถูกเน้น2 2 2 2" xfId="13135" xr:uid="{E33292EF-0006-46AF-B1E5-214F2A4D117D}"/>
    <cellStyle name="ส่วนที่ถูกเน้น2 2 3" xfId="13136" xr:uid="{0DB40125-3F96-4569-A0F0-49A1068B8038}"/>
    <cellStyle name="ส่วนที่ถูกเน้น2 2 4" xfId="6104" xr:uid="{7864CDA1-6995-4FA1-8D57-39A4E2D80900}"/>
    <cellStyle name="ส่วนที่ถูกเน้น2 3" xfId="889" xr:uid="{88747995-DC85-4E86-897C-609CA086CC67}"/>
    <cellStyle name="ส่วนที่ถูกเน้น2 3 2" xfId="5050" xr:uid="{252110CD-A514-49E5-835D-2059B5D992C5}"/>
    <cellStyle name="ส่วนที่ถูกเน้น2 3 2 2" xfId="13137" xr:uid="{49CCE20C-DAC1-4550-88D7-D1FBEF909B89}"/>
    <cellStyle name="ส่วนที่ถูกเน้น2 3 3" xfId="13138" xr:uid="{48682F64-CE99-4709-AA10-89C7F681A017}"/>
    <cellStyle name="ส่วนที่ถูกเน้น2 3 4" xfId="6105" xr:uid="{B98B5CAE-D832-40FB-89E8-75872F893E8D}"/>
    <cellStyle name="ส่วนที่ถูกเน้น2 4" xfId="890" xr:uid="{67CAE0CD-635C-4F39-AE9B-847EC1ACA0C8}"/>
    <cellStyle name="ส่วนที่ถูกเน้น2 4 2" xfId="13139" xr:uid="{5486BF42-D86E-4629-8922-0DCFA36B789B}"/>
    <cellStyle name="ส่วนที่ถูกเน้น2 4 3" xfId="13140" xr:uid="{66CF3370-0EF2-407D-8CE1-13469D147D0E}"/>
    <cellStyle name="ส่วนที่ถูกเน้น2 5" xfId="13141" xr:uid="{EF3579A8-2577-4336-998B-3D87E4BA2377}"/>
    <cellStyle name="ส่วนที่ถูกเน้น2 6" xfId="13142" xr:uid="{7EB1B799-1309-4373-ADA2-8805A489C7A3}"/>
    <cellStyle name="ส่วนที่ถูกเน้น2 7" xfId="5991" xr:uid="{75C6BD50-C94D-4FF2-A185-D5A69372E0AE}"/>
    <cellStyle name="ส่วนที่ถูกเน้น2 8" xfId="5724" xr:uid="{214F7C17-5EE6-41B6-8AC9-6F420D203CC4}"/>
    <cellStyle name="ส่วนที่ถูกเน้น3" xfId="4860" xr:uid="{E9B3AB30-4613-4B32-8A7D-4BD425ED9508}"/>
    <cellStyle name="ส่วนที่ถูกเน้น3 2" xfId="891" xr:uid="{EB95B3D9-0DD8-4717-ABF9-DBE2AE5D95CE}"/>
    <cellStyle name="ส่วนที่ถูกเน้น3 2 2" xfId="5021" xr:uid="{094A5F88-5A78-410A-9214-012D8F93FECB}"/>
    <cellStyle name="ส่วนที่ถูกเน้น3 2 2 2" xfId="13143" xr:uid="{1685EB06-E024-4EF3-A668-F22EF81E7EEE}"/>
    <cellStyle name="ส่วนที่ถูกเน้น3 2 3" xfId="13144" xr:uid="{6DA6890A-0A19-4952-A2F1-7DE2FFEE47BF}"/>
    <cellStyle name="ส่วนที่ถูกเน้น3 2 4" xfId="6106" xr:uid="{0BEDA87C-4302-464C-8343-1F57B6BA7447}"/>
    <cellStyle name="ส่วนที่ถูกเน้น3 3" xfId="892" xr:uid="{05F37439-DF74-41FE-AB4E-81AEA3B98B34}"/>
    <cellStyle name="ส่วนที่ถูกเน้น3 3 2" xfId="5051" xr:uid="{F6267CFF-E1BC-47AA-8150-EC930C26F5DC}"/>
    <cellStyle name="ส่วนที่ถูกเน้น3 3 2 2" xfId="13145" xr:uid="{A4833534-0525-4D61-9FBC-E9C0C213AE84}"/>
    <cellStyle name="ส่วนที่ถูกเน้น3 3 3" xfId="13146" xr:uid="{50178E38-067E-4AB0-814E-D0A916A8E292}"/>
    <cellStyle name="ส่วนที่ถูกเน้น3 3 4" xfId="6107" xr:uid="{AEAAD1C8-8B71-4051-899E-E334D1A1AF01}"/>
    <cellStyle name="ส่วนที่ถูกเน้น3 4" xfId="893" xr:uid="{8D3DE7B1-2192-4F4C-9976-52E56BCF4949}"/>
    <cellStyle name="ส่วนที่ถูกเน้น3 4 2" xfId="13147" xr:uid="{1A0C5FDD-91EA-4853-AE42-C48D9B448659}"/>
    <cellStyle name="ส่วนที่ถูกเน้น3 4 3" xfId="13148" xr:uid="{A57CB9B7-25D7-45AD-A3BB-DB3F695EA747}"/>
    <cellStyle name="ส่วนที่ถูกเน้น3 5" xfId="13149" xr:uid="{31DA09B8-41A8-40B9-8E5E-6C2DDA9D8F82}"/>
    <cellStyle name="ส่วนที่ถูกเน้น3 6" xfId="13150" xr:uid="{96781EAA-8A7F-4965-9BF2-8B1F4D4682A3}"/>
    <cellStyle name="ส่วนที่ถูกเน้น3 7" xfId="5992" xr:uid="{8C5A1B0C-F5B0-465C-AE71-89D05BB3A87C}"/>
    <cellStyle name="ส่วนที่ถูกเน้น3 8" xfId="5725" xr:uid="{1DD7EBFE-A6A5-4F22-98FA-474663DB2FE9}"/>
    <cellStyle name="ส่วนที่ถูกเน้น4" xfId="894" xr:uid="{5C6245DC-2CC4-4C56-9BE1-EAA139D840DB}"/>
    <cellStyle name="ส่วนที่ถูกเน้น4 2" xfId="895" xr:uid="{B224BCCD-C74F-4906-8AB2-B46C603B918F}"/>
    <cellStyle name="ส่วนที่ถูกเน้น4 2 2" xfId="5022" xr:uid="{7F8B4C9C-4BAE-43ED-9A29-2812F857B30B}"/>
    <cellStyle name="ส่วนที่ถูกเน้น4 2 2 2" xfId="13151" xr:uid="{7AEBAD90-FDE8-40B9-B784-6AD349114642}"/>
    <cellStyle name="ส่วนที่ถูกเน้น4 2 3" xfId="13152" xr:uid="{DBAA5B36-EA6E-450D-960B-05922E660EB2}"/>
    <cellStyle name="ส่วนที่ถูกเน้น4 2 4" xfId="6108" xr:uid="{C1E0ACDB-6344-400E-919D-C7D0FAB4247F}"/>
    <cellStyle name="ส่วนที่ถูกเน้น4 3" xfId="896" xr:uid="{75C7B121-B021-493C-9EAD-A3EF1DF98919}"/>
    <cellStyle name="ส่วนที่ถูกเน้น4 3 2" xfId="5052" xr:uid="{F5CC4577-1A97-4AAA-B62D-208A94A8BFC9}"/>
    <cellStyle name="ส่วนที่ถูกเน้น4 3 2 2" xfId="13153" xr:uid="{390F8E2B-665A-47A1-A442-9A23537CDFFC}"/>
    <cellStyle name="ส่วนที่ถูกเน้น4 3 3" xfId="13154" xr:uid="{07F94036-478E-4E88-8F78-689E2430F670}"/>
    <cellStyle name="ส่วนที่ถูกเน้น4 3 4" xfId="6109" xr:uid="{42742882-59F0-463B-B3D7-67074EB05A44}"/>
    <cellStyle name="ส่วนที่ถูกเน้น4 4" xfId="897" xr:uid="{8D1C8A72-BB28-4A49-B9DD-7E5924F71CE6}"/>
    <cellStyle name="ส่วนที่ถูกเน้น4 4 2" xfId="13155" xr:uid="{9AA02C70-B97B-423A-AEAA-77CF64A0AA5F}"/>
    <cellStyle name="ส่วนที่ถูกเน้น4 4 3" xfId="13156" xr:uid="{5E2A8143-CC93-435C-9719-1020494696A4}"/>
    <cellStyle name="ส่วนที่ถูกเน้น4 5" xfId="13157" xr:uid="{FF96B4A9-FCBB-4980-9118-AAC092E0C7F1}"/>
    <cellStyle name="ส่วนที่ถูกเน้น4 6" xfId="13158" xr:uid="{EBBF596C-18C9-4E01-B3D9-8B52BD3BC460}"/>
    <cellStyle name="ส่วนที่ถูกเน้น4 7" xfId="5993" xr:uid="{B0A3F4E3-B421-4FD3-A10B-578EF2FDF838}"/>
    <cellStyle name="ส่วนที่ถูกเน้น4 8" xfId="5726" xr:uid="{4438AF33-ECC1-4C19-BC19-7D9B9612C891}"/>
    <cellStyle name="ส่วนที่ถูกเน้น5" xfId="898" xr:uid="{A03C9590-6930-4700-8BA4-86D5332210FF}"/>
    <cellStyle name="ส่วนที่ถูกเน้น5 2" xfId="899" xr:uid="{8D9D59D4-B9F6-4EBB-8611-FE71D2E6802D}"/>
    <cellStyle name="ส่วนที่ถูกเน้น5 2 2" xfId="5023" xr:uid="{3AE2A4BB-18CC-4149-8755-72EEBBBB6E9E}"/>
    <cellStyle name="ส่วนที่ถูกเน้น5 2 2 2" xfId="13159" xr:uid="{C12769BA-897D-4AEB-8624-E0C40738BC21}"/>
    <cellStyle name="ส่วนที่ถูกเน้น5 2 3" xfId="13160" xr:uid="{82356B8F-D9A6-4E37-AA5E-91FAE55AC5AC}"/>
    <cellStyle name="ส่วนที่ถูกเน้น5 2 4" xfId="6110" xr:uid="{C3C834A1-4046-47BF-96F1-85DEA4D31277}"/>
    <cellStyle name="ส่วนที่ถูกเน้น5 3" xfId="900" xr:uid="{36C06C0D-AD8F-445F-B095-108DEE1B6746}"/>
    <cellStyle name="ส่วนที่ถูกเน้น5 3 2" xfId="5053" xr:uid="{367D0708-A2AC-45E3-85AC-E6F87C863C5A}"/>
    <cellStyle name="ส่วนที่ถูกเน้น5 3 2 2" xfId="13161" xr:uid="{1920A900-0F1B-4373-8DAF-4BBCAA7171EE}"/>
    <cellStyle name="ส่วนที่ถูกเน้น5 3 3" xfId="13162" xr:uid="{96FD7E5C-E391-4BA1-BF7B-867F4C026BD5}"/>
    <cellStyle name="ส่วนที่ถูกเน้น5 3 4" xfId="6111" xr:uid="{E58354BA-5E21-4729-A945-1F20FA0C2B09}"/>
    <cellStyle name="ส่วนที่ถูกเน้น5 4" xfId="901" xr:uid="{2BBCD29D-7BEC-4CFB-9D90-1097A18FCC6F}"/>
    <cellStyle name="ส่วนที่ถูกเน้น5 4 2" xfId="13163" xr:uid="{D3E676BD-CE3F-40B3-9C68-8EE5D0D05007}"/>
    <cellStyle name="ส่วนที่ถูกเน้น5 4 3" xfId="13164" xr:uid="{A5751F4E-1AA4-4AA1-8BDE-6AEF520FEEC5}"/>
    <cellStyle name="ส่วนที่ถูกเน้น5 5" xfId="13165" xr:uid="{334A50D6-51C5-4A2D-94AB-60E2C881B9D6}"/>
    <cellStyle name="ส่วนที่ถูกเน้น5 6" xfId="13166" xr:uid="{80DA3F17-A9F1-4371-AFF2-037099C7D779}"/>
    <cellStyle name="ส่วนที่ถูกเน้น5 7" xfId="5994" xr:uid="{DC5D6CAE-39CC-47EA-AA61-6342D1E69DFE}"/>
    <cellStyle name="ส่วนที่ถูกเน้น5 8" xfId="5727" xr:uid="{3F511C86-4DD8-46A9-A944-FB75912AEE22}"/>
    <cellStyle name="ส่วนที่ถูกเน้น6" xfId="902" xr:uid="{B7969532-760E-4212-A1A0-BCEEAA71EE04}"/>
    <cellStyle name="ส่วนที่ถูกเน้น6 2" xfId="903" xr:uid="{6903898F-FED2-497D-A658-59E16126F507}"/>
    <cellStyle name="ส่วนที่ถูกเน้น6 2 2" xfId="5024" xr:uid="{C314E670-3019-4EA9-B402-5941CD2389BA}"/>
    <cellStyle name="ส่วนที่ถูกเน้น6 2 2 2" xfId="13167" xr:uid="{BC6C8B8C-780D-4764-912F-C19359627ECF}"/>
    <cellStyle name="ส่วนที่ถูกเน้น6 2 3" xfId="13168" xr:uid="{DAFDB326-D96D-405F-9CF3-CCC0FB40D02D}"/>
    <cellStyle name="ส่วนที่ถูกเน้น6 2 4" xfId="6112" xr:uid="{CE837F1A-F830-4F98-8AD2-BF277D1FB316}"/>
    <cellStyle name="ส่วนที่ถูกเน้น6 3" xfId="904" xr:uid="{D53F26E4-CC8D-4408-A02B-2658CA882B75}"/>
    <cellStyle name="ส่วนที่ถูกเน้น6 3 2" xfId="5054" xr:uid="{4CBA9DA1-FB28-4D15-A8D4-0A63FCB39BDF}"/>
    <cellStyle name="ส่วนที่ถูกเน้น6 3 2 2" xfId="13169" xr:uid="{4B80939D-4B18-40E2-B26E-3153D341141B}"/>
    <cellStyle name="ส่วนที่ถูกเน้น6 3 3" xfId="13170" xr:uid="{2376FCDC-B366-4380-9397-676A2B2C7F35}"/>
    <cellStyle name="ส่วนที่ถูกเน้น6 3 4" xfId="6113" xr:uid="{6CA809A9-FCC3-4BE7-9F5E-F06CBCC4308C}"/>
    <cellStyle name="ส่วนที่ถูกเน้น6 4" xfId="905" xr:uid="{FA5FF68A-87FA-4824-8EAC-857EB64077C1}"/>
    <cellStyle name="ส่วนที่ถูกเน้น6 4 2" xfId="13171" xr:uid="{5CB1E848-8C5A-4906-9C87-0BC87107E909}"/>
    <cellStyle name="ส่วนที่ถูกเน้น6 4 3" xfId="13172" xr:uid="{6148BFB9-15A0-4784-A78A-12208684998A}"/>
    <cellStyle name="ส่วนที่ถูกเน้น6 5" xfId="13173" xr:uid="{359B42A4-E741-4B49-B58A-ADAF7092CE6E}"/>
    <cellStyle name="ส่วนที่ถูกเน้น6 6" xfId="13174" xr:uid="{A020D992-10F6-4811-AA68-A1E3A393CF2B}"/>
    <cellStyle name="ส่วนที่ถูกเน้น6 7" xfId="5995" xr:uid="{C5324323-74F9-49C2-B141-5A232AB7D500}"/>
    <cellStyle name="ส่วนที่ถูกเน้น6 8" xfId="5728" xr:uid="{57DE5911-B0D7-4731-BC61-EEF4EF3F8CAF}"/>
    <cellStyle name="หมายเหตุ" xfId="910" xr:uid="{6AB22634-D6FB-41DD-987C-25C46910F48B}"/>
    <cellStyle name="หมายเหตุ 10" xfId="13471" xr:uid="{70FE2C18-1C95-4A86-9083-4243BCB86EAF}"/>
    <cellStyle name="หมายเหตุ 2" xfId="911" xr:uid="{125FC370-B578-45EB-841D-50FD2ADB8CE1}"/>
    <cellStyle name="หมายเหตุ 2 2" xfId="5026" xr:uid="{8CB09FBB-BF45-46C2-96E2-7D49AC6C683C}"/>
    <cellStyle name="หมายเหตุ 2 2 2" xfId="13176" xr:uid="{49E8918E-D329-47A7-9F80-0324E21B4559}"/>
    <cellStyle name="หมายเหตุ 2 2 2 2" xfId="13752" xr:uid="{7768DED4-A373-4813-A416-BF507FBD07DF}"/>
    <cellStyle name="หมายเหตุ 2 2 2 2 2" xfId="22961" xr:uid="{8DFEE16F-5617-4ECD-AABD-849428CCD4BE}"/>
    <cellStyle name="หมายเหตุ 2 2 2 3" xfId="22932" xr:uid="{0916B42A-D435-4437-8A05-E3F39AE05443}"/>
    <cellStyle name="หมายเหตุ 2 2 3" xfId="13751" xr:uid="{B135F71B-B489-4A02-881C-6880FB5B1ACC}"/>
    <cellStyle name="หมายเหตุ 2 2 3 2" xfId="22960" xr:uid="{0B4893DA-9AD0-480C-9E9A-1188B464CD81}"/>
    <cellStyle name="หมายเหตุ 2 2 4" xfId="13175" xr:uid="{30DC34CE-F869-4FD6-A5DA-CCC9323C3EAE}"/>
    <cellStyle name="หมายเหตุ 2 2 4 2" xfId="22931" xr:uid="{F318D4F3-E43A-49DF-85EC-C871C61450E4}"/>
    <cellStyle name="หมายเหตุ 2 3" xfId="13177" xr:uid="{1D301D46-2BD8-4B4B-8715-B10E4756067B}"/>
    <cellStyle name="หมายเหตุ 2 3 2" xfId="13753" xr:uid="{F7A6DE94-2977-4473-BE29-54DB4BDC5D2D}"/>
    <cellStyle name="หมายเหตุ 2 3 2 2" xfId="22962" xr:uid="{0F54EC8B-F37C-460A-8E19-C22B00AFD716}"/>
    <cellStyle name="หมายเหตุ 2 3 3" xfId="22933" xr:uid="{68309A93-A133-42F5-AB74-008355FE10C3}"/>
    <cellStyle name="หมายเหตุ 2 4" xfId="5731" xr:uid="{2CD6E86E-7815-424F-B084-23A0334BE32B}"/>
    <cellStyle name="หมายเหตุ 2 4 2" xfId="13857" xr:uid="{547A6F9C-A538-4889-8025-6E1F27DA85FF}"/>
    <cellStyle name="หมายเหตุ 2 4 2 2" xfId="22971" xr:uid="{7465E727-B4E1-45E1-8CCA-3882A4D22E79}"/>
    <cellStyle name="หมายเหตุ 2 4 3" xfId="22525" xr:uid="{D05A6710-EEEC-4726-8FE6-4DE958930D28}"/>
    <cellStyle name="หมายเหตุ 2 5" xfId="13472" xr:uid="{F0C4F052-AE45-4323-A24C-80C0FD5832EF}"/>
    <cellStyle name="หมายเหตุ 2 5 2" xfId="22954" xr:uid="{3DA3DA26-44D9-4483-9500-2303C1BFA9D5}"/>
    <cellStyle name="หมายเหตุ 2 6" xfId="13835" xr:uid="{613B332F-BE7F-4FD7-AA7C-5DC462B97A76}"/>
    <cellStyle name="หมายเหตุ 2 7" xfId="21118" xr:uid="{BD2BE83E-30E5-4E72-9844-974C849B4D0F}"/>
    <cellStyle name="หมายเหตุ 3" xfId="912" xr:uid="{36F84684-66D3-42EB-A724-E7254880BCE5}"/>
    <cellStyle name="หมายเหตุ 3 2" xfId="5056" xr:uid="{1C15E73F-9045-4966-8EB6-2B2D5B26AB35}"/>
    <cellStyle name="หมายเหตุ 3 2 2" xfId="13179" xr:uid="{4F882B2C-0867-4FCF-A40E-A441E0D5DB57}"/>
    <cellStyle name="หมายเหตุ 3 2 2 2" xfId="13755" xr:uid="{F8735B5E-28BD-497A-BC32-6F8CEBE9F05D}"/>
    <cellStyle name="หมายเหตุ 3 2 2 2 2" xfId="22964" xr:uid="{6A14626C-84D3-449F-A587-125923EB9606}"/>
    <cellStyle name="หมายเหตุ 3 2 2 3" xfId="22935" xr:uid="{135CD20E-3F8E-4289-AEB0-F9E2BA9EA2EF}"/>
    <cellStyle name="หมายเหตุ 3 2 3" xfId="13754" xr:uid="{C2BA0C92-4BAD-4085-8D3B-D7DE24EE1013}"/>
    <cellStyle name="หมายเหตุ 3 2 3 2" xfId="22963" xr:uid="{22C04E36-7CD8-4418-B1FD-2C89660F0C3E}"/>
    <cellStyle name="หมายเหตุ 3 2 4" xfId="13178" xr:uid="{2B2CEDE2-6A3F-4594-A289-8D34C6938586}"/>
    <cellStyle name="หมายเหตุ 3 2 4 2" xfId="22934" xr:uid="{EB371C40-DFD2-4827-8A63-682569363921}"/>
    <cellStyle name="หมายเหตุ 3 3" xfId="13180" xr:uid="{4FE4E09F-224B-4DE7-BFA4-44CE60A950FD}"/>
    <cellStyle name="หมายเหตุ 3 3 2" xfId="13756" xr:uid="{AB021CD7-8F56-48B7-B0B0-6E34D0DFC756}"/>
    <cellStyle name="หมายเหตุ 3 3 2 2" xfId="22965" xr:uid="{9D5FA582-2953-4E16-94AD-5A399B2BC7B3}"/>
    <cellStyle name="หมายเหตุ 3 3 3" xfId="22936" xr:uid="{7DEC58E0-9C37-4B93-924D-C0DA0AAFEE0C}"/>
    <cellStyle name="หมายเหตุ 3 4" xfId="6116" xr:uid="{FB1CBA8C-D38C-4781-AB15-4CBEE173A132}"/>
    <cellStyle name="หมายเหตุ 3 4 2" xfId="13864" xr:uid="{CAB083A3-82D2-4B05-81D1-374953F57BD9}"/>
    <cellStyle name="หมายเหตุ 3 4 2 2" xfId="22972" xr:uid="{2BD68AF7-BBA1-4858-A831-759460DCA454}"/>
    <cellStyle name="หมายเหตุ 3 4 3" xfId="22557" xr:uid="{6FAC5006-7FBF-41AE-B931-6EB99E9702FB}"/>
    <cellStyle name="หมายเหตุ 3 5" xfId="13518" xr:uid="{C771F898-7204-4402-801B-A6CDBE238F76}"/>
    <cellStyle name="หมายเหตุ 3 5 2" xfId="22958" xr:uid="{1BF18EC3-BB3B-466E-9ED5-225B21145C72}"/>
    <cellStyle name="หมายเหตุ 3 6" xfId="13839" xr:uid="{AB6FFEF4-227A-4B6A-A1C4-90ABF8C1EF5A}"/>
    <cellStyle name="หมายเหตุ 3 7" xfId="21119" xr:uid="{294BBC53-9ECF-4071-9B89-CFD27CFB39D1}"/>
    <cellStyle name="หมายเหตุ 4" xfId="913" xr:uid="{DC0ADBCE-359A-4669-A7E0-14D41D7D5535}"/>
    <cellStyle name="หมายเหตุ 4 2" xfId="13181" xr:uid="{86CB0BF4-01FD-46E6-B4BF-416C90A09F86}"/>
    <cellStyle name="หมายเหตุ 4 2 2" xfId="13182" xr:uid="{C101F303-A956-4801-A70D-BB0731175D05}"/>
    <cellStyle name="หมายเหตุ 4 2 2 2" xfId="13758" xr:uid="{EFA26160-8637-4C78-9177-DB16C32989FB}"/>
    <cellStyle name="หมายเหตุ 4 2 2 2 2" xfId="22967" xr:uid="{BA227160-7026-4FD0-828B-453DBE6CBDC5}"/>
    <cellStyle name="หมายเหตุ 4 2 2 3" xfId="22938" xr:uid="{7FADEBE6-7F37-415A-ABB4-51E81DA3C99B}"/>
    <cellStyle name="หมายเหตุ 4 2 3" xfId="13757" xr:uid="{D82C7E1D-B6A6-47BB-BC01-508AE1AAF7E9}"/>
    <cellStyle name="หมายเหตุ 4 2 3 2" xfId="22966" xr:uid="{6EEA6EC5-0AC1-4835-BD46-5A3E21F21708}"/>
    <cellStyle name="หมายเหตุ 4 2 4" xfId="22937" xr:uid="{AA113F91-9F57-45EE-A39E-D88C45ABC858}"/>
    <cellStyle name="หมายเหตุ 4 3" xfId="13183" xr:uid="{4ADA3F00-ADE3-480F-B264-D3D298A7ED60}"/>
    <cellStyle name="หมายเหตุ 4 3 2" xfId="13759" xr:uid="{D5DF8B8D-31D8-4455-BEE5-85AD03D7211F}"/>
    <cellStyle name="หมายเหตุ 4 3 2 2" xfId="22968" xr:uid="{53622016-7EFC-40CC-9F59-8FE2F14FB886}"/>
    <cellStyle name="หมายเหตุ 4 3 3" xfId="22939" xr:uid="{48B9C2E5-7DB9-4CAA-84D2-8BCE2F9668FF}"/>
    <cellStyle name="หมายเหตุ 4 4" xfId="13519" xr:uid="{D899D71F-A249-4B5D-8E99-7F26563C3897}"/>
    <cellStyle name="หมายเหตุ 4 4 2" xfId="22959" xr:uid="{28ED6A9A-15B4-41DE-9BEA-49E70A5F0BA1}"/>
    <cellStyle name="หมายเหตุ 4 5" xfId="21120" xr:uid="{D6A66331-41CE-46CF-AC3A-7FF73832DC34}"/>
    <cellStyle name="หมายเหตุ 5" xfId="6241" xr:uid="{61201DDE-3042-4565-8A05-562BCB865FB3}"/>
    <cellStyle name="หมายเหตุ 5 2" xfId="13184" xr:uid="{B89F03BF-FC5D-4879-9136-CFBD1B62327F}"/>
    <cellStyle name="หมายเหตุ 5 2 2" xfId="13760" xr:uid="{DA38CDCE-91DA-493B-B9C4-15D497A3CBAF}"/>
    <cellStyle name="หมายเหตุ 5 3" xfId="13185" xr:uid="{A67F804A-BBFD-49C5-9E4A-843DAAFE74C9}"/>
    <cellStyle name="หมายเหตุ 5 3 2" xfId="13761" xr:uid="{F466C813-64C3-4A8F-AA71-8BA0EEB215EF}"/>
    <cellStyle name="หมายเหตุ 5 4" xfId="13520" xr:uid="{C4B5F02E-21D0-43B6-9D3F-1D9357345F37}"/>
    <cellStyle name="หมายเหตุ 6" xfId="13186" xr:uid="{32BF4CB3-A0F5-4FC9-B168-A6A80498BD7E}"/>
    <cellStyle name="หมายเหตุ 6 2" xfId="13762" xr:uid="{16526A7B-5A4E-4DF5-A1C0-85269A30C13B}"/>
    <cellStyle name="หมายเหตุ 7" xfId="13187" xr:uid="{16F4F286-60AA-4F94-9C56-E2B2443AA93B}"/>
    <cellStyle name="หมายเหตุ 7 2" xfId="13763" xr:uid="{E561FA10-AFF8-4826-9E71-2E5FBA16D84E}"/>
    <cellStyle name="หมายเหตุ 8" xfId="5997" xr:uid="{20CFC010-6F98-411E-B7D5-21DCD84E213F}"/>
    <cellStyle name="หมายเหตุ 8 2" xfId="13493" xr:uid="{E44CB0FF-BF0A-4D5A-9113-9A766931B052}"/>
    <cellStyle name="หมายเหตุ 9" xfId="5730" xr:uid="{4DD70BE8-CD92-4C01-BD28-29749E8E06DB}"/>
    <cellStyle name="หมายเหตุ 9 2" xfId="13856" xr:uid="{FFED36B6-5211-497D-B6FC-9F239607CD76}"/>
    <cellStyle name="หัวเรื่อง 1" xfId="914" xr:uid="{6ADADFA9-B5FA-4714-AA65-F3800850F22E}"/>
    <cellStyle name="หัวเรื่อง 1 2" xfId="915" xr:uid="{4EC486C2-6118-42C2-81C3-A475C90EBAD6}"/>
    <cellStyle name="หัวเรื่อง 1 2 2" xfId="5027" xr:uid="{7EC14920-7F6C-45C7-B0A1-17511E3739E2}"/>
    <cellStyle name="หัวเรื่อง 1 2 2 2" xfId="13188" xr:uid="{38495561-96AA-4110-BAD8-D9122F8DB672}"/>
    <cellStyle name="หัวเรื่อง 1 2 3" xfId="13189" xr:uid="{0E9D83FB-61A6-4881-A8D1-AB85224BC512}"/>
    <cellStyle name="หัวเรื่อง 1 2 4" xfId="6117" xr:uid="{55B81E60-B4AE-4284-9B81-BEF2D9E6CDA6}"/>
    <cellStyle name="หัวเรื่อง 1 3" xfId="916" xr:uid="{699394E9-CD47-42F4-9654-5754C8B183DA}"/>
    <cellStyle name="หัวเรื่อง 1 3 2" xfId="5057" xr:uid="{F24693EE-C15E-432C-9451-1961FCA8B27E}"/>
    <cellStyle name="หัวเรื่อง 1 3 2 2" xfId="13190" xr:uid="{360E7D97-4BA6-4187-8DA7-F399813011FE}"/>
    <cellStyle name="หัวเรื่อง 1 3 3" xfId="13191" xr:uid="{89E84C11-479A-49CB-8FCF-737F97BF1ABE}"/>
    <cellStyle name="หัวเรื่อง 1 3 4" xfId="6118" xr:uid="{9601F8EB-31F4-4C16-932D-D9C76E90AD2B}"/>
    <cellStyle name="หัวเรื่อง 1 4" xfId="917" xr:uid="{B7C6DCF3-63DE-4DBA-BA04-6D52A773389E}"/>
    <cellStyle name="หัวเรื่อง 1 4 2" xfId="13192" xr:uid="{C33BD1D0-9DBB-47A6-B30B-758B8D47D9FF}"/>
    <cellStyle name="หัวเรื่อง 1 4 3" xfId="13193" xr:uid="{9FC0DE71-0839-4D34-B22C-B25FA5F3F061}"/>
    <cellStyle name="หัวเรื่อง 1 5" xfId="13194" xr:uid="{CB69CB69-1D25-45CD-829F-E174C4E7CB9E}"/>
    <cellStyle name="หัวเรื่อง 1 6" xfId="13195" xr:uid="{662F596F-CC3D-4162-8C7C-FC3FC8D080A0}"/>
    <cellStyle name="หัวเรื่อง 1 7" xfId="5998" xr:uid="{B3C2B500-D2A4-4D85-AE26-3CAC661BC31A}"/>
    <cellStyle name="หัวเรื่อง 1 8" xfId="5732" xr:uid="{F6821248-981F-4592-B740-8F86610B1507}"/>
    <cellStyle name="หัวเรื่อง 2" xfId="918" xr:uid="{EE6BDE21-C146-41C5-9382-2A31356F27C7}"/>
    <cellStyle name="หัวเรื่อง 2 2" xfId="919" xr:uid="{089E8E5A-7ECB-4CF9-BD44-E9E5758C2B2E}"/>
    <cellStyle name="หัวเรื่อง 2 2 2" xfId="5028" xr:uid="{4D04CC44-5FB2-4606-BA65-D8546E74434C}"/>
    <cellStyle name="หัวเรื่อง 2 2 2 2" xfId="13196" xr:uid="{505A5149-EBD5-47DB-B61F-D6D059CF3B79}"/>
    <cellStyle name="หัวเรื่อง 2 2 3" xfId="13197" xr:uid="{746EFF94-75C4-4577-B04E-7F2C2CD7946C}"/>
    <cellStyle name="หัวเรื่อง 2 2 4" xfId="6119" xr:uid="{62838FEC-DC0F-452F-96D7-C69AE70C9D70}"/>
    <cellStyle name="หัวเรื่อง 2 3" xfId="920" xr:uid="{A1801159-689E-4A41-86DC-D75A035496C3}"/>
    <cellStyle name="หัวเรื่อง 2 3 2" xfId="5058" xr:uid="{308C6FE0-4DE9-48B4-9375-A97593B57EB4}"/>
    <cellStyle name="หัวเรื่อง 2 3 2 2" xfId="13198" xr:uid="{347ECCEE-5812-44D3-B06A-EB1D47863578}"/>
    <cellStyle name="หัวเรื่อง 2 3 3" xfId="13199" xr:uid="{E287608D-5CA0-4033-92A4-89895DEA4A24}"/>
    <cellStyle name="หัวเรื่อง 2 3 4" xfId="6120" xr:uid="{4D44C08D-E885-49C9-AA6F-8BBD8F5A98C0}"/>
    <cellStyle name="หัวเรื่อง 2 4" xfId="921" xr:uid="{ED5F4EA4-0377-4149-AA14-7CD9973DCEEE}"/>
    <cellStyle name="หัวเรื่อง 2 4 2" xfId="13200" xr:uid="{DEEA5F2C-0275-4BA1-8C78-F3FE5ED33CE0}"/>
    <cellStyle name="หัวเรื่อง 2 4 3" xfId="13201" xr:uid="{D8DDD8BF-23C9-405C-B615-565EB92ADF6D}"/>
    <cellStyle name="หัวเรื่อง 2 5" xfId="13202" xr:uid="{18DC3B4B-959A-42A7-A3BD-310479F9FE8A}"/>
    <cellStyle name="หัวเรื่อง 2 6" xfId="13203" xr:uid="{2AB39447-F0F7-4735-87BD-AA43ECA21A2D}"/>
    <cellStyle name="หัวเรื่อง 2 7" xfId="5999" xr:uid="{8C00D1DC-14A0-4056-92D2-24DC7520332C}"/>
    <cellStyle name="หัวเรื่อง 2 8" xfId="5733" xr:uid="{F92A296F-93FF-40A4-B446-59C6AD2441A9}"/>
    <cellStyle name="หัวเรื่อง 3" xfId="922" xr:uid="{238AB3E7-910A-4034-9414-84951D54DC84}"/>
    <cellStyle name="หัวเรื่อง 3 2" xfId="923" xr:uid="{D9307DB8-38DA-411C-89E8-1DA16E44067E}"/>
    <cellStyle name="หัวเรื่อง 3 2 2" xfId="5029" xr:uid="{D2398680-297B-47C4-8828-27527E546227}"/>
    <cellStyle name="หัวเรื่อง 3 2 2 2" xfId="13204" xr:uid="{9AE2DC32-E62D-4E02-A0F0-A251DC53B19B}"/>
    <cellStyle name="หัวเรื่อง 3 2 3" xfId="13205" xr:uid="{36443372-16B2-4A12-9974-6706B8D385F8}"/>
    <cellStyle name="หัวเรื่อง 3 2 4" xfId="6121" xr:uid="{2B6FE57D-2741-42E7-8EB2-6F3904199D06}"/>
    <cellStyle name="หัวเรื่อง 3 3" xfId="924" xr:uid="{B933681B-A2EC-4F76-8A15-79E5DFBA295B}"/>
    <cellStyle name="หัวเรื่อง 3 3 2" xfId="5059" xr:uid="{A344A13C-7205-4E47-ACAF-5C9BDCEDA72F}"/>
    <cellStyle name="หัวเรื่อง 3 3 2 2" xfId="13206" xr:uid="{F82132D0-94F7-4DD4-AFD3-4B106555BECA}"/>
    <cellStyle name="หัวเรื่อง 3 3 3" xfId="13207" xr:uid="{1657ABB8-76D0-4A96-A423-ECCB7B544B8E}"/>
    <cellStyle name="หัวเรื่อง 3 3 4" xfId="6122" xr:uid="{564FD651-D329-4BA4-9188-46F64E65399D}"/>
    <cellStyle name="หัวเรื่อง 3 4" xfId="925" xr:uid="{C0F4A49E-6DE5-4E02-9A86-09AB2740246C}"/>
    <cellStyle name="หัวเรื่อง 3 4 2" xfId="13208" xr:uid="{3D67EDD8-EF6A-4124-92D0-67F51D7EBA55}"/>
    <cellStyle name="หัวเรื่อง 3 4 3" xfId="13209" xr:uid="{D5C8E64E-9A5B-41C7-9A0C-5328536EE0E7}"/>
    <cellStyle name="หัวเรื่อง 3 5" xfId="13210" xr:uid="{BBDE65D3-7D5E-4FE3-B013-A917E0DF07F2}"/>
    <cellStyle name="หัวเรื่อง 3 6" xfId="13211" xr:uid="{4E084BDC-8A5D-42DB-B11D-DC9D4AE8C8FD}"/>
    <cellStyle name="หัวเรื่อง 3 7" xfId="6000" xr:uid="{D2DBB13B-903E-4FF9-9FE7-9F58DD4BBDC4}"/>
    <cellStyle name="หัวเรื่อง 3 8" xfId="5734" xr:uid="{DD2F8B60-B0B4-4EDD-986F-03BD61386362}"/>
    <cellStyle name="หัวเรื่อง 4" xfId="926" xr:uid="{EDDA28EC-CDAD-4FEF-AE3C-287FD0013954}"/>
    <cellStyle name="หัวเรื่อง 4 2" xfId="927" xr:uid="{1DB7FA50-13A2-4767-A5CF-F6F9195C797E}"/>
    <cellStyle name="หัวเรื่อง 4 2 2" xfId="5030" xr:uid="{918C6332-BF1C-4AED-B46E-7D788297181D}"/>
    <cellStyle name="หัวเรื่อง 4 2 2 2" xfId="13212" xr:uid="{0B545183-6B62-4F05-B93B-4429DB49A4A6}"/>
    <cellStyle name="หัวเรื่อง 4 2 3" xfId="13213" xr:uid="{97DDBB40-FBFB-4812-96A3-EC1CED886DE1}"/>
    <cellStyle name="หัวเรื่อง 4 2 4" xfId="6123" xr:uid="{5E201EE3-171B-4A84-BD94-B50AD5715B94}"/>
    <cellStyle name="หัวเรื่อง 4 3" xfId="928" xr:uid="{E73EEE07-6515-44C6-B9F8-4DAAC2FA7312}"/>
    <cellStyle name="หัวเรื่อง 4 3 2" xfId="5060" xr:uid="{F413A4E4-4F7B-4819-B715-F1ADC23C413F}"/>
    <cellStyle name="หัวเรื่อง 4 3 2 2" xfId="13214" xr:uid="{C0FEE68E-ADD0-41AA-A0A0-6A53203A693B}"/>
    <cellStyle name="หัวเรื่อง 4 3 3" xfId="13215" xr:uid="{C46BA773-2612-4F2D-B4F3-684A874439F4}"/>
    <cellStyle name="หัวเรื่อง 4 3 4" xfId="6124" xr:uid="{06012F00-E49A-4EE1-A362-20B703E0EB85}"/>
    <cellStyle name="หัวเรื่อง 4 4" xfId="929" xr:uid="{664F1812-B518-46C2-BF57-2168A3604E63}"/>
    <cellStyle name="หัวเรื่อง 4 4 2" xfId="13216" xr:uid="{0F52DD3E-08B6-4035-BFC4-148BF5233D39}"/>
    <cellStyle name="หัวเรื่อง 4 4 3" xfId="13217" xr:uid="{3F465AD7-51D2-4091-9B37-A5E7F55BE00B}"/>
    <cellStyle name="หัวเรื่อง 4 5" xfId="13218" xr:uid="{95DB802E-94E1-4BF7-A962-FB0A6D46DAFB}"/>
    <cellStyle name="หัวเรื่อง 4 6" xfId="13219" xr:uid="{AF0C82C0-F57F-473D-B59F-8C0961E44E74}"/>
    <cellStyle name="หัวเรื่อง 4 7" xfId="6001" xr:uid="{FCA64915-AB0A-42A1-A2D6-0BDA58E245D3}"/>
    <cellStyle name="หัวเรื่อง 4 8" xfId="5735" xr:uid="{377711DC-633B-4918-81E1-439A71991313}"/>
    <cellStyle name=" [0.00]_ Att. 1- Cover" xfId="968" xr:uid="{2A2E39CA-B3FC-44A2-A8C3-6188C42D11EC}"/>
    <cellStyle name="?_ Att. 1- Cover" xfId="969" xr:uid="{C2A302F3-126E-4B26-9E94-909DC5B0449B}"/>
    <cellStyle name="똿뗦먛귟 [0.00]_PRODUCT DETAIL Q1" xfId="930" xr:uid="{4F999A65-1479-4DD2-8175-183F797FF4D7}"/>
    <cellStyle name="백분율_일일품질현황 om number" xfId="13220" xr:uid="{393C3C1E-EF26-4CAE-8C3F-2217AD395346}"/>
    <cellStyle name="쉼표_MapleSEA_RoyaltyReport_Sep2005_Sample1" xfId="931" xr:uid="{678E7485-5842-40C2-8CD6-96991B046A4A}"/>
    <cellStyle name="콤마 [ - 유형1" xfId="933" xr:uid="{A0B6DD3C-233B-428E-A005-84A80703996A}"/>
    <cellStyle name="콤마 [ - 유형1 2" xfId="934" xr:uid="{2E1FCF25-1B8D-4168-B266-DD11FF773913}"/>
    <cellStyle name="콤마 [ - 유형1 2 2" xfId="13221" xr:uid="{5F73AFCB-FAC5-4C75-A2AC-AA7361A4C722}"/>
    <cellStyle name="콤마 [ - 유형1 2 3" xfId="13222" xr:uid="{D8682B16-531F-4A9E-8E2D-108418FADC5D}"/>
    <cellStyle name="콤마 [ - 유형1 3" xfId="935" xr:uid="{B111CD74-FC1D-4F0A-BE88-622E8675B5E3}"/>
    <cellStyle name="콤마 [ - 유형1 3 2" xfId="13223" xr:uid="{41843D57-C40C-470D-BB09-F36215E18D59}"/>
    <cellStyle name="콤마 [ - 유형1 3 3" xfId="13224" xr:uid="{BB2F70C3-93BA-4179-97F2-39D9CDB3DC8F}"/>
    <cellStyle name="콤마 [ - 유형1 4" xfId="936" xr:uid="{AB496A8F-5AB2-4498-9546-00E8CA22DE71}"/>
    <cellStyle name="콤마 [ - 유형1 4 2" xfId="13225" xr:uid="{87DADB8B-281F-4BF9-9297-38A06CD0CD89}"/>
    <cellStyle name="콤마 [ - 유형1 4 3" xfId="13226" xr:uid="{62CC84AE-72E2-4C15-8D35-E300B70E0D8F}"/>
    <cellStyle name="콤마 [ - 유형1 5" xfId="13227" xr:uid="{1B800F99-EF44-41E6-BE37-0924EF6FFBE6}"/>
    <cellStyle name="콤마 [ - 유형1 6" xfId="6002" xr:uid="{A3A09E17-B477-4EC8-9673-04FB537A85D2}"/>
    <cellStyle name="콤마 [ - 유형1 7" xfId="5736" xr:uid="{A32EF5BB-57BB-4F7F-AAC6-65EB5F507D2E}"/>
    <cellStyle name="콤마 [ - 유형2" xfId="937" xr:uid="{FFF34A80-2B95-4326-BBF5-079C19EAE6FB}"/>
    <cellStyle name="콤마 [ - 유형2 2" xfId="938" xr:uid="{3A8F9CAD-EDDC-4658-AF3B-726A3078B35E}"/>
    <cellStyle name="콤마 [ - 유형2 2 2" xfId="13228" xr:uid="{E1BF2093-34F9-471C-9C74-B2F752FA205E}"/>
    <cellStyle name="콤마 [ - 유형2 2 3" xfId="13229" xr:uid="{7A36756E-D9CF-4B32-9DB1-148F81C6E7C5}"/>
    <cellStyle name="콤마 [ - 유형2 3" xfId="939" xr:uid="{89EC1596-A86F-4847-9DA1-C61A07DB078D}"/>
    <cellStyle name="콤마 [ - 유형2 3 2" xfId="13230" xr:uid="{6AD4276F-3E99-43D1-8D74-29BBEC67B1F6}"/>
    <cellStyle name="콤마 [ - 유형2 3 3" xfId="13231" xr:uid="{45E9F06D-060A-4D12-A69B-4A704DAA6610}"/>
    <cellStyle name="콤마 [ - 유형2 4" xfId="940" xr:uid="{37CB92A9-C77E-49EC-962C-FF69DDC61C37}"/>
    <cellStyle name="콤마 [ - 유형2 4 2" xfId="13232" xr:uid="{F9D6A607-6FC2-486B-BE5F-222DF6830B1C}"/>
    <cellStyle name="콤마 [ - 유형2 4 3" xfId="13233" xr:uid="{2DB599DC-C34E-4652-9DEA-04EEDBCDF2F8}"/>
    <cellStyle name="콤마 [ - 유형2 5" xfId="13234" xr:uid="{3C8A06F9-1AFD-493E-BC26-9393DE120DBB}"/>
    <cellStyle name="콤마 [ - 유형2 6" xfId="6003" xr:uid="{4B9AE07B-FA90-4879-97D3-22E251FE8CAB}"/>
    <cellStyle name="콤마 [ - 유형2 7" xfId="5737" xr:uid="{AF7624DF-B721-4723-877C-9B51B029ED12}"/>
    <cellStyle name="콤마 [ - 유형3" xfId="941" xr:uid="{D0DEA27C-4278-4728-B558-241D706EBC5D}"/>
    <cellStyle name="콤마 [ - 유형3 2" xfId="942" xr:uid="{CB7799B1-556A-4078-BD2B-C6EFDF97E4AE}"/>
    <cellStyle name="콤마 [ - 유형3 2 2" xfId="13235" xr:uid="{04E45E1E-8F7D-423D-96DA-BF85F260B131}"/>
    <cellStyle name="콤마 [ - 유형3 2 3" xfId="13236" xr:uid="{606D6D6C-294F-4864-8733-1E764F5F7E00}"/>
    <cellStyle name="콤마 [ - 유형3 3" xfId="943" xr:uid="{2255A80D-5F28-483C-AE2F-EF6FDF42BCAC}"/>
    <cellStyle name="콤마 [ - 유형3 3 2" xfId="13237" xr:uid="{FCA1BB4C-39A4-413F-8D36-7C4F3A2F0022}"/>
    <cellStyle name="콤마 [ - 유형3 3 3" xfId="13238" xr:uid="{79A98899-0C19-4FB3-8128-8A759953226A}"/>
    <cellStyle name="콤마 [ - 유형3 4" xfId="944" xr:uid="{FDF7A4C6-B9AD-45B0-8606-8E6FDE624689}"/>
    <cellStyle name="콤마 [ - 유형3 4 2" xfId="13239" xr:uid="{3893E2E9-2118-4C8D-A12B-CFAF2BBB1EE4}"/>
    <cellStyle name="콤마 [ - 유형3 4 3" xfId="13240" xr:uid="{0EB3AC8D-7A2A-40D1-95E3-CCBC14DE3CD0}"/>
    <cellStyle name="콤마 [ - 유형3 5" xfId="13241" xr:uid="{F80008FD-17BD-4E3C-8317-D596A75577D4}"/>
    <cellStyle name="콤마 [ - 유형3 6" xfId="6004" xr:uid="{0F141915-6943-4E57-9D98-3CF50E520AE1}"/>
    <cellStyle name="콤마 [ - 유형3 7" xfId="5738" xr:uid="{488A4795-AFA4-4CD9-A8FD-F73CD10AE621}"/>
    <cellStyle name="콤마 [ - 유형4" xfId="945" xr:uid="{4537908A-6A58-4D1A-9AE3-82CA45D7DFBD}"/>
    <cellStyle name="콤마 [ - 유형4 2" xfId="946" xr:uid="{C16724EC-A137-4034-937C-136C40722DC3}"/>
    <cellStyle name="콤마 [ - 유형4 2 2" xfId="13242" xr:uid="{CEA4FD56-1EF9-46A2-9574-91C648E552A7}"/>
    <cellStyle name="콤마 [ - 유형4 2 3" xfId="13243" xr:uid="{F017200D-AD0E-466B-8348-6645BD7357D4}"/>
    <cellStyle name="콤마 [ - 유형4 3" xfId="947" xr:uid="{4AF7F16A-8159-498A-9D88-7D53030001B1}"/>
    <cellStyle name="콤마 [ - 유형4 3 2" xfId="13244" xr:uid="{8A7FF3DB-B1F4-44B1-A4ED-7D9B8083E542}"/>
    <cellStyle name="콤마 [ - 유형4 3 3" xfId="13245" xr:uid="{91ED0B8C-E753-4B00-A6B9-7C127EDE4823}"/>
    <cellStyle name="콤마 [ - 유형4 4" xfId="948" xr:uid="{F1B01041-8D13-49F0-A83B-0FD0A6AF6FB7}"/>
    <cellStyle name="콤마 [ - 유형4 4 2" xfId="13246" xr:uid="{5CFB65B4-B986-4E10-84CF-648E52A3E77A}"/>
    <cellStyle name="콤마 [ - 유형4 4 3" xfId="13247" xr:uid="{6DBC5EBD-9D54-4C7B-B1C8-60FE1AF1D21B}"/>
    <cellStyle name="콤마 [ - 유형4 5" xfId="13248" xr:uid="{04BE219A-3CE2-47E4-B5F5-610B7B9A42C4}"/>
    <cellStyle name="콤마 [ - 유형4 6" xfId="6005" xr:uid="{BFC3ABEB-16AE-44C6-96D3-96258694D99E}"/>
    <cellStyle name="콤마 [ - 유형4 7" xfId="5739" xr:uid="{61BF3333-CC1C-4048-9242-77EEF92B1C5C}"/>
    <cellStyle name="콤마 [ - 유형5" xfId="949" xr:uid="{A07D7E50-DD23-4DD5-B9AE-B7C998FD1639}"/>
    <cellStyle name="콤마 [ - 유형5 2" xfId="950" xr:uid="{76321936-252B-4AFF-B54A-9F4AAD244D09}"/>
    <cellStyle name="콤마 [ - 유형5 2 2" xfId="13249" xr:uid="{7231EF2D-33D6-40C7-89A9-29D6B9FCA300}"/>
    <cellStyle name="콤마 [ - 유형5 2 3" xfId="13250" xr:uid="{81AE9EFF-8A6A-42CA-BDF3-C6DF07454C2A}"/>
    <cellStyle name="콤마 [ - 유형5 3" xfId="951" xr:uid="{5D7C7866-1A40-4057-BA6D-ADF5E8E634CB}"/>
    <cellStyle name="콤마 [ - 유형5 3 2" xfId="13251" xr:uid="{54AB5C98-1FC2-4BDE-85DF-05C13E3416E7}"/>
    <cellStyle name="콤마 [ - 유형5 3 3" xfId="13252" xr:uid="{E53E9E3E-6399-467C-8A56-F3DB6FAFBF32}"/>
    <cellStyle name="콤마 [ - 유형5 4" xfId="952" xr:uid="{CA27CB84-5BC9-4FD8-978C-9B41AC3536F6}"/>
    <cellStyle name="콤마 [ - 유형5 4 2" xfId="13253" xr:uid="{DCDEC0FA-47CD-45ED-8D33-709FFE4A601B}"/>
    <cellStyle name="콤마 [ - 유형5 4 3" xfId="13254" xr:uid="{99DCB307-3BD4-4F74-BD7C-42F70777DE35}"/>
    <cellStyle name="콤마 [ - 유형5 5" xfId="13255" xr:uid="{255B954A-EB22-4DF4-BAFF-8E3812768858}"/>
    <cellStyle name="콤마 [ - 유형5 6" xfId="6006" xr:uid="{49D7C311-BE24-4761-9410-05FFBD6AC077}"/>
    <cellStyle name="콤마 [ - 유형5 7" xfId="5740" xr:uid="{52987857-9EFF-4545-954D-9457897ADB59}"/>
    <cellStyle name="콤마 [ - 유형6" xfId="953" xr:uid="{7AB1A7F8-A56B-4A43-9150-1B35017C74F4}"/>
    <cellStyle name="콤마 [ - 유형6 2" xfId="954" xr:uid="{3FA61A60-FC10-48ED-98D9-DFDD5A0402CA}"/>
    <cellStyle name="콤마 [ - 유형6 2 2" xfId="13256" xr:uid="{04A79303-CA70-4D97-8450-20110CACF841}"/>
    <cellStyle name="콤마 [ - 유형6 2 3" xfId="13257" xr:uid="{429F9B15-5EC1-4607-B9BE-C0A68AC1969C}"/>
    <cellStyle name="콤마 [ - 유형6 3" xfId="955" xr:uid="{EBAFF93F-5541-4C8F-979E-EC9491E96D25}"/>
    <cellStyle name="콤마 [ - 유형6 3 2" xfId="13258" xr:uid="{1CFA98E0-BA26-4190-9AC1-90DD41E1EA8A}"/>
    <cellStyle name="콤마 [ - 유형6 3 3" xfId="13259" xr:uid="{F2DBECEB-58B7-46B1-ACB1-04703A956AF5}"/>
    <cellStyle name="콤마 [ - 유형6 4" xfId="956" xr:uid="{CCEBFCEB-DA0E-45F2-9228-587D49492265}"/>
    <cellStyle name="콤마 [ - 유형6 4 2" xfId="13260" xr:uid="{9EF5737D-927E-450A-BA25-A441728668A1}"/>
    <cellStyle name="콤마 [ - 유형6 4 3" xfId="13261" xr:uid="{BDC72C87-0EAD-41F3-A2E9-1C6E6800A7DF}"/>
    <cellStyle name="콤마 [ - 유형6 5" xfId="13262" xr:uid="{D1F5978D-AA4A-41BA-8C79-DC8D150A9E7C}"/>
    <cellStyle name="콤마 [ - 유형6 6" xfId="6007" xr:uid="{A67A3C88-1C2A-4E4A-8911-BD8A8CFF4A64}"/>
    <cellStyle name="콤마 [ - 유형6 7" xfId="5741" xr:uid="{1ABE6B18-A690-4674-AAD7-C912EBABE19B}"/>
    <cellStyle name="콤마 [ - 유형7" xfId="957" xr:uid="{44C44133-76AC-486C-983A-EE931A2FE9EA}"/>
    <cellStyle name="콤마 [ - 유형7 2" xfId="958" xr:uid="{504D5CD8-4BDC-4A12-B6C1-11EF15443B2D}"/>
    <cellStyle name="콤마 [ - 유형7 2 2" xfId="13263" xr:uid="{5312E742-451C-4387-A843-523A0AECADF7}"/>
    <cellStyle name="콤마 [ - 유형7 2 3" xfId="13264" xr:uid="{69C1C14A-65C9-46AB-A18A-E5E38ABA9F1F}"/>
    <cellStyle name="콤마 [ - 유형7 3" xfId="959" xr:uid="{7E12EF13-A66B-4D71-94E2-CEEE7C054666}"/>
    <cellStyle name="콤마 [ - 유형7 3 2" xfId="13265" xr:uid="{E18AB2C0-7581-432C-8CCD-B09BE3779EC5}"/>
    <cellStyle name="콤마 [ - 유형7 3 3" xfId="13266" xr:uid="{432DD2C2-7FC5-4704-84D1-7DAB8A375253}"/>
    <cellStyle name="콤마 [ - 유형7 4" xfId="960" xr:uid="{3C4C7FC3-2D0E-4A06-9FAF-1FAAEF995856}"/>
    <cellStyle name="콤마 [ - 유형7 4 2" xfId="13267" xr:uid="{CA1EA772-563E-4896-B62D-0FC2DF42A7FC}"/>
    <cellStyle name="콤마 [ - 유형7 4 3" xfId="13268" xr:uid="{804EC050-CD68-4832-A059-50880CF56556}"/>
    <cellStyle name="콤마 [ - 유형7 5" xfId="13269" xr:uid="{EB753C69-C97C-4FC1-9706-23135F2A1EF9}"/>
    <cellStyle name="콤마 [ - 유형7 6" xfId="6008" xr:uid="{8902DDC0-F336-478E-878B-C0E8DFD12463}"/>
    <cellStyle name="콤마 [ - 유형7 7" xfId="5742" xr:uid="{83E4DD9A-1C02-4B3E-AF71-17E7A163BD86}"/>
    <cellStyle name="콤마 [ - 유형8" xfId="961" xr:uid="{5BC7A4F6-68D1-44D9-828A-DA0B1BC2963B}"/>
    <cellStyle name="콤마 [ - 유형8 2" xfId="962" xr:uid="{D2D65167-E90B-4F80-8B6D-3C180D0437C8}"/>
    <cellStyle name="콤마 [ - 유형8 2 2" xfId="13270" xr:uid="{65A93F3F-BA80-4A09-A89B-E1D748B5AB5B}"/>
    <cellStyle name="콤마 [ - 유형8 2 3" xfId="13271" xr:uid="{D69A1125-6FEB-4AA5-81E8-EA1875923B40}"/>
    <cellStyle name="콤마 [ - 유형8 3" xfId="963" xr:uid="{C0DB7750-93BD-454F-BBFF-7AC6F7F795C4}"/>
    <cellStyle name="콤마 [ - 유형8 3 2" xfId="13272" xr:uid="{5EDE14EE-02F8-43D8-B2EC-BC7388DEDE0C}"/>
    <cellStyle name="콤마 [ - 유형8 3 3" xfId="13273" xr:uid="{69964ED4-3081-4B75-B7A2-01F3C1CEC4BF}"/>
    <cellStyle name="콤마 [ - 유형8 4" xfId="964" xr:uid="{E8C63A5E-333A-475B-B8AD-E4B8864764F3}"/>
    <cellStyle name="콤마 [ - 유형8 4 2" xfId="13274" xr:uid="{F8F70196-0182-4D93-9B2C-B290144AABCA}"/>
    <cellStyle name="콤마 [ - 유형8 4 3" xfId="13275" xr:uid="{979054F9-5FA6-4137-AECB-81C7BC1C7323}"/>
    <cellStyle name="콤마 [ - 유형8 5" xfId="13276" xr:uid="{791C7C25-7074-44C1-AD67-A2A903C56162}"/>
    <cellStyle name="콤마 [ - 유형8 6" xfId="6009" xr:uid="{057C9A99-508D-45EE-9E06-BE08D46D8369}"/>
    <cellStyle name="콤마 [ - 유형8 7" xfId="5743" xr:uid="{612F9F43-1E44-4DA0-A474-24B202EB43F6}"/>
    <cellStyle name="콤마 [0]_BP매입매출명세서" xfId="5744" xr:uid="{CD3EBB01-CAAA-491E-84DF-A1664E7F284F}"/>
    <cellStyle name="콤마_BP매입매출명세서" xfId="5745" xr:uid="{76BEB102-73B7-411C-8A1D-8938B64A687E}"/>
    <cellStyle name="통화 [0]_BP매입매출명세서" xfId="5746" xr:uid="{448BA44B-D7BE-4CE6-B06F-C9D431C831A7}"/>
    <cellStyle name="통화_BP매입매출명세서" xfId="5747" xr:uid="{3AF80A1D-3C59-4A30-A6AF-A147702ED09D}"/>
    <cellStyle name="표준_991026" xfId="965" xr:uid="{0F5126BE-F13F-41F9-9787-9749E60B7334}"/>
    <cellStyle name="一般_Sheet1" xfId="13277" xr:uid="{E857C27D-BEFD-458D-BB6E-17C5651D253D}"/>
    <cellStyle name="入力" xfId="7410" xr:uid="{7CD4A2E2-C3BB-4384-A5F5-CBDCFC9EAA41}"/>
    <cellStyle name="入力 2" xfId="13278" xr:uid="{5DE4A257-BEA0-43DC-A17C-C84E5109B326}"/>
    <cellStyle name="入力 2 2" xfId="13279" xr:uid="{81AECBA2-3C57-4B10-9D22-356EB1EAF873}"/>
    <cellStyle name="入力 2 2 2" xfId="13765" xr:uid="{7EB781EF-9542-453F-8A7B-033980C51ADB}"/>
    <cellStyle name="入力 2 3" xfId="13764" xr:uid="{69407752-72D3-40B1-A262-E83D72C022D2}"/>
    <cellStyle name="入力 3" xfId="13280" xr:uid="{1714BF70-E830-45EF-819A-DC18C047C522}"/>
    <cellStyle name="入力 3 2" xfId="13766" xr:uid="{F3BC7D69-378D-4726-BEAE-B946C8ADAAA4}"/>
    <cellStyle name="入力 4" xfId="13281" xr:uid="{D87CE29D-54C6-4892-B2FC-CA064F9DC11B}"/>
    <cellStyle name="入力 4 2" xfId="13767" xr:uid="{9F72A2B2-8243-4512-A716-F9B491ECD532}"/>
    <cellStyle name="入力 5" xfId="13526" xr:uid="{6DB4DAAA-E0B8-4078-BC2C-B3C081A81212}"/>
    <cellStyle name="出力" xfId="7411" xr:uid="{7BB9FCCE-BFEF-44FC-B172-875CA157302E}"/>
    <cellStyle name="出力 2" xfId="13282" xr:uid="{B1D51879-23B1-4B5C-B9E9-8508D4206156}"/>
    <cellStyle name="出力 2 2" xfId="13283" xr:uid="{1CB360C3-48A9-4C8E-8527-84447D889EEE}"/>
    <cellStyle name="出力 2 2 2" xfId="13769" xr:uid="{62897A29-7A96-4690-9062-B04FA9370291}"/>
    <cellStyle name="出力 2 3" xfId="13768" xr:uid="{12D76956-52F6-4E85-83BE-67752DABD06A}"/>
    <cellStyle name="出力 3" xfId="13284" xr:uid="{E92AC317-1DF7-4B00-8D01-C327401172B3}"/>
    <cellStyle name="出力 3 2" xfId="13770" xr:uid="{4CC41868-C7BA-4560-9B51-5232A7D6D0FB}"/>
    <cellStyle name="出力 4" xfId="13285" xr:uid="{70108A49-5D08-4E00-BC40-2100714CF79E}"/>
    <cellStyle name="出力 4 2" xfId="13771" xr:uid="{AC526544-A6FD-45C5-8B17-3BDA9D31A9AC}"/>
    <cellStyle name="出力 5" xfId="13527" xr:uid="{3AB001A8-943A-475D-AC74-718BC8A2F8C1}"/>
    <cellStyle name="千位分隔[0]_工程编号" xfId="5748" xr:uid="{12B77DC3-EAED-4FC2-BE52-4C3278C3F44C}"/>
    <cellStyle name="千位分隔_Zhuzhou Debier yr2001 BEp" xfId="13286" xr:uid="{0D3B49DA-0EF6-48BB-A587-A2732516EC45}"/>
    <cellStyle name="千分位[0]_PERSONAL" xfId="5749" xr:uid="{65B40AB6-E002-4407-8F67-F7302ADD9401}"/>
    <cellStyle name="千分位_00Q3902REV.1" xfId="932" xr:uid="{20E133E3-16BC-4186-A0BE-331DEEEA484C}"/>
    <cellStyle name="常规_PEJV9912" xfId="13287" xr:uid="{197DEEFD-9B68-4D5B-85BB-A1AE84425DF9}"/>
    <cellStyle name="悪い" xfId="7412" xr:uid="{1561EE96-8013-4160-8E21-C929D66842EE}"/>
    <cellStyle name="悪い 2" xfId="13288" xr:uid="{3EB14AD0-F4F8-4700-B9DD-522461425D9D}"/>
    <cellStyle name="悪い 3" xfId="13289" xr:uid="{A262E459-3097-4F45-84D8-C8074EE00720}"/>
    <cellStyle name="桁区切り [0.00]_AUG98" xfId="13290" xr:uid="{CE6C2FE7-0F62-4102-99B8-B6E121C8A881}"/>
    <cellStyle name="桁区切り_eve" xfId="13291" xr:uid="{B5C981AB-FE8A-475D-B00B-16063F29B668}"/>
    <cellStyle name="標準_1_4_取引先チェックシートV2_part2" xfId="966" xr:uid="{B63A20DD-F687-478C-815E-D1F2895B40BA}"/>
    <cellStyle name="良い" xfId="7413" xr:uid="{2F459B5E-9FE5-4CDF-A4B8-2EDFE6F265DE}"/>
    <cellStyle name="良い 2" xfId="13292" xr:uid="{8B9DD539-D742-475C-8B07-B0216B74F835}"/>
    <cellStyle name="良い 3" xfId="13293" xr:uid="{832B2E9F-3997-4184-A14C-71C2927FBEA9}"/>
    <cellStyle name="見出し 1" xfId="7414" xr:uid="{8ED4A725-5DBC-46E5-9CB7-64DC540252A9}"/>
    <cellStyle name="見出し 1 2" xfId="13294" xr:uid="{9D629B10-9843-4FA5-A003-72BAB9449DB5}"/>
    <cellStyle name="見出し 1 3" xfId="13295" xr:uid="{3F8A66CA-38B2-4C51-9399-5E4E6067C11C}"/>
    <cellStyle name="見出し 2" xfId="7415" xr:uid="{6EEA3FCA-3D57-4C9B-AA0B-7FE1BB2DD479}"/>
    <cellStyle name="見出し 2 2" xfId="13296" xr:uid="{C9D32097-6422-4B20-BE92-AF86AEF720EB}"/>
    <cellStyle name="見出し 2 3" xfId="13297" xr:uid="{6D742028-F852-4C89-BBF3-C4287CA07742}"/>
    <cellStyle name="見出し 3" xfId="7416" xr:uid="{8D7AFC3E-4CAA-4C22-B84E-6EB77BCA5A56}"/>
    <cellStyle name="見出し 3 2" xfId="13298" xr:uid="{80ED636C-14C4-4CDD-8897-DB04FAF7EB8A}"/>
    <cellStyle name="見出し 3 3" xfId="13299" xr:uid="{12711340-8148-472E-89FD-B438ABFFE59A}"/>
    <cellStyle name="見出し 4" xfId="7417" xr:uid="{DB17E79A-CCC6-4773-BECB-353AA887FFFF}"/>
    <cellStyle name="見出し 4 2" xfId="13300" xr:uid="{B7880260-EE25-40E4-B975-45E9E7C95F0F}"/>
    <cellStyle name="見出し 4 3" xfId="13301" xr:uid="{EF50D15B-9BE3-44AE-A9B7-0C9AFE122F25}"/>
    <cellStyle name="計算" xfId="7418" xr:uid="{2E4F9D84-2B1C-4142-8407-04CCA7B0ADB6}"/>
    <cellStyle name="計算 2" xfId="13302" xr:uid="{84FCE8C2-DA45-4F1B-AE76-47DBE42EDB04}"/>
    <cellStyle name="計算 2 2" xfId="13303" xr:uid="{0D837146-6AD1-48C0-B4B0-2B3B0321CFBD}"/>
    <cellStyle name="計算 2 2 2" xfId="13773" xr:uid="{9E0BDADC-8672-49F1-826D-CFE6FBAF8E04}"/>
    <cellStyle name="計算 2 3" xfId="13772" xr:uid="{84BF51FE-843B-4817-A736-48167A0B0F90}"/>
    <cellStyle name="計算 3" xfId="13304" xr:uid="{22EBA752-6A45-4E63-B4CB-9E963FBB1BE6}"/>
    <cellStyle name="計算 3 2" xfId="13774" xr:uid="{EB78374C-50CF-4D75-BC35-09BFB9AA5FB3}"/>
    <cellStyle name="計算 4" xfId="13305" xr:uid="{B6610B5E-A272-4835-9747-8E3125CE450B}"/>
    <cellStyle name="計算 4 2" xfId="13775" xr:uid="{A11AA784-DA62-43B3-B54E-A593A624A084}"/>
    <cellStyle name="計算 5" xfId="13528" xr:uid="{7734D6E5-E37A-4DA7-B9F9-F5A444C169DE}"/>
    <cellStyle name="説明文" xfId="7419" xr:uid="{C4D97057-CB83-4874-8C17-3A1DE783164C}"/>
    <cellStyle name="説明文 2" xfId="13306" xr:uid="{6B8FF84B-5C53-4AC9-A6D1-0FDC190AFDB9}"/>
    <cellStyle name="説明文 3" xfId="13307" xr:uid="{B32FF081-9806-4523-B0D5-B5EEA6A928F1}"/>
    <cellStyle name="警告文" xfId="7420" xr:uid="{0DB47989-C1D4-4398-9951-E97E2DC8F9A6}"/>
    <cellStyle name="警告文 2" xfId="13308" xr:uid="{2F05598C-4859-42C3-8ABC-9B413D5FCFA5}"/>
    <cellStyle name="警告文 3" xfId="13309" xr:uid="{BA796646-DBC2-4F88-AC76-790B3A361500}"/>
    <cellStyle name="貨幣 [0]_PERSONAL" xfId="5751" xr:uid="{2840C570-4E74-4BB7-A55B-9E53EAD5C1C5}"/>
    <cellStyle name="貨幣[0]_BRE" xfId="967" xr:uid="{6F32E095-7796-463A-B99D-9000964F63AA}"/>
    <cellStyle name="貨幣_PERSONAL" xfId="5752" xr:uid="{F9C060B9-5F24-4435-AB69-34C675B49649}"/>
    <cellStyle name="通貨 [0.00]_eve" xfId="13310" xr:uid="{3F2013F5-12CC-4541-A1F2-7DD3F1E2942C}"/>
    <cellStyle name="通貨_part price" xfId="5753" xr:uid="{5E664A9A-23FB-4BA5-8D0A-C5D5A779FAC7}"/>
    <cellStyle name="集計" xfId="7421" xr:uid="{1EF7E907-D2F9-426D-A2FF-DF75F5239B42}"/>
    <cellStyle name="集計 2" xfId="13311" xr:uid="{AF2FA347-000C-4FB3-BC62-1392455A6210}"/>
    <cellStyle name="集計 2 2" xfId="13312" xr:uid="{8498C40F-7745-4D0D-A85F-9928A3C6CED2}"/>
    <cellStyle name="集計 3" xfId="13313" xr:uid="{9E3CA7BF-979F-4782-9BC5-A595C693E39F}"/>
    <cellStyle name="集計 4" xfId="13314" xr:uid="{0D9288C0-E09E-4875-9A88-EF8E0A99ED94}"/>
    <cellStyle name="㕃" xfId="13315" xr:uid="{790F0920-FEE6-43A8-A952-BBABA6E8FA0B}"/>
    <cellStyle name="㕃 2" xfId="13316" xr:uid="{1DA650EB-E1DD-4A04-BEFB-31FEC3F9375A}"/>
  </cellStyles>
  <dxfs count="0"/>
  <tableStyles count="0" defaultTableStyle="TableStyleMedium9" defaultPivotStyle="PivotStyleLight16"/>
  <colors>
    <mruColors>
      <color rgb="FFFFFFCC"/>
      <color rgb="FFFF66FF"/>
      <color rgb="FF66FF33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EC16-C294-4129-8B1A-33DB07A86CF3}">
  <dimension ref="A1:N90"/>
  <sheetViews>
    <sheetView showGridLines="0" tabSelected="1" view="pageBreakPreview" topLeftCell="A52" zoomScale="85" zoomScaleNormal="100" zoomScaleSheetLayoutView="85" workbookViewId="0">
      <selection activeCell="G13" sqref="G13"/>
    </sheetView>
  </sheetViews>
  <sheetFormatPr defaultColWidth="10.5546875" defaultRowHeight="24" customHeight="1"/>
  <cols>
    <col min="1" max="1" width="41.44140625" style="19" customWidth="1"/>
    <col min="2" max="2" width="3.6640625" style="6" customWidth="1"/>
    <col min="3" max="3" width="8.6640625" style="19" customWidth="1"/>
    <col min="4" max="4" width="1.5546875" style="6" customWidth="1"/>
    <col min="5" max="5" width="14.6640625" style="6" customWidth="1"/>
    <col min="6" max="6" width="1.44140625" style="6" customWidth="1"/>
    <col min="7" max="7" width="14.6640625" style="6" customWidth="1"/>
    <col min="8" max="8" width="1.44140625" style="6" customWidth="1"/>
    <col min="9" max="9" width="14.6640625" style="6" customWidth="1"/>
    <col min="10" max="10" width="1.44140625" style="6" customWidth="1"/>
    <col min="11" max="11" width="14.6640625" style="6" customWidth="1"/>
    <col min="12" max="12" width="3.109375" style="6" customWidth="1"/>
    <col min="13" max="16384" width="10.5546875" style="6"/>
  </cols>
  <sheetData>
    <row r="1" spans="1:11" s="13" customFormat="1" ht="24" customHeight="1">
      <c r="A1" s="9" t="s">
        <v>86</v>
      </c>
      <c r="B1" s="10"/>
      <c r="C1" s="11"/>
      <c r="D1" s="12"/>
      <c r="E1" s="12"/>
      <c r="F1" s="12"/>
      <c r="G1" s="12"/>
      <c r="H1" s="12"/>
      <c r="I1" s="12"/>
      <c r="J1" s="12"/>
      <c r="K1" s="12"/>
    </row>
    <row r="2" spans="1:11" s="13" customFormat="1" ht="24" customHeight="1">
      <c r="A2" s="14" t="s">
        <v>108</v>
      </c>
      <c r="B2" s="10"/>
      <c r="C2" s="11"/>
      <c r="D2" s="12"/>
      <c r="E2" s="12"/>
      <c r="F2" s="12"/>
      <c r="G2" s="12"/>
      <c r="H2" s="12"/>
      <c r="I2" s="10"/>
      <c r="J2" s="12"/>
      <c r="K2" s="10"/>
    </row>
    <row r="3" spans="1:11" s="17" customFormat="1" ht="24" customHeight="1">
      <c r="A3" s="15" t="s">
        <v>170</v>
      </c>
      <c r="B3" s="15"/>
      <c r="C3" s="15"/>
      <c r="D3" s="15"/>
      <c r="E3" s="15"/>
      <c r="F3" s="15"/>
      <c r="G3" s="16"/>
      <c r="H3" s="15"/>
      <c r="I3" s="15"/>
      <c r="J3" s="15"/>
      <c r="K3" s="16"/>
    </row>
    <row r="4" spans="1:11" ht="24" customHeight="1">
      <c r="A4" s="11"/>
      <c r="B4" s="12"/>
      <c r="C4" s="11"/>
      <c r="D4" s="12"/>
      <c r="E4" s="12"/>
      <c r="F4" s="12"/>
      <c r="G4" s="12"/>
      <c r="H4" s="12"/>
      <c r="I4" s="12"/>
      <c r="J4" s="12"/>
      <c r="K4" s="18" t="s">
        <v>51</v>
      </c>
    </row>
    <row r="5" spans="1:11" ht="24" customHeight="1">
      <c r="E5" s="96" t="s">
        <v>0</v>
      </c>
      <c r="F5" s="96"/>
      <c r="G5" s="96"/>
      <c r="H5" s="16"/>
      <c r="I5" s="96" t="s">
        <v>1</v>
      </c>
      <c r="J5" s="96"/>
      <c r="K5" s="96"/>
    </row>
    <row r="6" spans="1:11" ht="24" customHeight="1">
      <c r="C6" s="21" t="s">
        <v>2</v>
      </c>
      <c r="D6" s="22"/>
      <c r="E6" s="23" t="s">
        <v>171</v>
      </c>
      <c r="F6" s="24"/>
      <c r="G6" s="23" t="s">
        <v>157</v>
      </c>
      <c r="H6" s="25"/>
      <c r="I6" s="23" t="s">
        <v>171</v>
      </c>
      <c r="J6" s="24"/>
      <c r="K6" s="23" t="s">
        <v>157</v>
      </c>
    </row>
    <row r="7" spans="1:11" ht="24" customHeight="1">
      <c r="C7" s="21"/>
      <c r="D7" s="22"/>
      <c r="E7" s="26" t="s">
        <v>56</v>
      </c>
      <c r="F7" s="27"/>
      <c r="G7" s="26" t="s">
        <v>57</v>
      </c>
      <c r="H7" s="25"/>
      <c r="I7" s="26" t="s">
        <v>56</v>
      </c>
      <c r="J7" s="27"/>
      <c r="K7" s="26" t="s">
        <v>57</v>
      </c>
    </row>
    <row r="8" spans="1:11" ht="24" customHeight="1">
      <c r="C8" s="21"/>
      <c r="D8" s="22"/>
      <c r="E8" s="26" t="s">
        <v>58</v>
      </c>
      <c r="F8" s="27"/>
      <c r="G8" s="26"/>
      <c r="H8" s="25"/>
      <c r="I8" s="26" t="s">
        <v>58</v>
      </c>
      <c r="J8" s="27"/>
      <c r="K8" s="26"/>
    </row>
    <row r="9" spans="1:11" ht="24" customHeight="1">
      <c r="A9" s="15" t="s">
        <v>3</v>
      </c>
      <c r="G9" s="7"/>
    </row>
    <row r="10" spans="1:11" ht="24" customHeight="1">
      <c r="A10" s="15" t="s">
        <v>4</v>
      </c>
      <c r="C10" s="28"/>
    </row>
    <row r="11" spans="1:11" ht="24" customHeight="1">
      <c r="A11" s="19" t="s">
        <v>5</v>
      </c>
      <c r="C11" s="28"/>
      <c r="E11" s="29">
        <v>76803</v>
      </c>
      <c r="F11" s="7"/>
      <c r="G11" s="30">
        <v>54454</v>
      </c>
      <c r="H11" s="31"/>
      <c r="I11" s="30">
        <v>69576</v>
      </c>
      <c r="J11" s="31"/>
      <c r="K11" s="31">
        <v>50567</v>
      </c>
    </row>
    <row r="12" spans="1:11" ht="24" customHeight="1">
      <c r="A12" s="19" t="s">
        <v>123</v>
      </c>
      <c r="C12" s="28">
        <v>3</v>
      </c>
      <c r="D12" s="32"/>
      <c r="E12" s="7">
        <v>223887</v>
      </c>
      <c r="F12" s="7"/>
      <c r="G12" s="31">
        <v>168804</v>
      </c>
      <c r="H12" s="31"/>
      <c r="I12" s="31">
        <v>254120</v>
      </c>
      <c r="J12" s="31"/>
      <c r="K12" s="31">
        <v>187497</v>
      </c>
    </row>
    <row r="13" spans="1:11" ht="24" customHeight="1">
      <c r="A13" s="19" t="s">
        <v>147</v>
      </c>
      <c r="C13" s="28">
        <v>4</v>
      </c>
      <c r="D13" s="32"/>
      <c r="E13" s="7">
        <v>66656</v>
      </c>
      <c r="F13" s="7"/>
      <c r="G13" s="31">
        <v>29568</v>
      </c>
      <c r="H13" s="31"/>
      <c r="I13" s="31">
        <v>0</v>
      </c>
      <c r="J13" s="31"/>
      <c r="K13" s="31">
        <v>1016</v>
      </c>
    </row>
    <row r="14" spans="1:11" ht="24" customHeight="1">
      <c r="A14" s="19" t="s">
        <v>43</v>
      </c>
      <c r="C14" s="28"/>
      <c r="D14" s="32"/>
      <c r="E14" s="7">
        <v>195775</v>
      </c>
      <c r="F14" s="7"/>
      <c r="G14" s="31">
        <v>173073</v>
      </c>
      <c r="H14" s="31"/>
      <c r="I14" s="31">
        <v>202075</v>
      </c>
      <c r="J14" s="31"/>
      <c r="K14" s="31">
        <v>152073</v>
      </c>
    </row>
    <row r="15" spans="1:11" ht="24" customHeight="1">
      <c r="A15" s="19" t="s">
        <v>145</v>
      </c>
      <c r="C15" s="28">
        <v>2</v>
      </c>
      <c r="D15" s="32"/>
      <c r="E15" s="7">
        <v>0</v>
      </c>
      <c r="F15" s="7"/>
      <c r="G15" s="31">
        <v>0</v>
      </c>
      <c r="H15" s="31"/>
      <c r="I15" s="31">
        <v>42000</v>
      </c>
      <c r="J15" s="31"/>
      <c r="K15" s="31">
        <v>32000</v>
      </c>
    </row>
    <row r="16" spans="1:11" ht="24" customHeight="1">
      <c r="A16" s="33" t="s">
        <v>63</v>
      </c>
      <c r="B16" s="34"/>
      <c r="C16" s="28"/>
      <c r="E16" s="7">
        <v>12591</v>
      </c>
      <c r="F16" s="7"/>
      <c r="G16" s="35">
        <v>8798</v>
      </c>
      <c r="H16" s="31"/>
      <c r="I16" s="35">
        <v>7281</v>
      </c>
      <c r="J16" s="31"/>
      <c r="K16" s="35">
        <v>6296</v>
      </c>
    </row>
    <row r="17" spans="1:11" ht="24" customHeight="1">
      <c r="A17" s="15" t="s">
        <v>6</v>
      </c>
      <c r="C17" s="28"/>
      <c r="E17" s="36">
        <f>SUM(E11:E16)</f>
        <v>575712</v>
      </c>
      <c r="F17" s="7"/>
      <c r="G17" s="37">
        <f>SUM(G11:G16)</f>
        <v>434697</v>
      </c>
      <c r="H17" s="31"/>
      <c r="I17" s="37">
        <f>SUM(I11:I16)</f>
        <v>575052</v>
      </c>
      <c r="J17" s="31"/>
      <c r="K17" s="37">
        <f>SUM(K11:K16)</f>
        <v>429449</v>
      </c>
    </row>
    <row r="18" spans="1:11" ht="24" customHeight="1">
      <c r="A18" s="15" t="s">
        <v>7</v>
      </c>
      <c r="C18" s="28"/>
      <c r="E18" s="7"/>
      <c r="F18" s="7"/>
      <c r="G18" s="31"/>
      <c r="H18" s="31"/>
      <c r="I18" s="31"/>
      <c r="J18" s="31"/>
      <c r="K18" s="31"/>
    </row>
    <row r="19" spans="1:11" ht="24" customHeight="1">
      <c r="A19" s="19" t="s">
        <v>155</v>
      </c>
      <c r="C19" s="28"/>
      <c r="E19" s="7">
        <v>32015</v>
      </c>
      <c r="F19" s="7"/>
      <c r="G19" s="31">
        <v>32015</v>
      </c>
      <c r="H19" s="31"/>
      <c r="I19" s="31">
        <v>0</v>
      </c>
      <c r="J19" s="31"/>
      <c r="K19" s="31">
        <v>0</v>
      </c>
    </row>
    <row r="20" spans="1:11" ht="24" customHeight="1">
      <c r="A20" s="19" t="s">
        <v>87</v>
      </c>
      <c r="C20" s="28"/>
      <c r="E20" s="7">
        <v>10304</v>
      </c>
      <c r="F20" s="7"/>
      <c r="G20" s="31">
        <v>10265</v>
      </c>
      <c r="H20" s="31"/>
      <c r="I20" s="31">
        <v>10304</v>
      </c>
      <c r="J20" s="31"/>
      <c r="K20" s="31">
        <v>10265</v>
      </c>
    </row>
    <row r="21" spans="1:11" ht="24" customHeight="1">
      <c r="A21" s="19" t="s">
        <v>107</v>
      </c>
      <c r="C21" s="28"/>
      <c r="E21" s="7">
        <v>0</v>
      </c>
      <c r="F21" s="7"/>
      <c r="G21" s="31">
        <v>0</v>
      </c>
      <c r="H21" s="31"/>
      <c r="I21" s="31">
        <v>4500</v>
      </c>
      <c r="J21" s="31"/>
      <c r="K21" s="31">
        <v>4500</v>
      </c>
    </row>
    <row r="22" spans="1:11" ht="24" customHeight="1">
      <c r="A22" s="33" t="s">
        <v>46</v>
      </c>
      <c r="B22" s="34"/>
      <c r="C22" s="28">
        <v>5</v>
      </c>
      <c r="E22" s="7">
        <v>418769</v>
      </c>
      <c r="F22" s="7"/>
      <c r="G22" s="31">
        <v>423774</v>
      </c>
      <c r="H22" s="31"/>
      <c r="I22" s="31">
        <v>418743</v>
      </c>
      <c r="J22" s="31"/>
      <c r="K22" s="31">
        <v>423741</v>
      </c>
    </row>
    <row r="23" spans="1:11" ht="24" customHeight="1">
      <c r="A23" s="33" t="s">
        <v>45</v>
      </c>
      <c r="B23" s="34"/>
      <c r="C23" s="28">
        <v>9</v>
      </c>
      <c r="E23" s="7">
        <v>5713</v>
      </c>
      <c r="F23" s="7"/>
      <c r="G23" s="31">
        <v>4932</v>
      </c>
      <c r="H23" s="31"/>
      <c r="I23" s="31">
        <v>5713</v>
      </c>
      <c r="J23" s="31"/>
      <c r="K23" s="31">
        <v>4932</v>
      </c>
    </row>
    <row r="24" spans="1:11" ht="24" customHeight="1">
      <c r="A24" s="38" t="s">
        <v>47</v>
      </c>
      <c r="B24" s="34"/>
      <c r="C24" s="28"/>
      <c r="E24" s="7">
        <v>4329</v>
      </c>
      <c r="F24" s="7"/>
      <c r="G24" s="31">
        <v>2298</v>
      </c>
      <c r="H24" s="31"/>
      <c r="I24" s="31">
        <v>4308</v>
      </c>
      <c r="J24" s="31"/>
      <c r="K24" s="31">
        <v>2267</v>
      </c>
    </row>
    <row r="25" spans="1:11" ht="24" customHeight="1">
      <c r="A25" s="38" t="s">
        <v>48</v>
      </c>
      <c r="B25" s="34"/>
      <c r="C25" s="28"/>
      <c r="E25" s="7">
        <v>12599</v>
      </c>
      <c r="F25" s="7"/>
      <c r="G25" s="31">
        <v>12227</v>
      </c>
      <c r="H25" s="31"/>
      <c r="I25" s="31">
        <v>11339</v>
      </c>
      <c r="J25" s="31"/>
      <c r="K25" s="31">
        <v>10940</v>
      </c>
    </row>
    <row r="26" spans="1:11" ht="24" customHeight="1">
      <c r="A26" s="19" t="s">
        <v>8</v>
      </c>
      <c r="C26" s="28"/>
      <c r="E26" s="39">
        <v>7035</v>
      </c>
      <c r="F26" s="7"/>
      <c r="G26" s="35">
        <v>1070</v>
      </c>
      <c r="H26" s="31"/>
      <c r="I26" s="35">
        <v>1128</v>
      </c>
      <c r="J26" s="31"/>
      <c r="K26" s="35">
        <v>1033</v>
      </c>
    </row>
    <row r="27" spans="1:11" ht="24" customHeight="1">
      <c r="A27" s="15" t="s">
        <v>9</v>
      </c>
      <c r="C27" s="28"/>
      <c r="E27" s="7">
        <f>SUM(E19:E26)</f>
        <v>490764</v>
      </c>
      <c r="F27" s="7"/>
      <c r="G27" s="7">
        <f>SUM(G19:G26)</f>
        <v>486581</v>
      </c>
      <c r="H27" s="7"/>
      <c r="I27" s="7">
        <f>SUM(I19:I26)</f>
        <v>456035</v>
      </c>
      <c r="J27" s="7"/>
      <c r="K27" s="7">
        <f>SUM(K19:K26)</f>
        <v>457678</v>
      </c>
    </row>
    <row r="28" spans="1:11" ht="24" customHeight="1" thickBot="1">
      <c r="A28" s="15" t="s">
        <v>10</v>
      </c>
      <c r="E28" s="40">
        <f>E17+E27</f>
        <v>1066476</v>
      </c>
      <c r="F28" s="7"/>
      <c r="G28" s="40">
        <f>G17+G27</f>
        <v>921278</v>
      </c>
      <c r="H28" s="7"/>
      <c r="I28" s="40">
        <f>I17+I27</f>
        <v>1031087</v>
      </c>
      <c r="J28" s="7"/>
      <c r="K28" s="40">
        <f>K17+K27</f>
        <v>887127</v>
      </c>
    </row>
    <row r="29" spans="1:11" ht="24" customHeight="1" thickTop="1"/>
    <row r="30" spans="1:11" ht="24" customHeight="1">
      <c r="A30" s="19" t="s">
        <v>81</v>
      </c>
    </row>
    <row r="31" spans="1:11" s="13" customFormat="1" ht="24" customHeight="1">
      <c r="A31" s="9" t="s">
        <v>86</v>
      </c>
      <c r="B31" s="10"/>
      <c r="C31" s="11"/>
      <c r="D31" s="12"/>
      <c r="E31" s="12"/>
      <c r="F31" s="12"/>
      <c r="G31" s="12"/>
      <c r="H31" s="12"/>
      <c r="I31" s="12"/>
      <c r="J31" s="12"/>
      <c r="K31" s="12"/>
    </row>
    <row r="32" spans="1:11" s="13" customFormat="1" ht="24" customHeight="1">
      <c r="A32" s="41" t="s">
        <v>109</v>
      </c>
      <c r="B32" s="10"/>
      <c r="C32" s="11"/>
      <c r="D32" s="12"/>
      <c r="E32" s="12"/>
      <c r="F32" s="12"/>
      <c r="G32" s="12"/>
      <c r="H32" s="12"/>
      <c r="I32" s="10"/>
      <c r="J32" s="12"/>
      <c r="K32" s="10"/>
    </row>
    <row r="33" spans="1:11" s="17" customFormat="1" ht="24" customHeight="1">
      <c r="A33" s="15" t="s">
        <v>170</v>
      </c>
      <c r="B33" s="15"/>
      <c r="C33" s="15"/>
      <c r="D33" s="15"/>
      <c r="E33" s="15"/>
      <c r="F33" s="15"/>
      <c r="G33" s="16"/>
      <c r="H33" s="15"/>
      <c r="I33" s="15"/>
      <c r="J33" s="15"/>
      <c r="K33" s="16"/>
    </row>
    <row r="34" spans="1:11" ht="24" customHeight="1">
      <c r="A34" s="11"/>
      <c r="B34" s="12"/>
      <c r="C34" s="11"/>
      <c r="D34" s="12"/>
      <c r="E34" s="12"/>
      <c r="F34" s="12"/>
      <c r="G34" s="12"/>
      <c r="H34" s="12"/>
      <c r="I34" s="12"/>
      <c r="J34" s="12"/>
      <c r="K34" s="18" t="s">
        <v>51</v>
      </c>
    </row>
    <row r="35" spans="1:11" ht="24" customHeight="1">
      <c r="E35" s="96" t="s">
        <v>0</v>
      </c>
      <c r="F35" s="96"/>
      <c r="G35" s="96"/>
      <c r="H35" s="16"/>
      <c r="I35" s="96" t="s">
        <v>1</v>
      </c>
      <c r="J35" s="96"/>
      <c r="K35" s="96"/>
    </row>
    <row r="36" spans="1:11" ht="24" customHeight="1">
      <c r="C36" s="21" t="s">
        <v>2</v>
      </c>
      <c r="D36" s="22"/>
      <c r="E36" s="23" t="s">
        <v>171</v>
      </c>
      <c r="F36" s="24"/>
      <c r="G36" s="23" t="s">
        <v>157</v>
      </c>
      <c r="H36" s="25"/>
      <c r="I36" s="23" t="s">
        <v>171</v>
      </c>
      <c r="J36" s="24"/>
      <c r="K36" s="23" t="s">
        <v>157</v>
      </c>
    </row>
    <row r="37" spans="1:11" ht="24" customHeight="1">
      <c r="C37" s="21"/>
      <c r="D37" s="22"/>
      <c r="E37" s="26" t="s">
        <v>56</v>
      </c>
      <c r="F37" s="27"/>
      <c r="G37" s="26" t="s">
        <v>57</v>
      </c>
      <c r="H37" s="25"/>
      <c r="I37" s="26" t="s">
        <v>56</v>
      </c>
      <c r="J37" s="27"/>
      <c r="K37" s="26" t="s">
        <v>57</v>
      </c>
    </row>
    <row r="38" spans="1:11" ht="24" customHeight="1">
      <c r="C38" s="21"/>
      <c r="D38" s="22"/>
      <c r="E38" s="26" t="s">
        <v>58</v>
      </c>
      <c r="F38" s="27"/>
      <c r="G38" s="26"/>
      <c r="H38" s="25"/>
      <c r="I38" s="26" t="s">
        <v>58</v>
      </c>
      <c r="J38" s="27"/>
      <c r="K38" s="26"/>
    </row>
    <row r="39" spans="1:11" ht="24" customHeight="1">
      <c r="A39" s="15" t="s">
        <v>11</v>
      </c>
      <c r="G39" s="7"/>
    </row>
    <row r="40" spans="1:11" ht="24" customHeight="1">
      <c r="A40" s="15" t="s">
        <v>12</v>
      </c>
    </row>
    <row r="41" spans="1:11" ht="24" customHeight="1">
      <c r="A41" s="33" t="s">
        <v>124</v>
      </c>
      <c r="B41" s="34"/>
      <c r="C41" s="28"/>
      <c r="E41" s="42">
        <v>85000</v>
      </c>
      <c r="F41" s="42"/>
      <c r="G41" s="43">
        <v>32000</v>
      </c>
      <c r="H41" s="43"/>
      <c r="I41" s="43">
        <v>85000</v>
      </c>
      <c r="J41" s="43"/>
      <c r="K41" s="43">
        <v>32000</v>
      </c>
    </row>
    <row r="42" spans="1:11" ht="24" customHeight="1">
      <c r="A42" s="19" t="s">
        <v>125</v>
      </c>
      <c r="C42" s="28">
        <v>6</v>
      </c>
      <c r="D42" s="32"/>
      <c r="E42" s="7">
        <v>110919</v>
      </c>
      <c r="F42" s="7"/>
      <c r="G42" s="31">
        <v>53170</v>
      </c>
      <c r="H42" s="31"/>
      <c r="I42" s="31">
        <v>107171</v>
      </c>
      <c r="J42" s="31"/>
      <c r="K42" s="31">
        <v>48300</v>
      </c>
    </row>
    <row r="43" spans="1:11" ht="24" customHeight="1">
      <c r="A43" s="19" t="s">
        <v>161</v>
      </c>
      <c r="C43" s="28">
        <v>2</v>
      </c>
      <c r="D43" s="32"/>
      <c r="E43" s="7">
        <v>20100</v>
      </c>
      <c r="F43" s="7"/>
      <c r="G43" s="31">
        <v>0</v>
      </c>
      <c r="H43" s="31"/>
      <c r="I43" s="31">
        <v>0</v>
      </c>
      <c r="J43" s="31"/>
      <c r="K43" s="31">
        <v>0</v>
      </c>
    </row>
    <row r="44" spans="1:11" ht="24" customHeight="1">
      <c r="A44" s="19" t="s">
        <v>148</v>
      </c>
      <c r="C44" s="28">
        <v>4</v>
      </c>
      <c r="D44" s="32"/>
      <c r="E44" s="7">
        <v>12220</v>
      </c>
      <c r="F44" s="7"/>
      <c r="G44" s="31">
        <v>22639</v>
      </c>
      <c r="H44" s="31"/>
      <c r="I44" s="31">
        <v>0</v>
      </c>
      <c r="J44" s="31"/>
      <c r="K44" s="31">
        <v>1340</v>
      </c>
    </row>
    <row r="45" spans="1:11" ht="24" customHeight="1">
      <c r="A45" s="19" t="s">
        <v>59</v>
      </c>
      <c r="C45" s="28"/>
      <c r="D45" s="32"/>
      <c r="E45" s="7"/>
      <c r="F45" s="7"/>
      <c r="G45" s="31"/>
      <c r="H45" s="31"/>
      <c r="I45" s="31"/>
      <c r="J45" s="31"/>
      <c r="K45" s="31"/>
    </row>
    <row r="46" spans="1:11" ht="24" customHeight="1">
      <c r="A46" s="33" t="s">
        <v>60</v>
      </c>
      <c r="B46" s="34"/>
      <c r="C46" s="28">
        <v>7</v>
      </c>
      <c r="E46" s="42">
        <v>39248</v>
      </c>
      <c r="F46" s="42"/>
      <c r="G46" s="43">
        <v>40340</v>
      </c>
      <c r="H46" s="43"/>
      <c r="I46" s="43">
        <v>39248</v>
      </c>
      <c r="J46" s="43"/>
      <c r="K46" s="43">
        <v>40340</v>
      </c>
    </row>
    <row r="47" spans="1:11" ht="24" customHeight="1">
      <c r="A47" s="33" t="s">
        <v>61</v>
      </c>
      <c r="B47" s="34"/>
      <c r="C47" s="28">
        <v>9</v>
      </c>
      <c r="E47" s="42">
        <v>1852</v>
      </c>
      <c r="F47" s="42"/>
      <c r="G47" s="43">
        <v>1781</v>
      </c>
      <c r="H47" s="43"/>
      <c r="I47" s="43">
        <v>1852</v>
      </c>
      <c r="J47" s="43"/>
      <c r="K47" s="43">
        <v>1781</v>
      </c>
    </row>
    <row r="48" spans="1:11" ht="24" customHeight="1">
      <c r="A48" s="38" t="s">
        <v>126</v>
      </c>
      <c r="B48" s="34"/>
      <c r="C48" s="28"/>
      <c r="E48" s="42">
        <v>18081</v>
      </c>
      <c r="F48" s="42"/>
      <c r="G48" s="43">
        <v>9751</v>
      </c>
      <c r="H48" s="43"/>
      <c r="I48" s="43">
        <v>18081</v>
      </c>
      <c r="J48" s="43"/>
      <c r="K48" s="43">
        <v>8166</v>
      </c>
    </row>
    <row r="49" spans="1:14" ht="24" customHeight="1">
      <c r="A49" s="38" t="s">
        <v>82</v>
      </c>
      <c r="B49" s="34"/>
      <c r="C49" s="28"/>
      <c r="E49" s="7">
        <v>5909</v>
      </c>
      <c r="F49" s="42"/>
      <c r="G49" s="31">
        <v>7414</v>
      </c>
      <c r="H49" s="43"/>
      <c r="I49" s="31">
        <v>5719</v>
      </c>
      <c r="J49" s="43"/>
      <c r="K49" s="31">
        <v>7248</v>
      </c>
    </row>
    <row r="50" spans="1:14" ht="24" customHeight="1">
      <c r="A50" s="15" t="s">
        <v>13</v>
      </c>
      <c r="C50" s="28"/>
      <c r="E50" s="44">
        <f>SUM(E41:E49)</f>
        <v>293329</v>
      </c>
      <c r="F50" s="42"/>
      <c r="G50" s="44">
        <f>SUM(G41:G49)</f>
        <v>167095</v>
      </c>
      <c r="H50" s="42"/>
      <c r="I50" s="44">
        <f>SUM(I41:I49)</f>
        <v>257071</v>
      </c>
      <c r="J50" s="42"/>
      <c r="K50" s="44">
        <f>SUM(K41:K49)</f>
        <v>139175</v>
      </c>
    </row>
    <row r="51" spans="1:14" ht="24" customHeight="1">
      <c r="A51" s="15" t="s">
        <v>14</v>
      </c>
      <c r="C51" s="28"/>
      <c r="E51" s="42"/>
      <c r="F51" s="42"/>
      <c r="G51" s="42"/>
      <c r="H51" s="42"/>
      <c r="I51" s="42"/>
      <c r="J51" s="42"/>
      <c r="K51" s="42"/>
    </row>
    <row r="52" spans="1:14" ht="24" customHeight="1">
      <c r="A52" s="19" t="s">
        <v>84</v>
      </c>
      <c r="C52" s="28"/>
      <c r="E52" s="42"/>
      <c r="F52" s="42"/>
      <c r="G52" s="42"/>
      <c r="H52" s="42"/>
      <c r="I52" s="42"/>
      <c r="J52" s="42"/>
      <c r="K52" s="42"/>
    </row>
    <row r="53" spans="1:14" ht="24" customHeight="1">
      <c r="A53" s="33" t="s">
        <v>60</v>
      </c>
      <c r="C53" s="28">
        <v>7</v>
      </c>
      <c r="E53" s="42">
        <v>87100</v>
      </c>
      <c r="F53" s="42"/>
      <c r="G53" s="43">
        <v>106162</v>
      </c>
      <c r="H53" s="43"/>
      <c r="I53" s="42">
        <v>87100</v>
      </c>
      <c r="J53" s="43"/>
      <c r="K53" s="43">
        <v>106162</v>
      </c>
    </row>
    <row r="54" spans="1:14" ht="24" customHeight="1">
      <c r="A54" s="33" t="s">
        <v>61</v>
      </c>
      <c r="C54" s="28">
        <v>9</v>
      </c>
      <c r="E54" s="42">
        <v>4438</v>
      </c>
      <c r="F54" s="42"/>
      <c r="G54" s="43">
        <v>4382</v>
      </c>
      <c r="H54" s="43"/>
      <c r="I54" s="42">
        <v>4438</v>
      </c>
      <c r="J54" s="43"/>
      <c r="K54" s="43">
        <v>4382</v>
      </c>
    </row>
    <row r="55" spans="1:14" ht="24" customHeight="1">
      <c r="A55" s="19" t="s">
        <v>127</v>
      </c>
      <c r="C55" s="28"/>
      <c r="E55" s="42">
        <v>26246</v>
      </c>
      <c r="F55" s="42"/>
      <c r="G55" s="43">
        <v>25662</v>
      </c>
      <c r="H55" s="43"/>
      <c r="I55" s="43">
        <v>26246</v>
      </c>
      <c r="J55" s="43"/>
      <c r="K55" s="43">
        <v>25529</v>
      </c>
    </row>
    <row r="56" spans="1:14" ht="24" customHeight="1">
      <c r="A56" s="15" t="s">
        <v>15</v>
      </c>
      <c r="C56" s="28"/>
      <c r="E56" s="36">
        <f>SUM(E53:E55)</f>
        <v>117784</v>
      </c>
      <c r="F56" s="42"/>
      <c r="G56" s="44">
        <f>SUM(G53:G55)</f>
        <v>136206</v>
      </c>
      <c r="H56" s="42"/>
      <c r="I56" s="44">
        <f>SUM(I53:I55)</f>
        <v>117784</v>
      </c>
      <c r="J56" s="42"/>
      <c r="K56" s="44">
        <f>SUM(K53:K55)</f>
        <v>136073</v>
      </c>
    </row>
    <row r="57" spans="1:14" s="13" customFormat="1" ht="24" customHeight="1">
      <c r="A57" s="15" t="s">
        <v>16</v>
      </c>
      <c r="B57" s="6"/>
      <c r="C57" s="19"/>
      <c r="D57" s="6"/>
      <c r="E57" s="36">
        <f>E50+E56</f>
        <v>411113</v>
      </c>
      <c r="F57" s="42"/>
      <c r="G57" s="44">
        <f>G50+G56</f>
        <v>303301</v>
      </c>
      <c r="H57" s="42"/>
      <c r="I57" s="36">
        <f>I50+I56</f>
        <v>374855</v>
      </c>
      <c r="J57" s="42"/>
      <c r="K57" s="44">
        <f>K50+K56</f>
        <v>275248</v>
      </c>
      <c r="M57" s="6"/>
      <c r="N57" s="6"/>
    </row>
    <row r="58" spans="1:14" s="13" customFormat="1" ht="24" customHeight="1">
      <c r="A58" s="19"/>
      <c r="B58" s="6"/>
      <c r="C58" s="19"/>
      <c r="D58" s="6"/>
      <c r="E58" s="18"/>
      <c r="F58" s="18"/>
      <c r="G58" s="18"/>
      <c r="H58" s="6"/>
      <c r="I58" s="18"/>
      <c r="J58" s="18"/>
      <c r="K58" s="18"/>
    </row>
    <row r="59" spans="1:14" s="17" customFormat="1" ht="24" customHeight="1">
      <c r="A59" s="19" t="s">
        <v>81</v>
      </c>
      <c r="B59" s="6"/>
      <c r="C59" s="19"/>
      <c r="D59" s="6"/>
      <c r="E59" s="18"/>
      <c r="F59" s="18"/>
      <c r="G59" s="18"/>
      <c r="H59" s="6"/>
      <c r="I59" s="18"/>
      <c r="J59" s="18"/>
      <c r="K59" s="18"/>
    </row>
    <row r="60" spans="1:14" ht="24" customHeight="1">
      <c r="A60" s="9" t="s">
        <v>86</v>
      </c>
      <c r="B60" s="10"/>
      <c r="C60" s="11"/>
      <c r="D60" s="12"/>
      <c r="E60" s="12"/>
      <c r="F60" s="12"/>
      <c r="G60" s="12"/>
      <c r="H60" s="12"/>
      <c r="I60" s="12"/>
      <c r="J60" s="12"/>
      <c r="K60" s="12"/>
    </row>
    <row r="61" spans="1:14" ht="24" customHeight="1">
      <c r="A61" s="9" t="s">
        <v>109</v>
      </c>
      <c r="B61" s="10"/>
      <c r="C61" s="11"/>
      <c r="D61" s="12"/>
      <c r="E61" s="12"/>
      <c r="F61" s="12"/>
      <c r="G61" s="12"/>
      <c r="H61" s="12"/>
      <c r="I61" s="10"/>
      <c r="J61" s="12"/>
      <c r="K61" s="10"/>
    </row>
    <row r="62" spans="1:14" s="17" customFormat="1" ht="24" customHeight="1">
      <c r="A62" s="15" t="s">
        <v>170</v>
      </c>
      <c r="B62" s="15"/>
      <c r="C62" s="15"/>
      <c r="D62" s="15"/>
      <c r="E62" s="15"/>
      <c r="F62" s="15"/>
      <c r="G62" s="16"/>
      <c r="H62" s="15"/>
      <c r="I62" s="15"/>
      <c r="J62" s="15"/>
      <c r="K62" s="16"/>
    </row>
    <row r="63" spans="1:14" ht="24" customHeight="1">
      <c r="A63" s="11"/>
      <c r="B63" s="12"/>
      <c r="C63" s="11"/>
      <c r="D63" s="12"/>
      <c r="E63" s="12"/>
      <c r="F63" s="12"/>
      <c r="G63" s="12"/>
      <c r="H63" s="12"/>
      <c r="I63" s="12"/>
      <c r="J63" s="12"/>
      <c r="K63" s="18" t="s">
        <v>51</v>
      </c>
    </row>
    <row r="64" spans="1:14" ht="24" customHeight="1">
      <c r="E64" s="96" t="s">
        <v>0</v>
      </c>
      <c r="F64" s="96"/>
      <c r="G64" s="96"/>
      <c r="H64" s="16"/>
      <c r="I64" s="96" t="s">
        <v>1</v>
      </c>
      <c r="J64" s="96"/>
      <c r="K64" s="96"/>
    </row>
    <row r="65" spans="1:11" ht="24" customHeight="1">
      <c r="C65" s="21"/>
      <c r="D65" s="22"/>
      <c r="E65" s="23" t="s">
        <v>171</v>
      </c>
      <c r="F65" s="24"/>
      <c r="G65" s="23" t="s">
        <v>157</v>
      </c>
      <c r="H65" s="25"/>
      <c r="I65" s="23" t="s">
        <v>171</v>
      </c>
      <c r="J65" s="24"/>
      <c r="K65" s="23" t="s">
        <v>157</v>
      </c>
    </row>
    <row r="66" spans="1:11" ht="24" customHeight="1">
      <c r="C66" s="21"/>
      <c r="D66" s="22"/>
      <c r="E66" s="26" t="s">
        <v>56</v>
      </c>
      <c r="F66" s="27"/>
      <c r="G66" s="26" t="s">
        <v>57</v>
      </c>
      <c r="H66" s="25"/>
      <c r="I66" s="26" t="s">
        <v>56</v>
      </c>
      <c r="J66" s="27"/>
      <c r="K66" s="26" t="s">
        <v>57</v>
      </c>
    </row>
    <row r="67" spans="1:11" ht="24" customHeight="1">
      <c r="C67" s="21"/>
      <c r="D67" s="22"/>
      <c r="E67" s="26" t="s">
        <v>58</v>
      </c>
      <c r="F67" s="27"/>
      <c r="G67" s="26"/>
      <c r="H67" s="25"/>
      <c r="I67" s="26" t="s">
        <v>58</v>
      </c>
      <c r="J67" s="27"/>
      <c r="K67" s="26"/>
    </row>
    <row r="68" spans="1:11" ht="24" customHeight="1">
      <c r="A68" s="15" t="s">
        <v>17</v>
      </c>
      <c r="E68" s="18"/>
      <c r="F68" s="18"/>
      <c r="G68" s="18"/>
      <c r="I68" s="18"/>
      <c r="J68" s="18"/>
      <c r="K68" s="18"/>
    </row>
    <row r="69" spans="1:11" ht="24" customHeight="1">
      <c r="A69" s="19" t="s">
        <v>18</v>
      </c>
      <c r="E69" s="18"/>
      <c r="F69" s="18"/>
      <c r="G69" s="18"/>
      <c r="I69" s="18"/>
      <c r="J69" s="18"/>
      <c r="K69" s="18"/>
    </row>
    <row r="70" spans="1:11" ht="24" customHeight="1">
      <c r="A70" s="38" t="s">
        <v>19</v>
      </c>
      <c r="B70" s="34"/>
      <c r="C70" s="28"/>
      <c r="E70" s="18"/>
      <c r="F70" s="18"/>
      <c r="G70" s="18"/>
      <c r="I70" s="18"/>
      <c r="J70" s="18"/>
      <c r="K70" s="18"/>
    </row>
    <row r="71" spans="1:11" ht="24" customHeight="1" thickBot="1">
      <c r="A71" s="38" t="s">
        <v>88</v>
      </c>
      <c r="B71" s="34"/>
      <c r="C71" s="28"/>
      <c r="E71" s="45">
        <v>215000</v>
      </c>
      <c r="F71" s="7"/>
      <c r="G71" s="45">
        <v>215000</v>
      </c>
      <c r="H71" s="29"/>
      <c r="I71" s="45">
        <v>215000</v>
      </c>
      <c r="J71" s="7"/>
      <c r="K71" s="45">
        <v>215000</v>
      </c>
    </row>
    <row r="72" spans="1:11" ht="24" customHeight="1" thickTop="1">
      <c r="A72" s="38" t="s">
        <v>85</v>
      </c>
      <c r="B72" s="34"/>
      <c r="C72" s="28"/>
      <c r="E72" s="7"/>
      <c r="F72" s="7"/>
      <c r="G72" s="7"/>
      <c r="H72" s="29"/>
      <c r="I72" s="7"/>
      <c r="J72" s="7"/>
      <c r="K72" s="7"/>
    </row>
    <row r="73" spans="1:11" ht="24" customHeight="1">
      <c r="A73" s="38" t="s">
        <v>88</v>
      </c>
      <c r="B73" s="34"/>
      <c r="C73" s="28"/>
      <c r="E73" s="7">
        <f>Consolidated!C19</f>
        <v>215000</v>
      </c>
      <c r="F73" s="7"/>
      <c r="G73" s="7">
        <f>Consolidated!C16</f>
        <v>215000</v>
      </c>
      <c r="H73" s="29"/>
      <c r="I73" s="7">
        <f>'The Company only'!C18</f>
        <v>215000</v>
      </c>
      <c r="J73" s="7"/>
      <c r="K73" s="7">
        <f>'The Company only'!C15</f>
        <v>215000</v>
      </c>
    </row>
    <row r="74" spans="1:11" ht="24" customHeight="1">
      <c r="A74" s="19" t="s">
        <v>89</v>
      </c>
      <c r="B74" s="34"/>
      <c r="C74" s="28"/>
      <c r="E74" s="7">
        <f>Consolidated!E19</f>
        <v>519693</v>
      </c>
      <c r="F74" s="7"/>
      <c r="G74" s="7">
        <f>Consolidated!E16</f>
        <v>519693</v>
      </c>
      <c r="H74" s="29"/>
      <c r="I74" s="7">
        <f>'The Company only'!E18</f>
        <v>519693</v>
      </c>
      <c r="J74" s="7"/>
      <c r="K74" s="7">
        <f>'The Company only'!E15</f>
        <v>519693</v>
      </c>
    </row>
    <row r="75" spans="1:11" ht="24" customHeight="1">
      <c r="A75" s="38" t="s">
        <v>90</v>
      </c>
      <c r="B75" s="34"/>
      <c r="C75" s="28"/>
      <c r="E75" s="7">
        <f>Consolidated!G19</f>
        <v>17674</v>
      </c>
      <c r="F75" s="7"/>
      <c r="G75" s="7">
        <f>Consolidated!G16</f>
        <v>17674</v>
      </c>
      <c r="H75" s="29"/>
      <c r="I75" s="7">
        <f>'The Company only'!G18</f>
        <v>17674</v>
      </c>
      <c r="J75" s="7"/>
      <c r="K75" s="7">
        <f>'The Company only'!G15</f>
        <v>17674</v>
      </c>
    </row>
    <row r="76" spans="1:11" ht="24" customHeight="1">
      <c r="A76" s="46" t="s">
        <v>115</v>
      </c>
      <c r="B76" s="34"/>
      <c r="C76" s="28"/>
      <c r="E76" s="7">
        <f>Consolidated!I19</f>
        <v>-460919</v>
      </c>
      <c r="F76" s="7"/>
      <c r="G76" s="7">
        <f>Consolidated!I16</f>
        <v>-460919</v>
      </c>
      <c r="H76" s="29"/>
      <c r="I76" s="7">
        <f>'The Company only'!I18</f>
        <v>-455663</v>
      </c>
      <c r="J76" s="7"/>
      <c r="K76" s="7">
        <f>'The Company only'!I15</f>
        <v>-455663</v>
      </c>
    </row>
    <row r="77" spans="1:11" ht="24" customHeight="1">
      <c r="A77" s="38" t="s">
        <v>20</v>
      </c>
      <c r="B77" s="13"/>
      <c r="C77" s="28"/>
      <c r="E77" s="7"/>
      <c r="F77" s="7"/>
      <c r="G77" s="7"/>
      <c r="H77" s="29"/>
      <c r="I77" s="7"/>
      <c r="J77" s="7"/>
      <c r="K77" s="7"/>
    </row>
    <row r="78" spans="1:11" ht="24" customHeight="1">
      <c r="A78" s="38" t="s">
        <v>71</v>
      </c>
      <c r="C78" s="28"/>
      <c r="E78" s="7">
        <f>Consolidated!K19</f>
        <v>21500</v>
      </c>
      <c r="F78" s="7"/>
      <c r="G78" s="7">
        <f>Consolidated!K16</f>
        <v>21500</v>
      </c>
      <c r="H78" s="29"/>
      <c r="I78" s="7">
        <f>'The Company only'!K18</f>
        <v>21500</v>
      </c>
      <c r="J78" s="7"/>
      <c r="K78" s="7">
        <f>'The Company only'!K15</f>
        <v>21500</v>
      </c>
    </row>
    <row r="79" spans="1:11" ht="24" customHeight="1">
      <c r="A79" s="38" t="s">
        <v>21</v>
      </c>
      <c r="B79" s="13"/>
      <c r="E79" s="39">
        <f>Consolidated!M19</f>
        <v>341697</v>
      </c>
      <c r="F79" s="7"/>
      <c r="G79" s="39">
        <f>Consolidated!M16</f>
        <v>303620</v>
      </c>
      <c r="H79" s="29"/>
      <c r="I79" s="39">
        <f>'The Company only'!M18</f>
        <v>338028</v>
      </c>
      <c r="J79" s="7"/>
      <c r="K79" s="39">
        <f>'The Company only'!M15</f>
        <v>293675</v>
      </c>
    </row>
    <row r="80" spans="1:11" ht="24" customHeight="1">
      <c r="A80" s="47" t="s">
        <v>122</v>
      </c>
      <c r="B80" s="13"/>
      <c r="E80" s="7">
        <f>SUM(E73:E79)</f>
        <v>654645</v>
      </c>
      <c r="F80" s="7"/>
      <c r="G80" s="7">
        <f>SUM(G73:G79)</f>
        <v>616568</v>
      </c>
      <c r="H80" s="29"/>
      <c r="I80" s="7">
        <f>SUM(I73:I79)</f>
        <v>656232</v>
      </c>
      <c r="J80" s="7"/>
      <c r="K80" s="7">
        <f>SUM(K73:K79)</f>
        <v>611879</v>
      </c>
    </row>
    <row r="81" spans="1:11" ht="24" customHeight="1">
      <c r="A81" s="47" t="s">
        <v>128</v>
      </c>
      <c r="B81" s="13"/>
      <c r="E81" s="7">
        <f>Consolidated!Q19</f>
        <v>718</v>
      </c>
      <c r="F81" s="7"/>
      <c r="G81" s="7">
        <f>Consolidated!Q16</f>
        <v>1409</v>
      </c>
      <c r="H81" s="29"/>
      <c r="I81" s="7">
        <v>0</v>
      </c>
      <c r="J81" s="7"/>
      <c r="K81" s="7">
        <v>0</v>
      </c>
    </row>
    <row r="82" spans="1:11" ht="24" customHeight="1">
      <c r="A82" s="41" t="s">
        <v>22</v>
      </c>
      <c r="B82" s="13"/>
      <c r="E82" s="36">
        <f>SUM(E80:E81)</f>
        <v>655363</v>
      </c>
      <c r="F82" s="7"/>
      <c r="G82" s="36">
        <f>SUM(G80:G81)</f>
        <v>617977</v>
      </c>
      <c r="H82" s="29"/>
      <c r="I82" s="36">
        <f>SUM(I80:I81)</f>
        <v>656232</v>
      </c>
      <c r="J82" s="7"/>
      <c r="K82" s="36">
        <f>SUM(K80:K81)</f>
        <v>611879</v>
      </c>
    </row>
    <row r="83" spans="1:11" ht="24" customHeight="1" thickBot="1">
      <c r="A83" s="15" t="s">
        <v>23</v>
      </c>
      <c r="E83" s="40">
        <f>E57+E82</f>
        <v>1066476</v>
      </c>
      <c r="F83" s="7"/>
      <c r="G83" s="40">
        <f>G57+G82</f>
        <v>921278</v>
      </c>
      <c r="H83" s="29"/>
      <c r="I83" s="40">
        <f>I57+I82</f>
        <v>1031087</v>
      </c>
      <c r="J83" s="7"/>
      <c r="K83" s="40">
        <f>K57+K82</f>
        <v>887127</v>
      </c>
    </row>
    <row r="84" spans="1:11" ht="24" customHeight="1" thickTop="1">
      <c r="C84" s="26"/>
      <c r="E84" s="7">
        <f>E83-E28</f>
        <v>0</v>
      </c>
      <c r="F84" s="29"/>
      <c r="G84" s="7">
        <f>G83-G28</f>
        <v>0</v>
      </c>
      <c r="H84" s="29"/>
      <c r="I84" s="7">
        <f>I83-I28</f>
        <v>0</v>
      </c>
      <c r="J84" s="29"/>
      <c r="K84" s="7">
        <f>K83-K28</f>
        <v>0</v>
      </c>
    </row>
    <row r="85" spans="1:11" ht="24" customHeight="1">
      <c r="A85" s="19" t="s">
        <v>81</v>
      </c>
      <c r="C85" s="26"/>
      <c r="E85" s="48"/>
      <c r="G85" s="48"/>
      <c r="I85" s="48"/>
      <c r="K85" s="48"/>
    </row>
    <row r="86" spans="1:11" ht="24" customHeight="1">
      <c r="C86" s="26"/>
    </row>
    <row r="87" spans="1:11" ht="24" customHeight="1">
      <c r="A87" s="49"/>
      <c r="B87" s="49"/>
      <c r="C87" s="49"/>
    </row>
    <row r="88" spans="1:11" ht="24" customHeight="1">
      <c r="C88" s="26"/>
    </row>
    <row r="89" spans="1:11" ht="24" customHeight="1">
      <c r="D89" s="38" t="s">
        <v>24</v>
      </c>
    </row>
    <row r="90" spans="1:11" ht="24" customHeight="1">
      <c r="A90" s="49"/>
      <c r="B90" s="49"/>
      <c r="C90" s="49"/>
    </row>
  </sheetData>
  <mergeCells count="6">
    <mergeCell ref="E5:G5"/>
    <mergeCell ref="I5:K5"/>
    <mergeCell ref="E35:G35"/>
    <mergeCell ref="I35:K35"/>
    <mergeCell ref="E64:G64"/>
    <mergeCell ref="I64:K64"/>
  </mergeCells>
  <printOptions horizontalCentered="1"/>
  <pageMargins left="0.7" right="0.35" top="0.78740157480314998" bottom="0.31496062992126" header="0.31496062992126" footer="0.31496062992126"/>
  <pageSetup paperSize="9" scale="78" fitToHeight="7" orientation="portrait" r:id="rId1"/>
  <headerFooter differentOddEven="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8"/>
  <sheetViews>
    <sheetView showGridLines="0" view="pageBreakPreview" topLeftCell="A91" zoomScale="70" zoomScaleNormal="100" zoomScaleSheetLayoutView="70" workbookViewId="0">
      <selection activeCell="B69" sqref="B69"/>
    </sheetView>
  </sheetViews>
  <sheetFormatPr defaultColWidth="10.5546875" defaultRowHeight="24" customHeight="1"/>
  <cols>
    <col min="1" max="1" width="34.44140625" style="19" customWidth="1"/>
    <col min="2" max="2" width="8.5546875" style="6" customWidth="1"/>
    <col min="3" max="3" width="8.6640625" style="19" customWidth="1"/>
    <col min="4" max="4" width="1.33203125" style="6" customWidth="1"/>
    <col min="5" max="5" width="12.6640625" style="6" customWidth="1"/>
    <col min="6" max="6" width="1.44140625" style="6" customWidth="1"/>
    <col min="7" max="7" width="12.6640625" style="29" customWidth="1"/>
    <col min="8" max="8" width="1.44140625" style="6" customWidth="1"/>
    <col min="9" max="9" width="12.6640625" style="6" customWidth="1"/>
    <col min="10" max="10" width="1.44140625" style="6" customWidth="1"/>
    <col min="11" max="11" width="12.6640625" style="29" customWidth="1"/>
    <col min="12" max="12" width="1.5546875" style="6" customWidth="1"/>
    <col min="13" max="13" width="3.44140625" style="6" customWidth="1"/>
    <col min="14" max="14" width="10.5546875" style="6"/>
    <col min="15" max="15" width="3.44140625" style="6" customWidth="1"/>
    <col min="16" max="16384" width="10.5546875" style="6"/>
  </cols>
  <sheetData>
    <row r="1" spans="1:16" ht="24" customHeight="1">
      <c r="K1" s="7" t="s">
        <v>69</v>
      </c>
    </row>
    <row r="2" spans="1:16" ht="24" customHeight="1">
      <c r="A2" s="9" t="s">
        <v>86</v>
      </c>
      <c r="B2" s="10"/>
      <c r="C2" s="11"/>
      <c r="D2" s="12"/>
      <c r="E2" s="12"/>
      <c r="F2" s="12"/>
      <c r="G2" s="53"/>
      <c r="H2" s="12"/>
      <c r="I2" s="12"/>
      <c r="J2" s="12"/>
      <c r="K2" s="53"/>
    </row>
    <row r="3" spans="1:16" ht="24" customHeight="1">
      <c r="A3" s="9" t="s">
        <v>70</v>
      </c>
      <c r="B3" s="10"/>
      <c r="C3" s="11"/>
      <c r="D3" s="12"/>
      <c r="E3" s="12"/>
      <c r="F3" s="12"/>
      <c r="G3" s="53"/>
      <c r="H3" s="12"/>
      <c r="I3" s="12"/>
      <c r="J3" s="12"/>
      <c r="K3" s="53"/>
    </row>
    <row r="4" spans="1:16" ht="24" customHeight="1">
      <c r="A4" s="9" t="s">
        <v>167</v>
      </c>
      <c r="B4" s="10"/>
      <c r="C4" s="11"/>
      <c r="D4" s="12"/>
      <c r="E4" s="12"/>
      <c r="F4" s="12"/>
      <c r="G4" s="53"/>
      <c r="H4" s="12"/>
      <c r="I4" s="12"/>
      <c r="J4" s="12"/>
      <c r="K4" s="53"/>
    </row>
    <row r="5" spans="1:16" ht="24" customHeight="1">
      <c r="A5" s="13"/>
      <c r="B5" s="10"/>
      <c r="C5" s="11"/>
      <c r="D5" s="12"/>
      <c r="E5" s="12"/>
      <c r="F5" s="12"/>
      <c r="G5" s="53"/>
      <c r="H5" s="12"/>
      <c r="I5" s="10"/>
      <c r="J5" s="12"/>
      <c r="K5" s="7" t="s">
        <v>62</v>
      </c>
      <c r="N5" s="56"/>
      <c r="O5" s="56"/>
      <c r="P5" s="56"/>
    </row>
    <row r="6" spans="1:16" ht="24" customHeight="1">
      <c r="E6" s="20"/>
      <c r="F6" s="20" t="s">
        <v>0</v>
      </c>
      <c r="G6" s="54"/>
      <c r="H6" s="16"/>
      <c r="I6" s="20"/>
      <c r="J6" s="20" t="s">
        <v>1</v>
      </c>
      <c r="K6" s="54"/>
      <c r="N6" s="56"/>
      <c r="O6" s="56"/>
      <c r="P6" s="56"/>
    </row>
    <row r="7" spans="1:16" ht="24" customHeight="1">
      <c r="C7" s="21" t="s">
        <v>2</v>
      </c>
      <c r="D7" s="22"/>
      <c r="E7" s="21">
        <v>2569</v>
      </c>
      <c r="F7" s="24"/>
      <c r="G7" s="21">
        <v>2568</v>
      </c>
      <c r="H7" s="25"/>
      <c r="I7" s="21">
        <f>E7</f>
        <v>2569</v>
      </c>
      <c r="J7" s="24"/>
      <c r="K7" s="21">
        <f>G7</f>
        <v>2568</v>
      </c>
    </row>
    <row r="8" spans="1:16" ht="24" customHeight="1">
      <c r="A8" s="15" t="s">
        <v>25</v>
      </c>
    </row>
    <row r="9" spans="1:16" ht="24" customHeight="1">
      <c r="A9" s="38" t="s">
        <v>185</v>
      </c>
      <c r="B9" s="34"/>
      <c r="C9" s="28"/>
      <c r="E9" s="42">
        <v>272682</v>
      </c>
      <c r="F9" s="42"/>
      <c r="G9" s="43">
        <v>140152</v>
      </c>
      <c r="H9" s="43"/>
      <c r="I9" s="43">
        <v>231416</v>
      </c>
      <c r="J9" s="43"/>
      <c r="K9" s="43">
        <v>140152</v>
      </c>
    </row>
    <row r="10" spans="1:16" ht="24" customHeight="1">
      <c r="A10" s="38" t="s">
        <v>26</v>
      </c>
      <c r="B10" s="34"/>
      <c r="C10" s="28"/>
      <c r="E10" s="42"/>
      <c r="F10" s="42"/>
      <c r="G10" s="43"/>
      <c r="H10" s="43"/>
      <c r="I10" s="43"/>
      <c r="J10" s="43"/>
      <c r="K10" s="43"/>
    </row>
    <row r="11" spans="1:16" ht="24" customHeight="1">
      <c r="A11" s="38" t="s">
        <v>158</v>
      </c>
      <c r="B11" s="34"/>
      <c r="C11" s="28"/>
      <c r="E11" s="42">
        <v>205</v>
      </c>
      <c r="F11" s="42"/>
      <c r="G11" s="43">
        <v>0</v>
      </c>
      <c r="H11" s="43"/>
      <c r="I11" s="43">
        <v>205</v>
      </c>
      <c r="J11" s="43"/>
      <c r="K11" s="43">
        <v>0</v>
      </c>
    </row>
    <row r="12" spans="1:16" ht="24" customHeight="1">
      <c r="A12" s="38" t="s">
        <v>163</v>
      </c>
      <c r="B12" s="34"/>
      <c r="C12" s="28"/>
      <c r="E12" s="42">
        <v>925</v>
      </c>
      <c r="F12" s="42"/>
      <c r="G12" s="43">
        <v>312</v>
      </c>
      <c r="H12" s="43"/>
      <c r="I12" s="43">
        <v>894</v>
      </c>
      <c r="J12" s="43"/>
      <c r="K12" s="43">
        <v>312</v>
      </c>
    </row>
    <row r="13" spans="1:16" ht="24" customHeight="1">
      <c r="A13" s="15" t="s">
        <v>27</v>
      </c>
      <c r="E13" s="44">
        <f>SUM(E9:E12)</f>
        <v>273812</v>
      </c>
      <c r="F13" s="42"/>
      <c r="G13" s="76">
        <f>SUM(G9:G12)</f>
        <v>140464</v>
      </c>
      <c r="H13" s="43"/>
      <c r="I13" s="76">
        <f>SUM(I9:I12)</f>
        <v>232515</v>
      </c>
      <c r="J13" s="43"/>
      <c r="K13" s="76">
        <f>SUM(K9:K12)</f>
        <v>140464</v>
      </c>
    </row>
    <row r="14" spans="1:16" ht="24" customHeight="1">
      <c r="A14" s="15" t="s">
        <v>28</v>
      </c>
      <c r="E14" s="42"/>
      <c r="F14" s="42"/>
      <c r="G14" s="43"/>
      <c r="H14" s="43"/>
      <c r="I14" s="43"/>
      <c r="J14" s="43"/>
      <c r="K14" s="43"/>
    </row>
    <row r="15" spans="1:16" ht="24" customHeight="1">
      <c r="A15" s="38" t="s">
        <v>72</v>
      </c>
      <c r="B15" s="34"/>
      <c r="C15" s="77"/>
      <c r="E15" s="42">
        <v>194470</v>
      </c>
      <c r="F15" s="42"/>
      <c r="G15" s="43">
        <v>84951</v>
      </c>
      <c r="H15" s="43"/>
      <c r="I15" s="43">
        <v>133315</v>
      </c>
      <c r="J15" s="43"/>
      <c r="K15" s="43">
        <v>84951</v>
      </c>
    </row>
    <row r="16" spans="1:16" ht="24" customHeight="1">
      <c r="A16" s="38" t="s">
        <v>73</v>
      </c>
      <c r="B16" s="34"/>
      <c r="C16" s="77"/>
      <c r="E16" s="42">
        <v>12890</v>
      </c>
      <c r="F16" s="42"/>
      <c r="G16" s="43">
        <v>11459</v>
      </c>
      <c r="H16" s="43"/>
      <c r="I16" s="43">
        <v>12911</v>
      </c>
      <c r="J16" s="43"/>
      <c r="K16" s="43">
        <v>11459</v>
      </c>
    </row>
    <row r="17" spans="1:11" ht="24" customHeight="1">
      <c r="A17" s="38" t="s">
        <v>29</v>
      </c>
      <c r="B17" s="34"/>
      <c r="C17" s="28"/>
      <c r="E17" s="42">
        <v>31840</v>
      </c>
      <c r="F17" s="42"/>
      <c r="G17" s="43">
        <v>27925</v>
      </c>
      <c r="H17" s="43"/>
      <c r="I17" s="43">
        <v>31091</v>
      </c>
      <c r="J17" s="43"/>
      <c r="K17" s="43">
        <v>27701</v>
      </c>
    </row>
    <row r="18" spans="1:11" ht="24" customHeight="1">
      <c r="A18" s="47" t="s">
        <v>172</v>
      </c>
      <c r="B18" s="34"/>
      <c r="C18" s="28"/>
      <c r="E18" s="42">
        <v>0</v>
      </c>
      <c r="F18" s="42"/>
      <c r="G18" s="43">
        <v>1136</v>
      </c>
      <c r="H18" s="43"/>
      <c r="I18" s="43">
        <v>0</v>
      </c>
      <c r="J18" s="43"/>
      <c r="K18" s="43">
        <v>1136</v>
      </c>
    </row>
    <row r="19" spans="1:11" ht="24" customHeight="1">
      <c r="A19" s="15" t="s">
        <v>30</v>
      </c>
      <c r="E19" s="44">
        <f>SUM(E15:E18)</f>
        <v>239200</v>
      </c>
      <c r="F19" s="42"/>
      <c r="G19" s="44">
        <f>SUM(G15:G18)</f>
        <v>125471</v>
      </c>
      <c r="H19" s="43"/>
      <c r="I19" s="44">
        <f>SUM(I15:I18)</f>
        <v>177317</v>
      </c>
      <c r="J19" s="43"/>
      <c r="K19" s="44">
        <f>SUM(K15:K18)</f>
        <v>125247</v>
      </c>
    </row>
    <row r="20" spans="1:11" ht="24" customHeight="1">
      <c r="A20" s="41" t="s">
        <v>92</v>
      </c>
      <c r="E20" s="7">
        <f>E13-E19</f>
        <v>34612</v>
      </c>
      <c r="F20" s="42"/>
      <c r="G20" s="31">
        <f>G13-G19</f>
        <v>14993</v>
      </c>
      <c r="H20" s="43"/>
      <c r="I20" s="31">
        <f>I13-I19</f>
        <v>55198</v>
      </c>
      <c r="J20" s="43"/>
      <c r="K20" s="31">
        <f>K13-K19</f>
        <v>15217</v>
      </c>
    </row>
    <row r="21" spans="1:11" ht="24" customHeight="1">
      <c r="A21" s="38" t="s">
        <v>91</v>
      </c>
      <c r="C21" s="28"/>
      <c r="E21" s="42">
        <v>66</v>
      </c>
      <c r="F21" s="42"/>
      <c r="G21" s="31">
        <v>65</v>
      </c>
      <c r="H21" s="43"/>
      <c r="I21" s="42">
        <v>772</v>
      </c>
      <c r="J21" s="43"/>
      <c r="K21" s="31">
        <v>65</v>
      </c>
    </row>
    <row r="22" spans="1:11" ht="24" customHeight="1">
      <c r="A22" s="38" t="s">
        <v>44</v>
      </c>
      <c r="E22" s="61">
        <v>-2422</v>
      </c>
      <c r="F22" s="42"/>
      <c r="G22" s="35">
        <v>-2704</v>
      </c>
      <c r="H22" s="43"/>
      <c r="I22" s="61">
        <v>-2267</v>
      </c>
      <c r="J22" s="43"/>
      <c r="K22" s="35">
        <v>-2704</v>
      </c>
    </row>
    <row r="23" spans="1:11" ht="24" customHeight="1">
      <c r="A23" s="41" t="s">
        <v>93</v>
      </c>
      <c r="B23" s="13"/>
      <c r="E23" s="42">
        <f>SUM(E20:E22)</f>
        <v>32256</v>
      </c>
      <c r="F23" s="42"/>
      <c r="G23" s="43">
        <f>SUM(G20:G22)</f>
        <v>12354</v>
      </c>
      <c r="H23" s="43"/>
      <c r="I23" s="43">
        <f>SUM(I20:I22)</f>
        <v>53703</v>
      </c>
      <c r="J23" s="43"/>
      <c r="K23" s="43">
        <f>SUM(K20:K22)</f>
        <v>12578</v>
      </c>
    </row>
    <row r="24" spans="1:11" ht="24" customHeight="1">
      <c r="A24" s="38" t="s">
        <v>67</v>
      </c>
      <c r="B24" s="13"/>
      <c r="C24" s="28">
        <v>10</v>
      </c>
      <c r="E24" s="61">
        <v>-8043</v>
      </c>
      <c r="F24" s="42"/>
      <c r="G24" s="78">
        <v>-2991</v>
      </c>
      <c r="H24" s="43"/>
      <c r="I24" s="61">
        <v>-10945</v>
      </c>
      <c r="J24" s="43"/>
      <c r="K24" s="78">
        <v>-2811</v>
      </c>
    </row>
    <row r="25" spans="1:11" ht="24" customHeight="1">
      <c r="A25" s="15" t="s">
        <v>65</v>
      </c>
      <c r="E25" s="44">
        <f>SUM(E23:E24)</f>
        <v>24213</v>
      </c>
      <c r="F25" s="42"/>
      <c r="G25" s="44">
        <f>SUM(G23:G24)</f>
        <v>9363</v>
      </c>
      <c r="H25" s="42"/>
      <c r="I25" s="44">
        <f>SUM(I23:I24)</f>
        <v>42758</v>
      </c>
      <c r="J25" s="42"/>
      <c r="K25" s="44">
        <f>SUM(K23:K24)</f>
        <v>9767</v>
      </c>
    </row>
    <row r="26" spans="1:11" ht="24" customHeight="1">
      <c r="E26" s="42"/>
      <c r="F26" s="42"/>
      <c r="G26" s="42"/>
      <c r="H26" s="42"/>
      <c r="I26" s="42"/>
      <c r="J26" s="42"/>
      <c r="K26" s="42"/>
    </row>
    <row r="27" spans="1:11" ht="24" customHeight="1">
      <c r="A27" s="79" t="s">
        <v>42</v>
      </c>
      <c r="B27" s="50"/>
      <c r="C27" s="80"/>
      <c r="D27" s="81"/>
      <c r="E27" s="82"/>
      <c r="F27" s="83"/>
      <c r="G27" s="82"/>
      <c r="H27" s="82"/>
      <c r="I27" s="83"/>
      <c r="J27" s="84"/>
      <c r="K27" s="83"/>
    </row>
    <row r="28" spans="1:11" ht="24" customHeight="1">
      <c r="A28" s="79" t="s">
        <v>52</v>
      </c>
      <c r="B28" s="50"/>
      <c r="C28" s="80"/>
      <c r="D28" s="81"/>
      <c r="E28" s="85">
        <v>0</v>
      </c>
      <c r="F28" s="86"/>
      <c r="G28" s="85">
        <v>0</v>
      </c>
      <c r="H28" s="87"/>
      <c r="I28" s="85">
        <v>0</v>
      </c>
      <c r="J28" s="87"/>
      <c r="K28" s="85">
        <v>0</v>
      </c>
    </row>
    <row r="29" spans="1:11" ht="24" customHeight="1">
      <c r="A29" s="50"/>
      <c r="B29" s="50"/>
      <c r="C29" s="80"/>
      <c r="D29" s="81"/>
      <c r="E29" s="51"/>
      <c r="F29" s="51"/>
      <c r="G29" s="51"/>
      <c r="H29" s="51"/>
      <c r="I29" s="51"/>
      <c r="J29" s="51"/>
      <c r="K29" s="51"/>
    </row>
    <row r="30" spans="1:11" ht="24" customHeight="1" thickBot="1">
      <c r="A30" s="79" t="s">
        <v>53</v>
      </c>
      <c r="B30" s="50"/>
      <c r="C30" s="88"/>
      <c r="D30" s="81"/>
      <c r="E30" s="8">
        <f>E25+E28</f>
        <v>24213</v>
      </c>
      <c r="F30" s="89"/>
      <c r="G30" s="8">
        <f>G25+G28</f>
        <v>9363</v>
      </c>
      <c r="H30" s="84"/>
      <c r="I30" s="8">
        <f>I25+I28</f>
        <v>42758</v>
      </c>
      <c r="J30" s="84"/>
      <c r="K30" s="8">
        <f>K25+K28</f>
        <v>9767</v>
      </c>
    </row>
    <row r="31" spans="1:11" ht="24" customHeight="1" thickTop="1">
      <c r="A31" s="79"/>
      <c r="B31" s="50"/>
      <c r="C31" s="88"/>
      <c r="D31" s="81"/>
      <c r="E31" s="90"/>
      <c r="F31" s="91"/>
      <c r="G31" s="90"/>
      <c r="H31" s="84"/>
      <c r="I31" s="89"/>
      <c r="J31" s="90"/>
      <c r="K31" s="89"/>
    </row>
    <row r="32" spans="1:11" ht="24" customHeight="1">
      <c r="A32" s="19" t="s">
        <v>81</v>
      </c>
      <c r="B32" s="50"/>
      <c r="C32" s="90"/>
      <c r="D32" s="92"/>
      <c r="E32" s="5"/>
      <c r="F32" s="91"/>
      <c r="G32" s="5"/>
      <c r="H32" s="82"/>
      <c r="I32" s="5"/>
      <c r="J32" s="90"/>
      <c r="K32" s="5"/>
    </row>
    <row r="33" spans="1:14" ht="24" customHeight="1">
      <c r="K33" s="7" t="s">
        <v>69</v>
      </c>
    </row>
    <row r="34" spans="1:14" ht="24" customHeight="1">
      <c r="A34" s="9" t="s">
        <v>86</v>
      </c>
      <c r="B34" s="10"/>
      <c r="C34" s="11"/>
      <c r="D34" s="12"/>
      <c r="E34" s="12"/>
      <c r="F34" s="12"/>
      <c r="G34" s="53"/>
      <c r="H34" s="12"/>
      <c r="I34" s="12"/>
      <c r="J34" s="12"/>
      <c r="K34" s="53"/>
    </row>
    <row r="35" spans="1:14" ht="24" customHeight="1">
      <c r="A35" s="9" t="s">
        <v>129</v>
      </c>
      <c r="B35" s="10"/>
      <c r="C35" s="11"/>
      <c r="D35" s="12"/>
      <c r="E35" s="12"/>
      <c r="F35" s="12"/>
      <c r="G35" s="53"/>
      <c r="H35" s="12"/>
      <c r="I35" s="12"/>
      <c r="J35" s="12"/>
      <c r="K35" s="53"/>
    </row>
    <row r="36" spans="1:14" ht="24" customHeight="1">
      <c r="A36" s="9" t="s">
        <v>167</v>
      </c>
      <c r="B36" s="10"/>
      <c r="C36" s="11"/>
      <c r="D36" s="12"/>
      <c r="E36" s="12"/>
      <c r="F36" s="12"/>
      <c r="G36" s="53"/>
      <c r="H36" s="12"/>
      <c r="I36" s="12"/>
      <c r="J36" s="12"/>
      <c r="K36" s="53"/>
    </row>
    <row r="37" spans="1:14" ht="24" customHeight="1">
      <c r="A37" s="38"/>
      <c r="B37" s="50"/>
      <c r="C37" s="90"/>
      <c r="D37" s="92"/>
      <c r="E37" s="5"/>
      <c r="F37" s="91"/>
      <c r="G37" s="5"/>
      <c r="H37" s="82"/>
      <c r="I37" s="5"/>
      <c r="J37" s="90"/>
      <c r="K37" s="7" t="s">
        <v>62</v>
      </c>
    </row>
    <row r="38" spans="1:14" ht="24" customHeight="1">
      <c r="A38" s="38"/>
      <c r="B38" s="50"/>
      <c r="C38" s="90"/>
      <c r="D38" s="92"/>
      <c r="E38" s="20"/>
      <c r="F38" s="20" t="s">
        <v>0</v>
      </c>
      <c r="G38" s="54"/>
      <c r="H38" s="16"/>
      <c r="I38" s="20"/>
      <c r="J38" s="20" t="s">
        <v>1</v>
      </c>
      <c r="K38" s="54"/>
    </row>
    <row r="39" spans="1:14" ht="24" customHeight="1">
      <c r="A39" s="38"/>
      <c r="B39" s="50"/>
      <c r="C39" s="90"/>
      <c r="D39" s="92"/>
      <c r="E39" s="21">
        <v>2569</v>
      </c>
      <c r="F39" s="24"/>
      <c r="G39" s="21">
        <v>2568</v>
      </c>
      <c r="H39" s="25"/>
      <c r="I39" s="21">
        <f>E39</f>
        <v>2569</v>
      </c>
      <c r="J39" s="24"/>
      <c r="K39" s="21">
        <f>G39</f>
        <v>2568</v>
      </c>
    </row>
    <row r="40" spans="1:14" ht="24" customHeight="1">
      <c r="A40" s="15" t="s">
        <v>173</v>
      </c>
      <c r="B40"/>
      <c r="C40" s="28"/>
      <c r="D40"/>
      <c r="E40" s="7"/>
      <c r="F40" s="29"/>
      <c r="G40" s="7"/>
      <c r="H40" s="29"/>
      <c r="I40" s="7"/>
      <c r="J40" s="7"/>
      <c r="K40" s="7"/>
    </row>
    <row r="41" spans="1:14" ht="24" customHeight="1" thickBot="1">
      <c r="A41" s="19" t="s">
        <v>130</v>
      </c>
      <c r="B41"/>
      <c r="C41" s="28"/>
      <c r="D41"/>
      <c r="E41" s="42">
        <f>E43-E42</f>
        <v>26065</v>
      </c>
      <c r="F41" s="29"/>
      <c r="G41" s="42">
        <f>G43-G42</f>
        <v>9363</v>
      </c>
      <c r="H41" s="29"/>
      <c r="I41" s="45">
        <f>I25</f>
        <v>42758</v>
      </c>
      <c r="J41" s="7"/>
      <c r="K41" s="45">
        <f>K25</f>
        <v>9767</v>
      </c>
    </row>
    <row r="42" spans="1:14" ht="24" customHeight="1" thickTop="1">
      <c r="A42" s="19" t="s">
        <v>131</v>
      </c>
      <c r="B42"/>
      <c r="C42" s="28"/>
      <c r="D42"/>
      <c r="E42" s="1">
        <v>-1852</v>
      </c>
      <c r="F42" s="29"/>
      <c r="G42" s="1">
        <v>0</v>
      </c>
      <c r="H42" s="29"/>
      <c r="I42" s="7"/>
      <c r="J42" s="7"/>
      <c r="K42" s="7"/>
      <c r="N42" s="1"/>
    </row>
    <row r="43" spans="1:14" ht="24" customHeight="1" thickBot="1">
      <c r="A43"/>
      <c r="B43"/>
      <c r="C43"/>
      <c r="D43"/>
      <c r="E43" s="75">
        <f>E25</f>
        <v>24213</v>
      </c>
      <c r="F43" s="42"/>
      <c r="G43" s="75">
        <f>G25</f>
        <v>9363</v>
      </c>
      <c r="H43" s="42"/>
      <c r="I43" s="42"/>
      <c r="J43" s="42"/>
      <c r="K43" s="42"/>
    </row>
    <row r="44" spans="1:14" ht="24" customHeight="1" thickTop="1">
      <c r="A44"/>
      <c r="B44"/>
      <c r="C44"/>
      <c r="D44"/>
      <c r="E44" s="42"/>
      <c r="F44" s="42"/>
      <c r="G44" s="42"/>
      <c r="H44" s="42"/>
      <c r="I44" s="42"/>
      <c r="J44" s="42"/>
      <c r="K44" s="42"/>
    </row>
    <row r="45" spans="1:14" ht="24" customHeight="1">
      <c r="A45" s="79" t="s">
        <v>132</v>
      </c>
      <c r="B45" s="50"/>
      <c r="C45" s="90"/>
      <c r="D45" s="92"/>
      <c r="E45" s="84"/>
      <c r="F45" s="89"/>
      <c r="G45" s="84"/>
      <c r="H45" s="84"/>
      <c r="I45" s="89"/>
      <c r="J45" s="84"/>
      <c r="K45" s="89"/>
    </row>
    <row r="46" spans="1:14" ht="24" customHeight="1" thickBot="1">
      <c r="A46" s="19" t="s">
        <v>130</v>
      </c>
      <c r="B46" s="50"/>
      <c r="C46" s="90"/>
      <c r="D46" s="92"/>
      <c r="E46" s="1">
        <f>E48-E47</f>
        <v>26065</v>
      </c>
      <c r="F46" s="2"/>
      <c r="G46" s="1">
        <f>G48-G47</f>
        <v>9363</v>
      </c>
      <c r="H46" s="84"/>
      <c r="I46" s="8">
        <f>I30</f>
        <v>42758</v>
      </c>
      <c r="J46" s="84"/>
      <c r="K46" s="8">
        <f>K30</f>
        <v>9767</v>
      </c>
    </row>
    <row r="47" spans="1:14" ht="24" customHeight="1" thickTop="1">
      <c r="A47" s="19" t="s">
        <v>131</v>
      </c>
      <c r="B47" s="50"/>
      <c r="C47" s="90"/>
      <c r="D47" s="92"/>
      <c r="E47" s="1">
        <v>-1852</v>
      </c>
      <c r="F47" s="2"/>
      <c r="G47" s="1">
        <v>0</v>
      </c>
      <c r="H47" s="84"/>
      <c r="I47" s="89"/>
      <c r="J47" s="84"/>
      <c r="K47" s="89"/>
      <c r="N47" s="1"/>
    </row>
    <row r="48" spans="1:14" ht="24" customHeight="1" thickBot="1">
      <c r="A48" s="93"/>
      <c r="B48" s="50"/>
      <c r="C48" s="90"/>
      <c r="D48" s="92"/>
      <c r="E48" s="3">
        <f>E30</f>
        <v>24213</v>
      </c>
      <c r="F48" s="2"/>
      <c r="G48" s="3">
        <f>G30</f>
        <v>9363</v>
      </c>
      <c r="H48" s="82"/>
      <c r="I48" s="83"/>
      <c r="J48" s="84"/>
      <c r="K48" s="83"/>
    </row>
    <row r="49" spans="1:11" ht="24" customHeight="1" thickTop="1">
      <c r="A49" s="93"/>
      <c r="B49" s="50"/>
      <c r="C49" s="90"/>
      <c r="D49" s="92"/>
      <c r="E49" s="83"/>
      <c r="F49" s="89"/>
      <c r="G49" s="83"/>
      <c r="H49" s="82"/>
      <c r="I49" s="83"/>
      <c r="J49" s="84"/>
      <c r="K49" s="83"/>
    </row>
    <row r="50" spans="1:11" ht="24" customHeight="1">
      <c r="A50" s="15" t="s">
        <v>68</v>
      </c>
      <c r="B50"/>
      <c r="C50" s="28"/>
      <c r="D50"/>
      <c r="E50" s="7"/>
      <c r="F50" s="29"/>
      <c r="G50" s="7"/>
      <c r="H50" s="29"/>
      <c r="I50" s="7"/>
      <c r="J50" s="7"/>
      <c r="K50" s="7"/>
    </row>
    <row r="51" spans="1:11" ht="24" customHeight="1">
      <c r="A51" s="38" t="s">
        <v>133</v>
      </c>
      <c r="B51" s="34"/>
      <c r="C51" s="28"/>
      <c r="D51"/>
      <c r="E51" s="7"/>
      <c r="F51" s="29"/>
      <c r="G51" s="7"/>
      <c r="H51" s="7"/>
      <c r="I51" s="7"/>
      <c r="J51" s="7"/>
      <c r="K51" s="7"/>
    </row>
    <row r="52" spans="1:11" ht="24" customHeight="1" thickBot="1">
      <c r="A52" s="38" t="s">
        <v>134</v>
      </c>
      <c r="B52" s="13"/>
      <c r="C52" s="28"/>
      <c r="D52"/>
      <c r="E52" s="4">
        <f>ROUND(E41/430000,2)</f>
        <v>0.06</v>
      </c>
      <c r="F52" s="94"/>
      <c r="G52" s="4">
        <f>ROUND(G41/430000,2)</f>
        <v>0.02</v>
      </c>
      <c r="H52" s="94"/>
      <c r="I52" s="4">
        <f>ROUND(I41/430000,2)</f>
        <v>0.1</v>
      </c>
      <c r="J52" s="95"/>
      <c r="K52" s="4">
        <f>ROUND(K41/430000,2)</f>
        <v>0.02</v>
      </c>
    </row>
    <row r="53" spans="1:11" ht="24" customHeight="1" thickTop="1">
      <c r="A53" s="38"/>
      <c r="B53" s="13"/>
      <c r="C53" s="28"/>
      <c r="D53"/>
      <c r="E53" s="95"/>
      <c r="F53" s="94"/>
      <c r="G53" s="95"/>
      <c r="H53" s="94"/>
      <c r="I53" s="94"/>
      <c r="J53" s="95"/>
      <c r="K53" s="94"/>
    </row>
    <row r="54" spans="1:11" ht="24" customHeight="1">
      <c r="A54" s="19" t="s">
        <v>81</v>
      </c>
      <c r="B54" s="50"/>
      <c r="C54" s="50"/>
      <c r="D54" s="50"/>
      <c r="E54" s="50"/>
      <c r="F54" s="50"/>
      <c r="G54" s="51"/>
      <c r="H54" s="50"/>
      <c r="I54" s="52"/>
      <c r="J54" s="52"/>
      <c r="K54" s="51"/>
    </row>
    <row r="55" spans="1:11" ht="24" customHeight="1">
      <c r="K55" s="7" t="s">
        <v>69</v>
      </c>
    </row>
    <row r="56" spans="1:11" ht="24" customHeight="1">
      <c r="A56" s="9" t="s">
        <v>86</v>
      </c>
      <c r="B56" s="10"/>
      <c r="C56" s="11"/>
      <c r="D56" s="12"/>
      <c r="E56" s="12"/>
      <c r="F56" s="12"/>
      <c r="G56" s="53"/>
      <c r="H56" s="12"/>
      <c r="I56" s="12"/>
      <c r="J56" s="12"/>
      <c r="K56" s="53"/>
    </row>
    <row r="57" spans="1:11" ht="24" customHeight="1">
      <c r="A57" s="9" t="s">
        <v>70</v>
      </c>
      <c r="B57" s="10"/>
      <c r="C57" s="11"/>
      <c r="D57" s="12"/>
      <c r="E57" s="12"/>
      <c r="F57" s="12"/>
      <c r="G57" s="53"/>
      <c r="H57" s="12"/>
      <c r="I57" s="12"/>
      <c r="J57" s="12"/>
      <c r="K57" s="53"/>
    </row>
    <row r="58" spans="1:11" ht="24" customHeight="1">
      <c r="A58" s="9" t="s">
        <v>175</v>
      </c>
      <c r="B58" s="10"/>
      <c r="C58" s="11"/>
      <c r="D58" s="12"/>
      <c r="E58" s="12"/>
      <c r="F58" s="12"/>
      <c r="G58" s="53"/>
      <c r="H58" s="12"/>
      <c r="I58" s="12"/>
      <c r="J58" s="12"/>
      <c r="K58" s="53"/>
    </row>
    <row r="59" spans="1:11" ht="24" customHeight="1">
      <c r="A59" s="13"/>
      <c r="B59" s="10"/>
      <c r="C59" s="11"/>
      <c r="D59" s="12"/>
      <c r="E59" s="12"/>
      <c r="F59" s="12"/>
      <c r="G59" s="53"/>
      <c r="H59" s="12"/>
      <c r="I59" s="10"/>
      <c r="J59" s="12"/>
      <c r="K59" s="7" t="s">
        <v>62</v>
      </c>
    </row>
    <row r="60" spans="1:11" ht="24" customHeight="1">
      <c r="E60" s="20"/>
      <c r="F60" s="20" t="s">
        <v>0</v>
      </c>
      <c r="G60" s="54"/>
      <c r="H60" s="16"/>
      <c r="I60" s="20"/>
      <c r="J60" s="20" t="s">
        <v>1</v>
      </c>
      <c r="K60" s="54"/>
    </row>
    <row r="61" spans="1:11" ht="24" customHeight="1">
      <c r="C61" s="21" t="s">
        <v>2</v>
      </c>
      <c r="D61" s="22"/>
      <c r="E61" s="21">
        <v>2569</v>
      </c>
      <c r="F61" s="24"/>
      <c r="G61" s="21">
        <v>2568</v>
      </c>
      <c r="H61" s="25"/>
      <c r="I61" s="21">
        <f>E61</f>
        <v>2569</v>
      </c>
      <c r="J61" s="24"/>
      <c r="K61" s="21">
        <f>G61</f>
        <v>2568</v>
      </c>
    </row>
    <row r="62" spans="1:11" ht="24" customHeight="1">
      <c r="A62" s="15" t="s">
        <v>25</v>
      </c>
    </row>
    <row r="63" spans="1:11" ht="24" customHeight="1">
      <c r="A63" s="38" t="s">
        <v>185</v>
      </c>
      <c r="B63" s="34"/>
      <c r="C63" s="28"/>
      <c r="E63" s="42">
        <v>508846</v>
      </c>
      <c r="F63" s="42"/>
      <c r="G63" s="43">
        <v>282358</v>
      </c>
      <c r="H63" s="43"/>
      <c r="I63" s="43">
        <v>425761</v>
      </c>
      <c r="J63" s="43"/>
      <c r="K63" s="43">
        <v>282358</v>
      </c>
    </row>
    <row r="64" spans="1:11" ht="24" customHeight="1">
      <c r="A64" s="38" t="s">
        <v>26</v>
      </c>
      <c r="B64" s="34"/>
      <c r="C64" s="28"/>
      <c r="E64" s="42"/>
      <c r="F64" s="42"/>
      <c r="G64" s="43"/>
      <c r="H64" s="43"/>
      <c r="I64" s="43"/>
      <c r="J64" s="43"/>
      <c r="K64" s="43"/>
    </row>
    <row r="65" spans="1:11" ht="24" customHeight="1">
      <c r="A65" s="38" t="s">
        <v>158</v>
      </c>
      <c r="B65" s="34"/>
      <c r="C65" s="28"/>
      <c r="E65" s="42">
        <v>2488</v>
      </c>
      <c r="F65" s="42"/>
      <c r="G65" s="43">
        <v>0</v>
      </c>
      <c r="H65" s="43"/>
      <c r="I65" s="43">
        <v>2488</v>
      </c>
      <c r="J65" s="43"/>
      <c r="K65" s="43">
        <v>0</v>
      </c>
    </row>
    <row r="66" spans="1:11" ht="24" customHeight="1">
      <c r="A66" s="38" t="s">
        <v>163</v>
      </c>
      <c r="B66" s="34"/>
      <c r="C66" s="28"/>
      <c r="E66" s="42">
        <v>1203</v>
      </c>
      <c r="F66" s="42"/>
      <c r="G66" s="43">
        <v>744</v>
      </c>
      <c r="H66" s="43"/>
      <c r="I66" s="43">
        <v>1352</v>
      </c>
      <c r="J66" s="43"/>
      <c r="K66" s="43">
        <v>744</v>
      </c>
    </row>
    <row r="67" spans="1:11" ht="24" customHeight="1">
      <c r="A67" s="15" t="s">
        <v>27</v>
      </c>
      <c r="E67" s="44">
        <f>SUM(E63:E66)</f>
        <v>512537</v>
      </c>
      <c r="F67" s="42"/>
      <c r="G67" s="76">
        <f>SUM(G63:G66)</f>
        <v>283102</v>
      </c>
      <c r="H67" s="43"/>
      <c r="I67" s="76">
        <f>SUM(I63:I66)</f>
        <v>429601</v>
      </c>
      <c r="J67" s="43"/>
      <c r="K67" s="76">
        <f>SUM(K63:K66)</f>
        <v>283102</v>
      </c>
    </row>
    <row r="68" spans="1:11" ht="24" customHeight="1">
      <c r="A68" s="15" t="s">
        <v>28</v>
      </c>
      <c r="E68" s="42"/>
      <c r="F68" s="42"/>
      <c r="G68" s="43"/>
      <c r="H68" s="43"/>
      <c r="I68" s="43"/>
      <c r="J68" s="43"/>
      <c r="K68" s="43"/>
    </row>
    <row r="69" spans="1:11" ht="24" customHeight="1">
      <c r="A69" s="38" t="s">
        <v>72</v>
      </c>
      <c r="B69" s="34"/>
      <c r="C69" s="77"/>
      <c r="E69" s="42">
        <v>337887</v>
      </c>
      <c r="F69" s="42"/>
      <c r="G69" s="43">
        <v>168845</v>
      </c>
      <c r="H69" s="43"/>
      <c r="I69" s="43">
        <v>252205</v>
      </c>
      <c r="J69" s="43"/>
      <c r="K69" s="43">
        <v>168845</v>
      </c>
    </row>
    <row r="70" spans="1:11" ht="24" customHeight="1">
      <c r="A70" s="38" t="s">
        <v>73</v>
      </c>
      <c r="B70" s="34"/>
      <c r="C70" s="77"/>
      <c r="E70" s="42">
        <v>25594</v>
      </c>
      <c r="F70" s="42"/>
      <c r="G70" s="43">
        <v>21883</v>
      </c>
      <c r="H70" s="43"/>
      <c r="I70" s="43">
        <v>24986</v>
      </c>
      <c r="J70" s="43"/>
      <c r="K70" s="43">
        <v>21883</v>
      </c>
    </row>
    <row r="71" spans="1:11" ht="24" customHeight="1">
      <c r="A71" s="38" t="s">
        <v>29</v>
      </c>
      <c r="B71" s="34"/>
      <c r="C71" s="28"/>
      <c r="E71" s="42">
        <v>63606</v>
      </c>
      <c r="F71" s="42"/>
      <c r="G71" s="43">
        <v>57364</v>
      </c>
      <c r="H71" s="43"/>
      <c r="I71" s="43">
        <v>61424</v>
      </c>
      <c r="J71" s="43"/>
      <c r="K71" s="43">
        <v>57107</v>
      </c>
    </row>
    <row r="72" spans="1:11" ht="24" customHeight="1">
      <c r="A72" s="47" t="s">
        <v>172</v>
      </c>
      <c r="B72" s="34"/>
      <c r="C72" s="28"/>
      <c r="E72" s="42">
        <v>0</v>
      </c>
      <c r="F72" s="42"/>
      <c r="G72" s="43">
        <v>926</v>
      </c>
      <c r="H72" s="43"/>
      <c r="I72" s="43">
        <v>0</v>
      </c>
      <c r="J72" s="43"/>
      <c r="K72" s="43">
        <v>926</v>
      </c>
    </row>
    <row r="73" spans="1:11" ht="24" customHeight="1">
      <c r="A73" s="15" t="s">
        <v>30</v>
      </c>
      <c r="E73" s="44">
        <f>SUM(E69:E72)</f>
        <v>427087</v>
      </c>
      <c r="F73" s="42"/>
      <c r="G73" s="76">
        <f>SUM(G69:G72)</f>
        <v>249018</v>
      </c>
      <c r="H73" s="43"/>
      <c r="I73" s="76">
        <f>SUM(I69:I72)</f>
        <v>338615</v>
      </c>
      <c r="J73" s="43"/>
      <c r="K73" s="76">
        <f>SUM(K69:K72)</f>
        <v>248761</v>
      </c>
    </row>
    <row r="74" spans="1:11" ht="24" customHeight="1">
      <c r="A74" s="41" t="s">
        <v>92</v>
      </c>
      <c r="E74" s="7">
        <f>E67-E73</f>
        <v>85450</v>
      </c>
      <c r="F74" s="42"/>
      <c r="G74" s="31">
        <f>G67-G73</f>
        <v>34084</v>
      </c>
      <c r="H74" s="43"/>
      <c r="I74" s="31">
        <f>I67-I73</f>
        <v>90986</v>
      </c>
      <c r="J74" s="43"/>
      <c r="K74" s="31">
        <f>K67-K73</f>
        <v>34341</v>
      </c>
    </row>
    <row r="75" spans="1:11" ht="24" customHeight="1">
      <c r="A75" s="38" t="s">
        <v>91</v>
      </c>
      <c r="C75" s="28"/>
      <c r="E75" s="7">
        <v>90</v>
      </c>
      <c r="F75" s="42"/>
      <c r="G75" s="31">
        <v>112</v>
      </c>
      <c r="H75" s="43"/>
      <c r="I75" s="31">
        <v>1349</v>
      </c>
      <c r="J75" s="43"/>
      <c r="K75" s="31">
        <v>112</v>
      </c>
    </row>
    <row r="76" spans="1:11" ht="24" customHeight="1">
      <c r="A76" s="38" t="s">
        <v>44</v>
      </c>
      <c r="E76" s="61">
        <v>-4517</v>
      </c>
      <c r="F76" s="42"/>
      <c r="G76" s="78">
        <v>-5127</v>
      </c>
      <c r="H76" s="43"/>
      <c r="I76" s="78">
        <v>-4345</v>
      </c>
      <c r="J76" s="43"/>
      <c r="K76" s="78">
        <v>-5127</v>
      </c>
    </row>
    <row r="77" spans="1:11" ht="24" customHeight="1">
      <c r="A77" s="41" t="s">
        <v>93</v>
      </c>
      <c r="B77" s="13"/>
      <c r="E77" s="42">
        <f>SUM(E74:E76)</f>
        <v>81023</v>
      </c>
      <c r="F77" s="42"/>
      <c r="G77" s="43">
        <f>SUM(G74:G76)</f>
        <v>29069</v>
      </c>
      <c r="H77" s="43"/>
      <c r="I77" s="43">
        <f>SUM(I74:I76)</f>
        <v>87990</v>
      </c>
      <c r="J77" s="43"/>
      <c r="K77" s="43">
        <f>SUM(K74:K76)</f>
        <v>29326</v>
      </c>
    </row>
    <row r="78" spans="1:11" ht="24" customHeight="1">
      <c r="A78" s="38" t="s">
        <v>67</v>
      </c>
      <c r="B78" s="13"/>
      <c r="C78" s="28">
        <v>10</v>
      </c>
      <c r="E78" s="61">
        <v>-17837</v>
      </c>
      <c r="F78" s="42"/>
      <c r="G78" s="78">
        <v>-6615</v>
      </c>
      <c r="H78" s="43"/>
      <c r="I78" s="78">
        <v>-17837</v>
      </c>
      <c r="J78" s="43"/>
      <c r="K78" s="78">
        <v>-6435</v>
      </c>
    </row>
    <row r="79" spans="1:11" ht="24" customHeight="1">
      <c r="A79" s="15" t="s">
        <v>65</v>
      </c>
      <c r="E79" s="44">
        <f>SUM(E77:E78)</f>
        <v>63186</v>
      </c>
      <c r="F79" s="42"/>
      <c r="G79" s="44">
        <f>SUM(G77:G78)</f>
        <v>22454</v>
      </c>
      <c r="H79" s="42"/>
      <c r="I79" s="44">
        <f>SUM(I77:I78)</f>
        <v>70153</v>
      </c>
      <c r="J79" s="42"/>
      <c r="K79" s="44">
        <f>SUM(K77:K78)</f>
        <v>22891</v>
      </c>
    </row>
    <row r="80" spans="1:11" ht="24" customHeight="1">
      <c r="E80" s="42"/>
      <c r="F80" s="42"/>
      <c r="G80" s="42"/>
      <c r="H80" s="42"/>
      <c r="I80" s="42"/>
      <c r="J80" s="42"/>
      <c r="K80" s="42"/>
    </row>
    <row r="81" spans="1:11" ht="24" customHeight="1">
      <c r="A81" s="79" t="s">
        <v>42</v>
      </c>
      <c r="B81" s="50"/>
      <c r="C81" s="80"/>
      <c r="D81" s="81"/>
      <c r="E81" s="82"/>
      <c r="F81" s="83"/>
      <c r="G81" s="82"/>
      <c r="H81" s="82"/>
      <c r="I81" s="83"/>
      <c r="J81" s="84"/>
      <c r="K81" s="83"/>
    </row>
    <row r="82" spans="1:11" ht="24" customHeight="1">
      <c r="A82" s="79" t="s">
        <v>52</v>
      </c>
      <c r="B82" s="50"/>
      <c r="C82" s="80"/>
      <c r="D82" s="81"/>
      <c r="E82" s="85">
        <v>0</v>
      </c>
      <c r="F82" s="86"/>
      <c r="G82" s="85">
        <v>0</v>
      </c>
      <c r="H82" s="87"/>
      <c r="I82" s="85">
        <v>0</v>
      </c>
      <c r="J82" s="87"/>
      <c r="K82" s="85">
        <v>0</v>
      </c>
    </row>
    <row r="83" spans="1:11" ht="24" customHeight="1">
      <c r="A83" s="50"/>
      <c r="B83" s="50"/>
      <c r="C83" s="80"/>
      <c r="D83" s="81"/>
      <c r="E83" s="51"/>
      <c r="F83" s="51"/>
      <c r="G83" s="51"/>
      <c r="H83" s="51"/>
      <c r="I83" s="51"/>
      <c r="J83" s="51"/>
      <c r="K83" s="51"/>
    </row>
    <row r="84" spans="1:11" ht="24" customHeight="1" thickBot="1">
      <c r="A84" s="79" t="s">
        <v>53</v>
      </c>
      <c r="B84" s="50"/>
      <c r="C84" s="88"/>
      <c r="D84" s="81"/>
      <c r="E84" s="8">
        <f>E79+E82</f>
        <v>63186</v>
      </c>
      <c r="F84" s="89"/>
      <c r="G84" s="8">
        <f>G79+G82</f>
        <v>22454</v>
      </c>
      <c r="H84" s="84"/>
      <c r="I84" s="8">
        <f>I79+I82</f>
        <v>70153</v>
      </c>
      <c r="J84" s="84"/>
      <c r="K84" s="8">
        <f>K79+K82</f>
        <v>22891</v>
      </c>
    </row>
    <row r="85" spans="1:11" ht="24" customHeight="1" thickTop="1">
      <c r="A85" s="79"/>
      <c r="B85" s="50"/>
      <c r="C85" s="88"/>
      <c r="D85" s="81"/>
      <c r="E85" s="90"/>
      <c r="F85" s="91"/>
      <c r="G85" s="90"/>
      <c r="H85" s="84"/>
      <c r="I85" s="89"/>
      <c r="J85" s="90"/>
      <c r="K85" s="89"/>
    </row>
    <row r="86" spans="1:11" ht="24" customHeight="1">
      <c r="A86" s="19" t="s">
        <v>81</v>
      </c>
      <c r="B86" s="50"/>
      <c r="C86" s="90"/>
      <c r="D86" s="92"/>
      <c r="E86" s="5"/>
      <c r="F86" s="91"/>
      <c r="G86" s="5"/>
      <c r="H86" s="82"/>
      <c r="I86" s="5"/>
      <c r="J86" s="90"/>
      <c r="K86" s="5"/>
    </row>
    <row r="87" spans="1:11" ht="24" customHeight="1">
      <c r="K87" s="7" t="s">
        <v>69</v>
      </c>
    </row>
    <row r="88" spans="1:11" ht="24" customHeight="1">
      <c r="A88" s="9" t="s">
        <v>86</v>
      </c>
      <c r="B88" s="10"/>
      <c r="C88" s="11"/>
      <c r="D88" s="12"/>
      <c r="E88" s="12"/>
      <c r="F88" s="12"/>
      <c r="G88" s="53"/>
      <c r="H88" s="12"/>
      <c r="I88" s="12"/>
      <c r="J88" s="12"/>
      <c r="K88" s="53"/>
    </row>
    <row r="89" spans="1:11" ht="24" customHeight="1">
      <c r="A89" s="9" t="s">
        <v>129</v>
      </c>
      <c r="B89" s="10"/>
      <c r="C89" s="11"/>
      <c r="D89" s="12"/>
      <c r="E89" s="12"/>
      <c r="F89" s="12"/>
      <c r="G89" s="53"/>
      <c r="H89" s="12"/>
      <c r="I89" s="12"/>
      <c r="J89" s="12"/>
      <c r="K89" s="53"/>
    </row>
    <row r="90" spans="1:11" ht="24" customHeight="1">
      <c r="A90" s="9" t="s">
        <v>175</v>
      </c>
      <c r="B90" s="10"/>
      <c r="C90" s="11"/>
      <c r="D90" s="12"/>
      <c r="E90" s="12"/>
      <c r="F90" s="12"/>
      <c r="G90" s="53"/>
      <c r="H90" s="12"/>
      <c r="I90" s="12"/>
      <c r="J90" s="12"/>
      <c r="K90" s="53"/>
    </row>
    <row r="91" spans="1:11" ht="24" customHeight="1">
      <c r="A91" s="38"/>
      <c r="B91" s="50"/>
      <c r="C91" s="90"/>
      <c r="D91" s="92"/>
      <c r="E91" s="5"/>
      <c r="F91" s="91"/>
      <c r="G91" s="5"/>
      <c r="H91" s="82"/>
      <c r="I91" s="5"/>
      <c r="J91" s="90"/>
      <c r="K91" s="7" t="s">
        <v>62</v>
      </c>
    </row>
    <row r="92" spans="1:11" ht="24" customHeight="1">
      <c r="A92" s="38"/>
      <c r="B92" s="50"/>
      <c r="C92" s="90"/>
      <c r="D92" s="92"/>
      <c r="E92" s="20"/>
      <c r="F92" s="20" t="s">
        <v>0</v>
      </c>
      <c r="G92" s="54"/>
      <c r="H92" s="16"/>
      <c r="I92" s="20"/>
      <c r="J92" s="20" t="s">
        <v>1</v>
      </c>
      <c r="K92" s="54"/>
    </row>
    <row r="93" spans="1:11" ht="24" customHeight="1">
      <c r="A93" s="38"/>
      <c r="B93" s="50"/>
      <c r="C93" s="90"/>
      <c r="D93" s="92"/>
      <c r="E93" s="21">
        <v>2569</v>
      </c>
      <c r="F93" s="24"/>
      <c r="G93" s="21">
        <v>2568</v>
      </c>
      <c r="H93" s="25"/>
      <c r="I93" s="21">
        <f>E93</f>
        <v>2569</v>
      </c>
      <c r="J93" s="24"/>
      <c r="K93" s="21">
        <f>G93</f>
        <v>2568</v>
      </c>
    </row>
    <row r="94" spans="1:11" ht="24" customHeight="1">
      <c r="A94" s="15" t="s">
        <v>181</v>
      </c>
      <c r="B94"/>
      <c r="C94" s="28"/>
      <c r="D94"/>
      <c r="E94" s="7"/>
      <c r="F94" s="29"/>
      <c r="G94" s="7"/>
      <c r="H94" s="29"/>
      <c r="I94" s="7"/>
      <c r="J94" s="7"/>
      <c r="K94" s="7"/>
    </row>
    <row r="95" spans="1:11" ht="24" customHeight="1" thickBot="1">
      <c r="A95" s="19" t="s">
        <v>130</v>
      </c>
      <c r="B95"/>
      <c r="C95" s="28"/>
      <c r="D95"/>
      <c r="E95" s="42">
        <f>E97-E96</f>
        <v>63877</v>
      </c>
      <c r="F95" s="29"/>
      <c r="G95" s="42">
        <f>G97-G96</f>
        <v>22454</v>
      </c>
      <c r="H95" s="29"/>
      <c r="I95" s="45">
        <f>I79</f>
        <v>70153</v>
      </c>
      <c r="J95" s="7"/>
      <c r="K95" s="45">
        <f>K79</f>
        <v>22891</v>
      </c>
    </row>
    <row r="96" spans="1:11" ht="24" customHeight="1" thickTop="1">
      <c r="A96" s="19" t="s">
        <v>131</v>
      </c>
      <c r="B96"/>
      <c r="C96" s="28"/>
      <c r="D96"/>
      <c r="E96" s="1">
        <v>-691</v>
      </c>
      <c r="F96" s="29"/>
      <c r="G96" s="1">
        <v>0</v>
      </c>
      <c r="H96" s="29"/>
      <c r="I96" s="7"/>
      <c r="J96" s="7"/>
      <c r="K96" s="7"/>
    </row>
    <row r="97" spans="1:11" ht="24" customHeight="1" thickBot="1">
      <c r="A97"/>
      <c r="B97"/>
      <c r="C97"/>
      <c r="D97"/>
      <c r="E97" s="75">
        <f>E79</f>
        <v>63186</v>
      </c>
      <c r="F97" s="42"/>
      <c r="G97" s="75">
        <f>G79</f>
        <v>22454</v>
      </c>
      <c r="H97" s="42"/>
      <c r="I97" s="42"/>
      <c r="J97" s="42"/>
      <c r="K97" s="42"/>
    </row>
    <row r="98" spans="1:11" ht="24" customHeight="1" thickTop="1">
      <c r="A98"/>
      <c r="B98"/>
      <c r="C98"/>
      <c r="D98"/>
      <c r="E98" s="42"/>
      <c r="F98" s="42"/>
      <c r="G98" s="42"/>
      <c r="H98" s="42"/>
      <c r="I98" s="42"/>
      <c r="J98" s="42"/>
      <c r="K98" s="42"/>
    </row>
    <row r="99" spans="1:11" ht="24" customHeight="1">
      <c r="A99" s="79" t="s">
        <v>132</v>
      </c>
      <c r="B99" s="50"/>
      <c r="C99" s="90"/>
      <c r="D99" s="92"/>
      <c r="E99" s="84"/>
      <c r="F99" s="89"/>
      <c r="G99" s="84"/>
      <c r="H99" s="84"/>
      <c r="I99" s="89"/>
      <c r="J99" s="84"/>
      <c r="K99" s="89"/>
    </row>
    <row r="100" spans="1:11" ht="24" customHeight="1" thickBot="1">
      <c r="A100" s="19" t="s">
        <v>130</v>
      </c>
      <c r="B100" s="50"/>
      <c r="C100" s="90"/>
      <c r="D100" s="92"/>
      <c r="E100" s="1">
        <f>E102-E101</f>
        <v>63877</v>
      </c>
      <c r="F100" s="2"/>
      <c r="G100" s="1">
        <f>G102-G101</f>
        <v>22454</v>
      </c>
      <c r="H100" s="84"/>
      <c r="I100" s="8">
        <f>I84</f>
        <v>70153</v>
      </c>
      <c r="J100" s="84"/>
      <c r="K100" s="8">
        <f>K84</f>
        <v>22891</v>
      </c>
    </row>
    <row r="101" spans="1:11" ht="24" customHeight="1" thickTop="1">
      <c r="A101" s="19" t="s">
        <v>131</v>
      </c>
      <c r="B101" s="50"/>
      <c r="C101" s="90"/>
      <c r="D101" s="92"/>
      <c r="E101" s="1">
        <v>-691</v>
      </c>
      <c r="F101" s="2"/>
      <c r="G101" s="1">
        <v>0</v>
      </c>
      <c r="H101" s="84"/>
      <c r="I101" s="89"/>
      <c r="J101" s="84"/>
      <c r="K101" s="89"/>
    </row>
    <row r="102" spans="1:11" ht="24" customHeight="1" thickBot="1">
      <c r="A102" s="93"/>
      <c r="B102" s="50"/>
      <c r="C102" s="90"/>
      <c r="D102" s="92"/>
      <c r="E102" s="3">
        <f>E84</f>
        <v>63186</v>
      </c>
      <c r="F102" s="2"/>
      <c r="G102" s="3">
        <f>G84</f>
        <v>22454</v>
      </c>
      <c r="H102" s="82"/>
      <c r="I102" s="83"/>
      <c r="J102" s="84"/>
      <c r="K102" s="83"/>
    </row>
    <row r="103" spans="1:11" ht="24" customHeight="1" thickTop="1">
      <c r="A103" s="93"/>
      <c r="B103" s="50"/>
      <c r="C103" s="90"/>
      <c r="D103" s="92"/>
      <c r="E103" s="83"/>
      <c r="F103" s="89"/>
      <c r="G103" s="83"/>
      <c r="H103" s="82"/>
      <c r="I103" s="83"/>
      <c r="J103" s="84"/>
      <c r="K103" s="83"/>
    </row>
    <row r="104" spans="1:11" ht="24" customHeight="1">
      <c r="A104" s="15" t="s">
        <v>68</v>
      </c>
      <c r="B104"/>
      <c r="C104" s="28"/>
      <c r="D104"/>
      <c r="E104" s="7"/>
      <c r="F104" s="29"/>
      <c r="G104" s="7"/>
      <c r="H104" s="29"/>
      <c r="I104" s="7"/>
      <c r="J104" s="7"/>
      <c r="K104" s="7"/>
    </row>
    <row r="105" spans="1:11" ht="24" customHeight="1">
      <c r="A105" s="38" t="s">
        <v>133</v>
      </c>
      <c r="B105" s="34"/>
      <c r="C105" s="28"/>
      <c r="D105"/>
      <c r="E105" s="7"/>
      <c r="F105" s="29"/>
      <c r="G105" s="7"/>
      <c r="H105" s="7"/>
      <c r="I105" s="7"/>
      <c r="J105" s="7"/>
      <c r="K105" s="7"/>
    </row>
    <row r="106" spans="1:11" ht="24" customHeight="1" thickBot="1">
      <c r="A106" s="38" t="s">
        <v>134</v>
      </c>
      <c r="B106" s="13"/>
      <c r="C106" s="28"/>
      <c r="D106"/>
      <c r="E106" s="4">
        <f>ROUND(E95/430000,2)</f>
        <v>0.15</v>
      </c>
      <c r="F106" s="94"/>
      <c r="G106" s="4">
        <f>ROUND(G95/430000,2)</f>
        <v>0.05</v>
      </c>
      <c r="H106" s="94"/>
      <c r="I106" s="4">
        <f>ROUND(I95/430000,2)</f>
        <v>0.16</v>
      </c>
      <c r="J106" s="95"/>
      <c r="K106" s="4">
        <f>ROUND(K95/430000,2)</f>
        <v>0.05</v>
      </c>
    </row>
    <row r="107" spans="1:11" ht="24" customHeight="1" thickTop="1">
      <c r="A107" s="38"/>
      <c r="B107" s="13"/>
      <c r="C107" s="28"/>
      <c r="D107"/>
      <c r="E107" s="95"/>
      <c r="F107" s="94"/>
      <c r="G107" s="95"/>
      <c r="H107" s="94"/>
      <c r="I107" s="94"/>
      <c r="J107" s="95"/>
      <c r="K107" s="94"/>
    </row>
    <row r="108" spans="1:11" ht="24" customHeight="1">
      <c r="A108" s="19" t="s">
        <v>81</v>
      </c>
      <c r="B108" s="50"/>
      <c r="C108" s="50"/>
      <c r="D108" s="50"/>
      <c r="E108" s="50"/>
      <c r="F108" s="50"/>
      <c r="G108" s="51"/>
      <c r="H108" s="50"/>
      <c r="I108" s="52"/>
      <c r="J108" s="52"/>
      <c r="K108" s="51"/>
    </row>
    <row r="139" spans="1:1" ht="24" customHeight="1">
      <c r="A139" s="6"/>
    </row>
    <row r="140" spans="1:1" ht="24" customHeight="1">
      <c r="A140" s="6"/>
    </row>
    <row r="141" spans="1:1" ht="24" customHeight="1">
      <c r="A141" s="6"/>
    </row>
    <row r="142" spans="1:1" ht="24" customHeight="1">
      <c r="A142" s="6"/>
    </row>
    <row r="143" spans="1:1" ht="24" customHeight="1">
      <c r="A143" s="6"/>
    </row>
    <row r="147" spans="2:12" s="19" customFormat="1" ht="24" customHeight="1">
      <c r="B147" s="6"/>
      <c r="D147" s="6"/>
      <c r="E147" s="6"/>
      <c r="F147" s="6"/>
      <c r="G147" s="29"/>
      <c r="H147" s="6"/>
      <c r="I147" s="6"/>
      <c r="J147" s="6"/>
      <c r="K147" s="29"/>
      <c r="L147" s="6"/>
    </row>
    <row r="148" spans="2:12" s="19" customFormat="1" ht="24" customHeight="1">
      <c r="B148" s="6"/>
      <c r="D148" s="6"/>
      <c r="E148" s="6"/>
      <c r="F148" s="6"/>
      <c r="G148" s="29"/>
      <c r="H148" s="6"/>
      <c r="I148" s="6"/>
      <c r="J148" s="6"/>
      <c r="K148" s="29"/>
      <c r="L148" s="6"/>
    </row>
    <row r="149" spans="2:12" s="19" customFormat="1" ht="24" customHeight="1">
      <c r="B149" s="6"/>
      <c r="D149" s="6"/>
      <c r="E149" s="6"/>
      <c r="F149" s="6"/>
      <c r="G149" s="29"/>
      <c r="H149" s="6"/>
      <c r="I149" s="6"/>
      <c r="J149" s="6"/>
      <c r="K149" s="29"/>
      <c r="L149" s="6"/>
    </row>
    <row r="150" spans="2:12" s="19" customFormat="1" ht="24" customHeight="1">
      <c r="B150" s="6"/>
      <c r="D150" s="6"/>
      <c r="E150" s="6"/>
      <c r="F150" s="6"/>
      <c r="G150" s="29"/>
      <c r="H150" s="6"/>
      <c r="I150" s="6"/>
      <c r="J150" s="6"/>
      <c r="K150" s="29"/>
      <c r="L150" s="6"/>
    </row>
    <row r="151" spans="2:12" s="19" customFormat="1" ht="24" customHeight="1">
      <c r="B151" s="6"/>
      <c r="D151" s="6"/>
      <c r="E151" s="6"/>
      <c r="F151" s="6"/>
      <c r="G151" s="29"/>
      <c r="H151" s="6"/>
      <c r="I151" s="6"/>
      <c r="J151" s="6"/>
      <c r="K151" s="29"/>
      <c r="L151" s="6"/>
    </row>
    <row r="152" spans="2:12" s="19" customFormat="1" ht="24" customHeight="1">
      <c r="B152" s="6"/>
      <c r="D152" s="6"/>
      <c r="E152" s="6"/>
      <c r="F152" s="6"/>
      <c r="G152" s="29"/>
      <c r="H152" s="6"/>
      <c r="I152" s="6"/>
      <c r="J152" s="6"/>
      <c r="K152" s="29"/>
      <c r="L152" s="6"/>
    </row>
    <row r="153" spans="2:12" s="19" customFormat="1" ht="24" customHeight="1">
      <c r="B153" s="6"/>
      <c r="D153" s="6"/>
      <c r="E153" s="6"/>
      <c r="F153" s="6"/>
      <c r="G153" s="29"/>
      <c r="H153" s="6"/>
      <c r="I153" s="6"/>
      <c r="J153" s="6"/>
      <c r="K153" s="29"/>
      <c r="L153" s="6"/>
    </row>
    <row r="154" spans="2:12" s="19" customFormat="1" ht="24" customHeight="1">
      <c r="B154" s="6"/>
      <c r="D154" s="6"/>
      <c r="E154" s="6"/>
      <c r="F154" s="6"/>
      <c r="G154" s="29"/>
      <c r="H154" s="6"/>
      <c r="I154" s="6"/>
      <c r="J154" s="6"/>
      <c r="K154" s="29"/>
      <c r="L154" s="6"/>
    </row>
    <row r="155" spans="2:12" s="19" customFormat="1" ht="24" customHeight="1">
      <c r="B155" s="6"/>
      <c r="D155" s="6"/>
      <c r="E155" s="6"/>
      <c r="F155" s="6"/>
      <c r="G155" s="29"/>
      <c r="H155" s="6"/>
      <c r="I155" s="6"/>
      <c r="J155" s="6"/>
      <c r="K155" s="29"/>
      <c r="L155" s="6"/>
    </row>
    <row r="156" spans="2:12" s="19" customFormat="1" ht="24" customHeight="1">
      <c r="B156" s="6"/>
      <c r="D156" s="6"/>
      <c r="E156" s="6"/>
      <c r="F156" s="6"/>
      <c r="G156" s="29"/>
      <c r="H156" s="6"/>
      <c r="I156" s="6"/>
      <c r="J156" s="6"/>
      <c r="K156" s="29"/>
      <c r="L156" s="6"/>
    </row>
    <row r="157" spans="2:12" s="19" customFormat="1" ht="24" customHeight="1">
      <c r="B157" s="6"/>
      <c r="D157" s="6"/>
      <c r="E157" s="6"/>
      <c r="F157" s="6"/>
      <c r="G157" s="29"/>
      <c r="H157" s="6"/>
      <c r="I157" s="6"/>
      <c r="J157" s="6"/>
      <c r="K157" s="29"/>
      <c r="L157" s="6"/>
    </row>
    <row r="158" spans="2:12" s="19" customFormat="1" ht="24" customHeight="1">
      <c r="B158" s="6"/>
      <c r="D158" s="6"/>
      <c r="E158" s="6"/>
      <c r="F158" s="6"/>
      <c r="G158" s="29"/>
      <c r="H158" s="6"/>
      <c r="I158" s="6"/>
      <c r="J158" s="6"/>
      <c r="K158" s="29"/>
      <c r="L158" s="6"/>
    </row>
    <row r="159" spans="2:12" s="19" customFormat="1" ht="24" customHeight="1">
      <c r="B159" s="6"/>
      <c r="D159" s="6"/>
      <c r="E159" s="6"/>
      <c r="F159" s="6"/>
      <c r="G159" s="29"/>
      <c r="H159" s="6"/>
      <c r="I159" s="6"/>
      <c r="J159" s="6"/>
      <c r="K159" s="29"/>
      <c r="L159" s="6"/>
    </row>
    <row r="160" spans="2:12" s="19" customFormat="1" ht="24" customHeight="1">
      <c r="B160" s="6"/>
      <c r="D160" s="6"/>
      <c r="E160" s="6"/>
      <c r="F160" s="6"/>
      <c r="G160" s="29"/>
      <c r="H160" s="6"/>
      <c r="I160" s="6"/>
      <c r="J160" s="6"/>
      <c r="K160" s="29"/>
      <c r="L160" s="6"/>
    </row>
    <row r="161" spans="2:12" s="19" customFormat="1" ht="24" customHeight="1">
      <c r="B161" s="6"/>
      <c r="D161" s="6"/>
      <c r="E161" s="6"/>
      <c r="F161" s="6"/>
      <c r="G161" s="29"/>
      <c r="H161" s="6"/>
      <c r="I161" s="6"/>
      <c r="J161" s="6"/>
      <c r="K161" s="29"/>
      <c r="L161" s="6"/>
    </row>
    <row r="162" spans="2:12" s="19" customFormat="1" ht="24" customHeight="1">
      <c r="B162" s="6"/>
      <c r="D162" s="6"/>
      <c r="E162" s="6"/>
      <c r="F162" s="6"/>
      <c r="G162" s="29"/>
      <c r="H162" s="6"/>
      <c r="I162" s="6"/>
      <c r="J162" s="6"/>
      <c r="K162" s="29"/>
      <c r="L162" s="6"/>
    </row>
    <row r="163" spans="2:12" s="19" customFormat="1" ht="24" customHeight="1">
      <c r="B163" s="6"/>
      <c r="D163" s="6"/>
      <c r="E163" s="6"/>
      <c r="F163" s="6"/>
      <c r="G163" s="29"/>
      <c r="H163" s="6"/>
      <c r="I163" s="6"/>
      <c r="J163" s="6"/>
      <c r="K163" s="29"/>
      <c r="L163" s="6"/>
    </row>
    <row r="164" spans="2:12" s="19" customFormat="1" ht="24" customHeight="1">
      <c r="B164" s="6"/>
      <c r="D164" s="6"/>
      <c r="E164" s="6"/>
      <c r="F164" s="6"/>
      <c r="G164" s="29"/>
      <c r="H164" s="6"/>
      <c r="I164" s="6"/>
      <c r="J164" s="6"/>
      <c r="K164" s="29"/>
      <c r="L164" s="6"/>
    </row>
    <row r="165" spans="2:12" s="19" customFormat="1" ht="24" customHeight="1">
      <c r="B165" s="6"/>
      <c r="D165" s="6"/>
      <c r="E165" s="6"/>
      <c r="F165" s="6"/>
      <c r="G165" s="29"/>
      <c r="H165" s="6"/>
      <c r="I165" s="6"/>
      <c r="J165" s="6"/>
      <c r="K165" s="29"/>
      <c r="L165" s="6"/>
    </row>
    <row r="166" spans="2:12" s="19" customFormat="1" ht="24" customHeight="1">
      <c r="B166" s="6"/>
      <c r="D166" s="6"/>
      <c r="E166" s="6"/>
      <c r="F166" s="6"/>
      <c r="G166" s="29"/>
      <c r="H166" s="6"/>
      <c r="I166" s="6"/>
      <c r="J166" s="6"/>
      <c r="K166" s="29"/>
      <c r="L166" s="6"/>
    </row>
    <row r="167" spans="2:12" s="19" customFormat="1" ht="24" customHeight="1">
      <c r="B167" s="6"/>
      <c r="D167" s="6"/>
      <c r="E167" s="6"/>
      <c r="F167" s="6"/>
      <c r="G167" s="29"/>
      <c r="H167" s="6"/>
      <c r="I167" s="6"/>
      <c r="J167" s="6"/>
      <c r="K167" s="29"/>
      <c r="L167" s="6"/>
    </row>
    <row r="168" spans="2:12" s="19" customFormat="1" ht="24" customHeight="1">
      <c r="B168" s="6"/>
      <c r="D168" s="6"/>
      <c r="E168" s="6"/>
      <c r="F168" s="6"/>
      <c r="G168" s="29"/>
      <c r="H168" s="6"/>
      <c r="I168" s="6"/>
      <c r="J168" s="6"/>
      <c r="K168" s="29"/>
      <c r="L168" s="6"/>
    </row>
    <row r="169" spans="2:12" s="19" customFormat="1" ht="24" customHeight="1">
      <c r="B169" s="6"/>
      <c r="D169" s="6"/>
      <c r="E169" s="6"/>
      <c r="F169" s="6"/>
      <c r="G169" s="29"/>
      <c r="H169" s="6"/>
      <c r="I169" s="6"/>
      <c r="J169" s="6"/>
      <c r="K169" s="29"/>
      <c r="L169" s="6"/>
    </row>
    <row r="170" spans="2:12" s="19" customFormat="1" ht="24" customHeight="1">
      <c r="B170" s="6"/>
      <c r="D170" s="6"/>
      <c r="E170" s="6"/>
      <c r="F170" s="6"/>
      <c r="G170" s="29"/>
      <c r="H170" s="6"/>
      <c r="I170" s="6"/>
      <c r="J170" s="6"/>
      <c r="K170" s="29"/>
      <c r="L170" s="6"/>
    </row>
    <row r="171" spans="2:12" s="19" customFormat="1" ht="24" customHeight="1">
      <c r="B171" s="6"/>
      <c r="D171" s="6"/>
      <c r="E171" s="6"/>
      <c r="F171" s="6"/>
      <c r="G171" s="29"/>
      <c r="H171" s="6"/>
      <c r="I171" s="6"/>
      <c r="J171" s="6"/>
      <c r="K171" s="29"/>
      <c r="L171" s="6"/>
    </row>
    <row r="172" spans="2:12" s="19" customFormat="1" ht="24" customHeight="1">
      <c r="B172" s="6"/>
      <c r="D172" s="6"/>
      <c r="E172" s="6"/>
      <c r="F172" s="6"/>
      <c r="G172" s="29"/>
      <c r="H172" s="6"/>
      <c r="I172" s="6"/>
      <c r="J172" s="6"/>
      <c r="K172" s="29"/>
      <c r="L172" s="6"/>
    </row>
    <row r="173" spans="2:12" s="19" customFormat="1" ht="24" customHeight="1">
      <c r="B173" s="6"/>
      <c r="D173" s="6"/>
      <c r="E173" s="6"/>
      <c r="F173" s="6"/>
      <c r="G173" s="29"/>
      <c r="H173" s="6"/>
      <c r="I173" s="6"/>
      <c r="J173" s="6"/>
      <c r="K173" s="29"/>
      <c r="L173" s="6"/>
    </row>
    <row r="174" spans="2:12" s="19" customFormat="1" ht="24" customHeight="1">
      <c r="B174" s="6"/>
      <c r="D174" s="6"/>
      <c r="E174" s="6"/>
      <c r="F174" s="6"/>
      <c r="G174" s="29"/>
      <c r="H174" s="6"/>
      <c r="I174" s="6"/>
      <c r="J174" s="6"/>
      <c r="K174" s="29"/>
      <c r="L174" s="6"/>
    </row>
    <row r="175" spans="2:12" s="19" customFormat="1" ht="24" customHeight="1">
      <c r="B175" s="6"/>
      <c r="D175" s="6"/>
      <c r="E175" s="6"/>
      <c r="F175" s="6"/>
      <c r="G175" s="29"/>
      <c r="H175" s="6"/>
      <c r="I175" s="6"/>
      <c r="J175" s="6"/>
      <c r="K175" s="29"/>
      <c r="L175" s="6"/>
    </row>
    <row r="176" spans="2:12" s="19" customFormat="1" ht="24" customHeight="1">
      <c r="B176" s="6"/>
      <c r="D176" s="6"/>
      <c r="E176" s="6"/>
      <c r="F176" s="6"/>
      <c r="G176" s="29"/>
      <c r="H176" s="6"/>
      <c r="I176" s="6"/>
      <c r="J176" s="6"/>
      <c r="K176" s="29"/>
      <c r="L176" s="6"/>
    </row>
    <row r="177" spans="2:12" s="19" customFormat="1" ht="24" customHeight="1">
      <c r="B177" s="6"/>
      <c r="D177" s="6"/>
      <c r="E177" s="6"/>
      <c r="F177" s="6"/>
      <c r="G177" s="29"/>
      <c r="H177" s="6"/>
      <c r="I177" s="6"/>
      <c r="J177" s="6"/>
      <c r="K177" s="29"/>
      <c r="L177" s="6"/>
    </row>
    <row r="178" spans="2:12" s="19" customFormat="1" ht="24" customHeight="1">
      <c r="B178" s="6"/>
      <c r="D178" s="6"/>
      <c r="E178" s="6"/>
      <c r="F178" s="6"/>
      <c r="G178" s="29"/>
      <c r="H178" s="6"/>
      <c r="I178" s="6"/>
      <c r="J178" s="6"/>
      <c r="K178" s="29"/>
      <c r="L178" s="6"/>
    </row>
    <row r="179" spans="2:12" s="19" customFormat="1" ht="24" customHeight="1">
      <c r="B179" s="6"/>
      <c r="D179" s="6"/>
      <c r="E179" s="6"/>
      <c r="F179" s="6"/>
      <c r="G179" s="29"/>
      <c r="H179" s="6"/>
      <c r="I179" s="6"/>
      <c r="J179" s="6"/>
      <c r="K179" s="29"/>
      <c r="L179" s="6"/>
    </row>
    <row r="180" spans="2:12" s="19" customFormat="1" ht="24" customHeight="1">
      <c r="B180" s="6"/>
      <c r="D180" s="6"/>
      <c r="E180" s="6"/>
      <c r="F180" s="6"/>
      <c r="G180" s="29"/>
      <c r="H180" s="6"/>
      <c r="I180" s="6"/>
      <c r="J180" s="6"/>
      <c r="K180" s="29"/>
      <c r="L180" s="6"/>
    </row>
    <row r="181" spans="2:12" s="19" customFormat="1" ht="24" customHeight="1">
      <c r="B181" s="6"/>
      <c r="D181" s="6"/>
      <c r="E181" s="6"/>
      <c r="F181" s="6"/>
      <c r="G181" s="29"/>
      <c r="H181" s="6"/>
      <c r="I181" s="6"/>
      <c r="J181" s="6"/>
      <c r="K181" s="29"/>
      <c r="L181" s="6"/>
    </row>
    <row r="182" spans="2:12" s="19" customFormat="1" ht="24" customHeight="1">
      <c r="B182" s="6"/>
      <c r="D182" s="6"/>
      <c r="E182" s="6"/>
      <c r="F182" s="6"/>
      <c r="G182" s="29"/>
      <c r="H182" s="6"/>
      <c r="I182" s="6"/>
      <c r="J182" s="6"/>
      <c r="K182" s="29"/>
      <c r="L182" s="6"/>
    </row>
    <row r="183" spans="2:12" s="19" customFormat="1" ht="24" customHeight="1">
      <c r="B183" s="6"/>
      <c r="D183" s="6"/>
      <c r="E183" s="6"/>
      <c r="F183" s="6"/>
      <c r="G183" s="29"/>
      <c r="H183" s="6"/>
      <c r="I183" s="6"/>
      <c r="J183" s="6"/>
      <c r="K183" s="29"/>
      <c r="L183" s="6"/>
    </row>
    <row r="184" spans="2:12" s="19" customFormat="1" ht="24" customHeight="1">
      <c r="B184" s="6"/>
      <c r="D184" s="6"/>
      <c r="E184" s="6"/>
      <c r="F184" s="6"/>
      <c r="G184" s="29"/>
      <c r="H184" s="6"/>
      <c r="I184" s="6"/>
      <c r="J184" s="6"/>
      <c r="K184" s="29"/>
      <c r="L184" s="6"/>
    </row>
    <row r="185" spans="2:12" s="19" customFormat="1" ht="24" customHeight="1">
      <c r="B185" s="6"/>
      <c r="D185" s="6"/>
      <c r="E185" s="6"/>
      <c r="F185" s="6"/>
      <c r="G185" s="29"/>
      <c r="H185" s="6"/>
      <c r="I185" s="6"/>
      <c r="J185" s="6"/>
      <c r="K185" s="29"/>
      <c r="L185" s="6"/>
    </row>
    <row r="186" spans="2:12" s="19" customFormat="1" ht="24" customHeight="1">
      <c r="B186" s="6"/>
      <c r="D186" s="6"/>
      <c r="E186" s="6"/>
      <c r="F186" s="6"/>
      <c r="G186" s="29"/>
      <c r="H186" s="6"/>
      <c r="I186" s="6"/>
      <c r="J186" s="6"/>
      <c r="K186" s="29"/>
      <c r="L186" s="6"/>
    </row>
    <row r="187" spans="2:12" s="19" customFormat="1" ht="24" customHeight="1">
      <c r="B187" s="6"/>
      <c r="D187" s="6"/>
      <c r="E187" s="6"/>
      <c r="F187" s="6"/>
      <c r="G187" s="29"/>
      <c r="H187" s="6"/>
      <c r="I187" s="6"/>
      <c r="J187" s="6"/>
      <c r="K187" s="29"/>
      <c r="L187" s="6"/>
    </row>
    <row r="188" spans="2:12" s="19" customFormat="1" ht="24" customHeight="1">
      <c r="B188" s="6"/>
      <c r="D188" s="6"/>
      <c r="E188" s="6"/>
      <c r="F188" s="6"/>
      <c r="G188" s="29"/>
      <c r="H188" s="6"/>
      <c r="I188" s="6"/>
      <c r="J188" s="6"/>
      <c r="K188" s="29"/>
      <c r="L188" s="6"/>
    </row>
    <row r="189" spans="2:12" s="19" customFormat="1" ht="24" customHeight="1">
      <c r="B189" s="6"/>
      <c r="D189" s="6"/>
      <c r="E189" s="6"/>
      <c r="F189" s="6"/>
      <c r="G189" s="29"/>
      <c r="H189" s="6"/>
      <c r="I189" s="6"/>
      <c r="J189" s="6"/>
      <c r="K189" s="29"/>
      <c r="L189" s="6"/>
    </row>
    <row r="190" spans="2:12" s="19" customFormat="1" ht="24" customHeight="1">
      <c r="B190" s="6"/>
      <c r="D190" s="6"/>
      <c r="E190" s="6"/>
      <c r="F190" s="6"/>
      <c r="G190" s="29"/>
      <c r="H190" s="6"/>
      <c r="I190" s="6"/>
      <c r="J190" s="6"/>
      <c r="K190" s="29"/>
      <c r="L190" s="6"/>
    </row>
    <row r="191" spans="2:12" s="19" customFormat="1" ht="24" customHeight="1">
      <c r="B191" s="6"/>
      <c r="D191" s="6"/>
      <c r="E191" s="6"/>
      <c r="F191" s="6"/>
      <c r="G191" s="29"/>
      <c r="H191" s="6"/>
      <c r="I191" s="6"/>
      <c r="J191" s="6"/>
      <c r="K191" s="29"/>
      <c r="L191" s="6"/>
    </row>
    <row r="192" spans="2:12" s="19" customFormat="1" ht="24" customHeight="1">
      <c r="B192" s="6"/>
      <c r="D192" s="6"/>
      <c r="E192" s="6"/>
      <c r="F192" s="6"/>
      <c r="G192" s="29"/>
      <c r="H192" s="6"/>
      <c r="I192" s="6"/>
      <c r="J192" s="6"/>
      <c r="K192" s="29"/>
      <c r="L192" s="6"/>
    </row>
    <row r="193" spans="2:12" s="19" customFormat="1" ht="24" customHeight="1">
      <c r="B193" s="6"/>
      <c r="D193" s="6"/>
      <c r="E193" s="6"/>
      <c r="F193" s="6"/>
      <c r="G193" s="29"/>
      <c r="H193" s="6"/>
      <c r="I193" s="6"/>
      <c r="J193" s="6"/>
      <c r="K193" s="29"/>
      <c r="L193" s="6"/>
    </row>
    <row r="194" spans="2:12" s="19" customFormat="1" ht="24" customHeight="1">
      <c r="B194" s="6"/>
      <c r="D194" s="6"/>
      <c r="E194" s="6"/>
      <c r="F194" s="6"/>
      <c r="G194" s="29"/>
      <c r="H194" s="6"/>
      <c r="I194" s="6"/>
      <c r="J194" s="6"/>
      <c r="K194" s="29"/>
      <c r="L194" s="6"/>
    </row>
    <row r="195" spans="2:12" s="19" customFormat="1" ht="24" customHeight="1">
      <c r="B195" s="6"/>
      <c r="D195" s="6"/>
      <c r="E195" s="6"/>
      <c r="F195" s="6"/>
      <c r="G195" s="29"/>
      <c r="H195" s="6"/>
      <c r="I195" s="6"/>
      <c r="J195" s="6"/>
      <c r="K195" s="29"/>
      <c r="L195" s="6"/>
    </row>
    <row r="196" spans="2:12" s="19" customFormat="1" ht="24" customHeight="1">
      <c r="B196" s="6"/>
      <c r="D196" s="6"/>
      <c r="E196" s="6"/>
      <c r="F196" s="6"/>
      <c r="G196" s="29"/>
      <c r="H196" s="6"/>
      <c r="I196" s="6"/>
      <c r="J196" s="6"/>
      <c r="K196" s="29"/>
      <c r="L196" s="6"/>
    </row>
    <row r="197" spans="2:12" s="19" customFormat="1" ht="24" customHeight="1">
      <c r="B197" s="6"/>
      <c r="D197" s="6"/>
      <c r="E197" s="6"/>
      <c r="F197" s="6"/>
      <c r="G197" s="29"/>
      <c r="H197" s="6"/>
      <c r="I197" s="6"/>
      <c r="J197" s="6"/>
      <c r="K197" s="29"/>
      <c r="L197" s="6"/>
    </row>
    <row r="198" spans="2:12" s="19" customFormat="1" ht="24" customHeight="1">
      <c r="B198" s="6"/>
      <c r="D198" s="6"/>
      <c r="E198" s="6"/>
      <c r="F198" s="6"/>
      <c r="G198" s="29"/>
      <c r="H198" s="6"/>
      <c r="I198" s="6"/>
      <c r="J198" s="6"/>
      <c r="K198" s="29"/>
      <c r="L198" s="6"/>
    </row>
  </sheetData>
  <printOptions horizontalCentered="1"/>
  <pageMargins left="0.67" right="0.35" top="0.78740157480314998" bottom="0.196850393700787" header="0.31496062992126" footer="0.31496062992126"/>
  <pageSetup paperSize="9" scale="85" orientation="portrait" r:id="rId1"/>
  <headerFooter differentOddEven="1"/>
  <rowBreaks count="3" manualBreakCount="3">
    <brk id="32" max="10" man="1"/>
    <brk id="54" max="10" man="1"/>
    <brk id="8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DB99-D4B3-418A-83D0-8C5EADC1C115}">
  <dimension ref="A1:S21"/>
  <sheetViews>
    <sheetView showGridLines="0" view="pageBreakPreview" topLeftCell="E4" zoomScale="85" zoomScaleNormal="70" zoomScaleSheetLayoutView="85" workbookViewId="0">
      <selection activeCell="M18" sqref="M18"/>
    </sheetView>
  </sheetViews>
  <sheetFormatPr defaultColWidth="9.44140625" defaultRowHeight="24" customHeight="1"/>
  <cols>
    <col min="1" max="1" width="33.6640625" style="6" customWidth="1"/>
    <col min="2" max="2" width="2.5546875" style="6" customWidth="1"/>
    <col min="3" max="3" width="17.6640625" style="6" customWidth="1"/>
    <col min="4" max="4" width="1.44140625" style="6" customWidth="1"/>
    <col min="5" max="5" width="17.6640625" style="6" customWidth="1"/>
    <col min="6" max="6" width="1.44140625" style="6" customWidth="1"/>
    <col min="7" max="7" width="17.6640625" style="6" customWidth="1"/>
    <col min="8" max="8" width="1.44140625" style="6" customWidth="1"/>
    <col min="9" max="9" width="25.6640625" style="6" customWidth="1"/>
    <col min="10" max="10" width="1.44140625" style="6" customWidth="1"/>
    <col min="11" max="11" width="17.6640625" style="6" customWidth="1"/>
    <col min="12" max="12" width="1.44140625" style="6" customWidth="1"/>
    <col min="13" max="13" width="17.6640625" style="6" customWidth="1"/>
    <col min="14" max="14" width="1.44140625" style="6" customWidth="1"/>
    <col min="15" max="15" width="17.6640625" style="6" customWidth="1"/>
    <col min="16" max="16" width="1.44140625" style="6" customWidth="1"/>
    <col min="17" max="17" width="17.6640625" style="6" customWidth="1"/>
    <col min="18" max="18" width="1.44140625" style="6" customWidth="1"/>
    <col min="19" max="19" width="17.6640625" style="6" customWidth="1"/>
    <col min="20" max="20" width="0.5546875" style="6" customWidth="1"/>
    <col min="21" max="16384" width="9.44140625" style="6"/>
  </cols>
  <sheetData>
    <row r="1" spans="1:19" ht="24" customHeight="1">
      <c r="B1" s="14"/>
      <c r="C1" s="14"/>
      <c r="D1" s="14"/>
      <c r="E1" s="14"/>
      <c r="F1" s="14"/>
      <c r="G1" s="14"/>
      <c r="H1" s="14"/>
      <c r="I1" s="14"/>
      <c r="J1" s="14"/>
      <c r="K1" s="63"/>
      <c r="L1" s="63"/>
      <c r="M1" s="14"/>
      <c r="N1" s="14"/>
      <c r="O1" s="14"/>
      <c r="P1" s="14"/>
      <c r="Q1" s="14"/>
      <c r="R1" s="14"/>
      <c r="S1" s="7" t="s">
        <v>69</v>
      </c>
    </row>
    <row r="2" spans="1:19" ht="24" customHeight="1">
      <c r="A2" s="9" t="s">
        <v>86</v>
      </c>
      <c r="B2" s="14"/>
      <c r="C2" s="14"/>
      <c r="D2" s="14"/>
      <c r="E2" s="14"/>
      <c r="F2" s="14"/>
      <c r="G2" s="14"/>
      <c r="H2" s="14"/>
      <c r="I2" s="14"/>
      <c r="J2" s="14"/>
      <c r="K2" s="63"/>
      <c r="L2" s="63"/>
      <c r="M2" s="14"/>
      <c r="N2" s="14"/>
      <c r="O2" s="14"/>
      <c r="P2" s="14"/>
      <c r="Q2" s="14"/>
      <c r="R2" s="14"/>
      <c r="S2" s="7"/>
    </row>
    <row r="3" spans="1:19" ht="24" customHeight="1">
      <c r="A3" s="14" t="s">
        <v>110</v>
      </c>
      <c r="B3" s="14"/>
      <c r="C3" s="14"/>
      <c r="D3" s="14"/>
      <c r="E3" s="14"/>
      <c r="F3" s="14"/>
      <c r="G3" s="14"/>
      <c r="H3" s="14"/>
      <c r="I3" s="14"/>
      <c r="J3" s="14"/>
      <c r="K3" s="63"/>
      <c r="L3" s="63"/>
      <c r="M3" s="14"/>
      <c r="N3" s="14"/>
      <c r="O3" s="14"/>
      <c r="P3" s="14"/>
      <c r="Q3" s="14"/>
      <c r="R3" s="14"/>
      <c r="S3" s="14"/>
    </row>
    <row r="4" spans="1:19" ht="24" customHeight="1">
      <c r="A4" s="14" t="s">
        <v>175</v>
      </c>
      <c r="B4" s="14"/>
      <c r="C4" s="14"/>
      <c r="D4" s="14"/>
      <c r="E4" s="14"/>
      <c r="F4" s="14"/>
      <c r="G4" s="14"/>
      <c r="H4" s="14"/>
      <c r="I4" s="14"/>
      <c r="J4" s="14"/>
      <c r="K4" s="63"/>
      <c r="L4" s="63"/>
      <c r="M4" s="14"/>
      <c r="N4" s="14"/>
      <c r="O4" s="14"/>
      <c r="P4" s="14"/>
      <c r="Q4" s="14"/>
      <c r="R4" s="14"/>
      <c r="S4" s="14"/>
    </row>
    <row r="5" spans="1:19" ht="24" customHeight="1">
      <c r="B5" s="63"/>
      <c r="C5" s="64"/>
      <c r="D5" s="64"/>
      <c r="E5" s="64"/>
      <c r="F5" s="64"/>
      <c r="G5" s="64"/>
      <c r="H5" s="64"/>
      <c r="I5" s="64"/>
      <c r="J5" s="64"/>
      <c r="K5" s="63"/>
      <c r="L5" s="63"/>
      <c r="M5" s="63"/>
      <c r="N5" s="64"/>
      <c r="O5" s="64"/>
      <c r="P5" s="64"/>
      <c r="Q5" s="64"/>
      <c r="R5" s="64"/>
      <c r="S5" s="65" t="s">
        <v>51</v>
      </c>
    </row>
    <row r="6" spans="1:19" ht="24" customHeight="1">
      <c r="A6" s="56"/>
      <c r="B6" s="56"/>
      <c r="C6" s="96" t="s">
        <v>0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</row>
    <row r="7" spans="1:19" s="56" customFormat="1" ht="24" customHeight="1">
      <c r="C7" s="98" t="s">
        <v>122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1:19" s="56" customFormat="1" ht="24" customHeight="1">
      <c r="K8" s="97" t="s">
        <v>20</v>
      </c>
      <c r="L8" s="97"/>
      <c r="M8" s="97"/>
      <c r="O8" s="66" t="s">
        <v>40</v>
      </c>
      <c r="P8" s="66"/>
      <c r="Q8" s="66" t="s">
        <v>118</v>
      </c>
    </row>
    <row r="9" spans="1:19" s="56" customFormat="1" ht="24" customHeight="1">
      <c r="C9" s="56" t="s">
        <v>141</v>
      </c>
      <c r="E9" s="56" t="s">
        <v>154</v>
      </c>
      <c r="G9" s="55" t="s">
        <v>94</v>
      </c>
      <c r="I9" s="56" t="s">
        <v>112</v>
      </c>
      <c r="K9" s="56" t="s">
        <v>64</v>
      </c>
      <c r="L9" s="6"/>
      <c r="O9" s="66" t="s">
        <v>17</v>
      </c>
      <c r="P9" s="66"/>
      <c r="Q9" s="66" t="s">
        <v>119</v>
      </c>
      <c r="S9" s="56" t="s">
        <v>40</v>
      </c>
    </row>
    <row r="10" spans="1:19" s="56" customFormat="1" ht="24" customHeight="1">
      <c r="C10" s="68" t="s">
        <v>142</v>
      </c>
      <c r="E10" s="69" t="s">
        <v>153</v>
      </c>
      <c r="G10" s="67" t="s">
        <v>95</v>
      </c>
      <c r="I10" s="67" t="s">
        <v>113</v>
      </c>
      <c r="K10" s="67" t="s">
        <v>49</v>
      </c>
      <c r="M10" s="67" t="s">
        <v>41</v>
      </c>
      <c r="O10" s="70" t="s">
        <v>120</v>
      </c>
      <c r="P10" s="66"/>
      <c r="Q10" s="70" t="s">
        <v>121</v>
      </c>
      <c r="S10" s="67" t="s">
        <v>17</v>
      </c>
    </row>
    <row r="11" spans="1:19" ht="24" customHeight="1">
      <c r="A11" s="15" t="s">
        <v>117</v>
      </c>
      <c r="C11" s="7">
        <v>215000</v>
      </c>
      <c r="D11" s="7"/>
      <c r="E11" s="7">
        <v>519692</v>
      </c>
      <c r="F11" s="7"/>
      <c r="G11" s="7">
        <v>17674</v>
      </c>
      <c r="H11" s="7"/>
      <c r="I11" s="7">
        <v>-460919</v>
      </c>
      <c r="J11" s="7"/>
      <c r="K11" s="7">
        <v>21500</v>
      </c>
      <c r="L11" s="7"/>
      <c r="M11" s="7">
        <v>277287</v>
      </c>
      <c r="N11" s="7"/>
      <c r="O11" s="7">
        <f>SUM(C11:M11)</f>
        <v>590234</v>
      </c>
      <c r="P11" s="7"/>
      <c r="Q11" s="7">
        <v>0</v>
      </c>
      <c r="R11" s="7"/>
      <c r="S11" s="7">
        <f>SUM(O11+Q11)</f>
        <v>590234</v>
      </c>
    </row>
    <row r="12" spans="1:19" ht="24" customHeight="1">
      <c r="A12" s="19" t="s">
        <v>53</v>
      </c>
      <c r="B12" s="71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v>0</v>
      </c>
      <c r="L12" s="7"/>
      <c r="M12" s="7">
        <f>PL!G100</f>
        <v>22454</v>
      </c>
      <c r="N12" s="7"/>
      <c r="O12" s="7">
        <f>SUM(C12:M12)</f>
        <v>22454</v>
      </c>
      <c r="P12" s="7"/>
      <c r="Q12" s="7">
        <f>PL!G101</f>
        <v>0</v>
      </c>
      <c r="R12" s="7"/>
      <c r="S12" s="7">
        <f>SUM(O12+Q12)</f>
        <v>22454</v>
      </c>
    </row>
    <row r="13" spans="1:19" s="73" customFormat="1" ht="24" customHeight="1">
      <c r="A13" s="57" t="s">
        <v>174</v>
      </c>
      <c r="B13" s="72"/>
      <c r="C13" s="43">
        <v>0</v>
      </c>
      <c r="D13" s="43"/>
      <c r="E13" s="43">
        <v>0</v>
      </c>
      <c r="F13" s="43"/>
      <c r="G13" s="43">
        <v>0</v>
      </c>
      <c r="H13" s="43"/>
      <c r="I13" s="43">
        <v>0</v>
      </c>
      <c r="J13" s="43"/>
      <c r="K13" s="43">
        <v>0</v>
      </c>
      <c r="L13" s="30"/>
      <c r="M13" s="43">
        <v>-25800</v>
      </c>
      <c r="N13" s="43"/>
      <c r="O13" s="43">
        <f>SUM(C13:M13)</f>
        <v>-25800</v>
      </c>
      <c r="P13" s="43"/>
      <c r="Q13" s="43">
        <v>0</v>
      </c>
      <c r="R13" s="43"/>
      <c r="S13" s="43">
        <f t="shared" ref="S13" si="0">O13+Q13</f>
        <v>-25800</v>
      </c>
    </row>
    <row r="14" spans="1:19" ht="24" customHeight="1" thickBot="1">
      <c r="A14" s="15" t="s">
        <v>168</v>
      </c>
      <c r="B14" s="38"/>
      <c r="C14" s="40">
        <f>SUM(C11,C12:C13)</f>
        <v>215000</v>
      </c>
      <c r="D14" s="7"/>
      <c r="E14" s="40">
        <f>SUM(E11,E12:E13)</f>
        <v>519692</v>
      </c>
      <c r="F14" s="7"/>
      <c r="G14" s="40">
        <f>SUM(G11,G12:G13)</f>
        <v>17674</v>
      </c>
      <c r="H14" s="7"/>
      <c r="I14" s="40">
        <f>SUM(I11,I12:I13)</f>
        <v>-460919</v>
      </c>
      <c r="J14" s="7"/>
      <c r="K14" s="40">
        <f>SUM(K11,K12:K13)</f>
        <v>21500</v>
      </c>
      <c r="L14" s="7"/>
      <c r="M14" s="40">
        <f>SUM(M11,M12:M13)</f>
        <v>273941</v>
      </c>
      <c r="N14" s="7"/>
      <c r="O14" s="40">
        <f>SUM(O11,O12:O13)</f>
        <v>586888</v>
      </c>
      <c r="P14" s="7"/>
      <c r="Q14" s="40">
        <f>SUM(Q11,Q12:Q13)</f>
        <v>0</v>
      </c>
      <c r="R14" s="7"/>
      <c r="S14" s="40">
        <f>SUM(S11,S12:S13)</f>
        <v>586888</v>
      </c>
    </row>
    <row r="15" spans="1:19" ht="24" customHeight="1" thickTop="1">
      <c r="A15" s="1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24" customHeight="1">
      <c r="A16" s="15" t="s">
        <v>156</v>
      </c>
      <c r="C16" s="7">
        <v>215000</v>
      </c>
      <c r="D16" s="7"/>
      <c r="E16" s="7">
        <v>519693</v>
      </c>
      <c r="F16" s="7"/>
      <c r="G16" s="7">
        <v>17674</v>
      </c>
      <c r="H16" s="7"/>
      <c r="I16" s="7">
        <v>-460919</v>
      </c>
      <c r="J16" s="7"/>
      <c r="K16" s="7">
        <v>21500</v>
      </c>
      <c r="L16" s="7"/>
      <c r="M16" s="7">
        <v>303620</v>
      </c>
      <c r="N16" s="7"/>
      <c r="O16" s="7">
        <f>SUM(C16:M16)</f>
        <v>616568</v>
      </c>
      <c r="P16" s="7"/>
      <c r="Q16" s="7">
        <v>1409</v>
      </c>
      <c r="R16" s="7"/>
      <c r="S16" s="7">
        <f>SUM(O16+Q16)</f>
        <v>617977</v>
      </c>
    </row>
    <row r="17" spans="1:19" ht="24" customHeight="1">
      <c r="A17" s="19" t="s">
        <v>53</v>
      </c>
      <c r="B17" s="71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f>PL!E100</f>
        <v>63877</v>
      </c>
      <c r="N17" s="7"/>
      <c r="O17" s="7">
        <f>SUM(C17:M17)</f>
        <v>63877</v>
      </c>
      <c r="P17" s="7"/>
      <c r="Q17" s="7">
        <f>PL!E96</f>
        <v>-691</v>
      </c>
      <c r="R17" s="7"/>
      <c r="S17" s="7">
        <f>SUM(O17+Q17)</f>
        <v>63186</v>
      </c>
    </row>
    <row r="18" spans="1:19" s="73" customFormat="1" ht="24" customHeight="1">
      <c r="A18" s="57" t="s">
        <v>174</v>
      </c>
      <c r="B18" s="72"/>
      <c r="C18" s="43">
        <v>0</v>
      </c>
      <c r="D18" s="43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30"/>
      <c r="M18" s="43">
        <f>'The Company only'!M17</f>
        <v>-25800</v>
      </c>
      <c r="N18" s="43"/>
      <c r="O18" s="43">
        <f>SUM(C18:M18)</f>
        <v>-25800</v>
      </c>
      <c r="P18" s="43"/>
      <c r="Q18" s="43">
        <v>0</v>
      </c>
      <c r="R18" s="43"/>
      <c r="S18" s="43">
        <f t="shared" ref="S18" si="1">O18+Q18</f>
        <v>-25800</v>
      </c>
    </row>
    <row r="19" spans="1:19" ht="24" customHeight="1" thickBot="1">
      <c r="A19" s="15" t="s">
        <v>169</v>
      </c>
      <c r="B19" s="38"/>
      <c r="C19" s="40">
        <f>SUM(C16:C18)</f>
        <v>215000</v>
      </c>
      <c r="D19" s="7"/>
      <c r="E19" s="40">
        <f>SUM(E16:E18)</f>
        <v>519693</v>
      </c>
      <c r="F19" s="7"/>
      <c r="G19" s="40">
        <f>SUM(G16:G18)</f>
        <v>17674</v>
      </c>
      <c r="H19" s="7"/>
      <c r="I19" s="40">
        <f>SUM(I16:I18)</f>
        <v>-460919</v>
      </c>
      <c r="J19" s="7"/>
      <c r="K19" s="40">
        <f>SUM(K16:K18)</f>
        <v>21500</v>
      </c>
      <c r="L19" s="7"/>
      <c r="M19" s="40">
        <f>SUM(M16:M18)</f>
        <v>341697</v>
      </c>
      <c r="N19" s="7"/>
      <c r="O19" s="40">
        <f>SUM(O16:O18)</f>
        <v>654645</v>
      </c>
      <c r="P19" s="7"/>
      <c r="Q19" s="40">
        <f>SUM(Q16:Q18)</f>
        <v>718</v>
      </c>
      <c r="R19" s="7"/>
      <c r="S19" s="40">
        <f>SUM(S16:S18)</f>
        <v>655363</v>
      </c>
    </row>
    <row r="20" spans="1:19" ht="24" customHeight="1" thickTop="1">
      <c r="A20" s="15"/>
      <c r="B20" s="3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>
        <f>S19-BS!E82</f>
        <v>0</v>
      </c>
    </row>
    <row r="21" spans="1:19" ht="24" customHeight="1">
      <c r="A21" s="19" t="s">
        <v>81</v>
      </c>
      <c r="D21" s="74"/>
      <c r="E21" s="74"/>
      <c r="F21" s="74"/>
      <c r="G21" s="74"/>
      <c r="H21" s="74"/>
      <c r="I21" s="74"/>
      <c r="J21" s="74"/>
    </row>
  </sheetData>
  <mergeCells count="3">
    <mergeCell ref="C6:S6"/>
    <mergeCell ref="K8:M8"/>
    <mergeCell ref="C7:O7"/>
  </mergeCells>
  <printOptions horizontalCentered="1"/>
  <pageMargins left="0.39370078740157499" right="0.39370078740157499" top="0.90551181102362199" bottom="0.31496062992126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O20"/>
  <sheetViews>
    <sheetView showGridLines="0" view="pageBreakPreview" topLeftCell="C1" zoomScale="85" zoomScaleNormal="55" zoomScaleSheetLayoutView="85" workbookViewId="0">
      <selection activeCell="M17" sqref="M17"/>
    </sheetView>
  </sheetViews>
  <sheetFormatPr defaultColWidth="9.44140625" defaultRowHeight="24" customHeight="1"/>
  <cols>
    <col min="1" max="1" width="29.5546875" style="6" customWidth="1"/>
    <col min="2" max="2" width="5.44140625" style="6" customWidth="1"/>
    <col min="3" max="3" width="18.6640625" style="6" customWidth="1"/>
    <col min="4" max="4" width="1.44140625" style="6" customWidth="1"/>
    <col min="5" max="5" width="18.6640625" style="6" customWidth="1"/>
    <col min="6" max="6" width="1.44140625" style="6" customWidth="1"/>
    <col min="7" max="7" width="18.6640625" style="6" customWidth="1"/>
    <col min="8" max="8" width="1.44140625" style="6" customWidth="1"/>
    <col min="9" max="9" width="25.6640625" style="6" customWidth="1"/>
    <col min="10" max="10" width="1.44140625" style="6" customWidth="1"/>
    <col min="11" max="11" width="18.6640625" style="6" customWidth="1"/>
    <col min="12" max="12" width="1.44140625" style="6" customWidth="1"/>
    <col min="13" max="13" width="18.6640625" style="6" customWidth="1"/>
    <col min="14" max="14" width="1.44140625" style="6" customWidth="1"/>
    <col min="15" max="15" width="18.6640625" style="6" customWidth="1"/>
    <col min="16" max="16" width="0.5546875" style="6" customWidth="1"/>
    <col min="17" max="16384" width="9.44140625" style="6"/>
  </cols>
  <sheetData>
    <row r="1" spans="1:15" ht="24" customHeight="1">
      <c r="B1" s="14"/>
      <c r="C1" s="14"/>
      <c r="D1" s="14"/>
      <c r="E1" s="14"/>
      <c r="F1" s="14"/>
      <c r="G1" s="14"/>
      <c r="H1" s="14"/>
      <c r="I1" s="14"/>
      <c r="J1" s="14"/>
      <c r="K1" s="63"/>
      <c r="L1" s="63"/>
      <c r="M1" s="14"/>
      <c r="N1" s="14"/>
      <c r="O1" s="7" t="s">
        <v>69</v>
      </c>
    </row>
    <row r="2" spans="1:15" ht="24" customHeight="1">
      <c r="A2" s="9" t="s">
        <v>86</v>
      </c>
      <c r="B2" s="14"/>
      <c r="C2" s="14"/>
      <c r="D2" s="14"/>
      <c r="E2" s="14"/>
      <c r="F2" s="14"/>
      <c r="G2" s="14"/>
      <c r="H2" s="14"/>
      <c r="I2" s="14"/>
      <c r="J2" s="14"/>
      <c r="K2" s="63"/>
      <c r="L2" s="63"/>
      <c r="M2" s="14"/>
      <c r="N2" s="14"/>
      <c r="O2" s="7"/>
    </row>
    <row r="3" spans="1:15" ht="24" customHeight="1">
      <c r="A3" s="14" t="s">
        <v>111</v>
      </c>
      <c r="B3" s="14"/>
      <c r="C3" s="14"/>
      <c r="D3" s="14"/>
      <c r="E3" s="14"/>
      <c r="F3" s="14"/>
      <c r="G3" s="14"/>
      <c r="H3" s="14"/>
      <c r="I3" s="14"/>
      <c r="J3" s="14"/>
      <c r="K3" s="63"/>
      <c r="L3" s="63"/>
      <c r="M3" s="14"/>
      <c r="N3" s="14"/>
      <c r="O3" s="14"/>
    </row>
    <row r="4" spans="1:15" ht="24" customHeight="1">
      <c r="A4" s="14" t="s">
        <v>175</v>
      </c>
      <c r="B4" s="14"/>
      <c r="C4" s="14"/>
      <c r="D4" s="14"/>
      <c r="E4" s="14"/>
      <c r="F4" s="14"/>
      <c r="G4" s="14"/>
      <c r="H4" s="14"/>
      <c r="I4" s="14"/>
      <c r="J4" s="14"/>
      <c r="K4" s="63"/>
      <c r="L4" s="63"/>
      <c r="M4" s="14"/>
      <c r="N4" s="14"/>
      <c r="O4" s="14"/>
    </row>
    <row r="5" spans="1:15" ht="24" customHeight="1">
      <c r="B5" s="63"/>
      <c r="C5" s="64"/>
      <c r="D5" s="64"/>
      <c r="E5" s="64"/>
      <c r="F5" s="64"/>
      <c r="G5" s="64"/>
      <c r="H5" s="64"/>
      <c r="I5" s="64"/>
      <c r="J5" s="64"/>
      <c r="K5" s="63"/>
      <c r="L5" s="63"/>
      <c r="M5" s="63"/>
      <c r="N5" s="64"/>
      <c r="O5" s="65" t="s">
        <v>51</v>
      </c>
    </row>
    <row r="6" spans="1:15" ht="24" customHeight="1">
      <c r="A6" s="56"/>
      <c r="B6" s="56"/>
      <c r="C6" s="96" t="s">
        <v>1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 s="56" customFormat="1" ht="24" customHeight="1">
      <c r="K7" s="97" t="s">
        <v>20</v>
      </c>
      <c r="L7" s="97"/>
      <c r="M7" s="97"/>
    </row>
    <row r="8" spans="1:15" s="56" customFormat="1" ht="24" customHeight="1">
      <c r="C8" s="56" t="s">
        <v>141</v>
      </c>
      <c r="G8" s="55" t="s">
        <v>94</v>
      </c>
      <c r="I8" s="56" t="s">
        <v>112</v>
      </c>
      <c r="K8" s="56" t="s">
        <v>64</v>
      </c>
      <c r="L8" s="6"/>
      <c r="O8" s="56" t="s">
        <v>40</v>
      </c>
    </row>
    <row r="9" spans="1:15" s="56" customFormat="1" ht="24" customHeight="1">
      <c r="C9" s="68" t="s">
        <v>142</v>
      </c>
      <c r="E9" s="69" t="s">
        <v>89</v>
      </c>
      <c r="G9" s="67" t="s">
        <v>95</v>
      </c>
      <c r="I9" s="67" t="s">
        <v>113</v>
      </c>
      <c r="K9" s="67" t="s">
        <v>49</v>
      </c>
      <c r="M9" s="67" t="s">
        <v>41</v>
      </c>
      <c r="O9" s="67" t="s">
        <v>17</v>
      </c>
    </row>
    <row r="10" spans="1:15" ht="24" customHeight="1">
      <c r="A10" s="15" t="s">
        <v>117</v>
      </c>
      <c r="C10" s="42">
        <v>215000</v>
      </c>
      <c r="D10" s="42"/>
      <c r="E10" s="42">
        <v>519692</v>
      </c>
      <c r="F10" s="42"/>
      <c r="G10" s="42">
        <v>17674</v>
      </c>
      <c r="H10" s="42"/>
      <c r="I10" s="42">
        <v>-455663</v>
      </c>
      <c r="J10" s="42"/>
      <c r="K10" s="42">
        <v>21500</v>
      </c>
      <c r="L10" s="42"/>
      <c r="M10" s="42">
        <v>270179</v>
      </c>
      <c r="N10" s="42"/>
      <c r="O10" s="42">
        <f>SUM(C10:M10)</f>
        <v>588382</v>
      </c>
    </row>
    <row r="11" spans="1:15" ht="24" customHeight="1">
      <c r="A11" s="19" t="s">
        <v>53</v>
      </c>
      <c r="B11" s="71"/>
      <c r="C11" s="42">
        <v>0</v>
      </c>
      <c r="D11" s="42"/>
      <c r="E11" s="42">
        <v>0</v>
      </c>
      <c r="F11" s="42"/>
      <c r="G11" s="42">
        <v>0</v>
      </c>
      <c r="H11" s="42"/>
      <c r="I11" s="42">
        <v>0</v>
      </c>
      <c r="J11" s="42"/>
      <c r="K11" s="42">
        <v>0</v>
      </c>
      <c r="L11" s="29"/>
      <c r="M11" s="42">
        <f>PL!K100</f>
        <v>22891</v>
      </c>
      <c r="N11" s="42"/>
      <c r="O11" s="42">
        <f>SUM(C11:M11)</f>
        <v>22891</v>
      </c>
    </row>
    <row r="12" spans="1:15" s="73" customFormat="1" ht="24" customHeight="1">
      <c r="A12" s="57" t="s">
        <v>174</v>
      </c>
      <c r="B12" s="72"/>
      <c r="C12" s="43">
        <v>0</v>
      </c>
      <c r="D12" s="43"/>
      <c r="E12" s="43">
        <v>0</v>
      </c>
      <c r="F12" s="43"/>
      <c r="G12" s="43">
        <v>0</v>
      </c>
      <c r="H12" s="43"/>
      <c r="I12" s="43">
        <v>0</v>
      </c>
      <c r="J12" s="43"/>
      <c r="K12" s="43">
        <v>0</v>
      </c>
      <c r="L12" s="30"/>
      <c r="M12" s="43">
        <v>-25800</v>
      </c>
      <c r="N12" s="43"/>
      <c r="O12" s="43">
        <f>SUM(C12:M12)</f>
        <v>-25800</v>
      </c>
    </row>
    <row r="13" spans="1:15" ht="24" customHeight="1" thickBot="1">
      <c r="A13" s="15" t="s">
        <v>168</v>
      </c>
      <c r="B13" s="38"/>
      <c r="C13" s="75">
        <f>SUM(C10,C11:C12)</f>
        <v>215000</v>
      </c>
      <c r="D13" s="42"/>
      <c r="E13" s="75">
        <f>SUM(E10,E11:E12)</f>
        <v>519692</v>
      </c>
      <c r="F13" s="42"/>
      <c r="G13" s="75">
        <f>SUM(G10,G11:G12)</f>
        <v>17674</v>
      </c>
      <c r="H13" s="42"/>
      <c r="I13" s="75">
        <f>SUM(I10,I11:I12)</f>
        <v>-455663</v>
      </c>
      <c r="J13" s="42"/>
      <c r="K13" s="75">
        <f>SUM(K10,K11:K12)</f>
        <v>21500</v>
      </c>
      <c r="L13" s="42"/>
      <c r="M13" s="75">
        <f>SUM(M10,M11:M12)</f>
        <v>267270</v>
      </c>
      <c r="N13" s="42"/>
      <c r="O13" s="75">
        <f>SUM(O10,O11:O12)</f>
        <v>585473</v>
      </c>
    </row>
    <row r="14" spans="1:15" ht="24" customHeight="1" thickTop="1">
      <c r="A14" s="15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7"/>
    </row>
    <row r="15" spans="1:15" ht="24" customHeight="1">
      <c r="A15" s="15" t="s">
        <v>156</v>
      </c>
      <c r="C15" s="42">
        <v>215000</v>
      </c>
      <c r="D15" s="42"/>
      <c r="E15" s="42">
        <v>519693</v>
      </c>
      <c r="F15" s="42"/>
      <c r="G15" s="42">
        <v>17674</v>
      </c>
      <c r="H15" s="42"/>
      <c r="I15" s="42">
        <v>-455663</v>
      </c>
      <c r="J15" s="42"/>
      <c r="K15" s="42">
        <v>21500</v>
      </c>
      <c r="L15" s="42"/>
      <c r="M15" s="42">
        <v>293675</v>
      </c>
      <c r="N15" s="42"/>
      <c r="O15" s="42">
        <f>SUM(C15:M15)</f>
        <v>611879</v>
      </c>
    </row>
    <row r="16" spans="1:15" ht="24" customHeight="1">
      <c r="A16" s="19" t="s">
        <v>53</v>
      </c>
      <c r="B16" s="71"/>
      <c r="C16" s="42">
        <v>0</v>
      </c>
      <c r="D16" s="42"/>
      <c r="E16" s="42">
        <v>0</v>
      </c>
      <c r="F16" s="42"/>
      <c r="G16" s="42">
        <v>0</v>
      </c>
      <c r="H16" s="42"/>
      <c r="I16" s="42">
        <v>0</v>
      </c>
      <c r="J16" s="42"/>
      <c r="K16" s="42">
        <v>0</v>
      </c>
      <c r="L16" s="29"/>
      <c r="M16" s="42">
        <f>PL!I79</f>
        <v>70153</v>
      </c>
      <c r="N16" s="42"/>
      <c r="O16" s="42">
        <f>SUM(C16:M16)</f>
        <v>70153</v>
      </c>
    </row>
    <row r="17" spans="1:15" s="73" customFormat="1" ht="24" customHeight="1">
      <c r="A17" s="57" t="s">
        <v>174</v>
      </c>
      <c r="B17" s="72"/>
      <c r="C17" s="43">
        <v>0</v>
      </c>
      <c r="D17" s="43"/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30"/>
      <c r="M17" s="43">
        <f>-25800</f>
        <v>-25800</v>
      </c>
      <c r="N17" s="43"/>
      <c r="O17" s="43">
        <f>SUM(C17:M17)</f>
        <v>-25800</v>
      </c>
    </row>
    <row r="18" spans="1:15" ht="24" customHeight="1" thickBot="1">
      <c r="A18" s="15" t="s">
        <v>169</v>
      </c>
      <c r="B18" s="38"/>
      <c r="C18" s="75">
        <f>SUM(C15,C16:C17)</f>
        <v>215000</v>
      </c>
      <c r="D18" s="42"/>
      <c r="E18" s="75">
        <f>SUM(E15,E16:E17)</f>
        <v>519693</v>
      </c>
      <c r="F18" s="42"/>
      <c r="G18" s="75">
        <f>SUM(G15,G16:G17)</f>
        <v>17674</v>
      </c>
      <c r="H18" s="42"/>
      <c r="I18" s="75">
        <f>SUM(I15,I16:I17)</f>
        <v>-455663</v>
      </c>
      <c r="J18" s="42"/>
      <c r="K18" s="75">
        <f>SUM(K15,K16:K17)</f>
        <v>21500</v>
      </c>
      <c r="L18" s="42"/>
      <c r="M18" s="75">
        <f>SUM(M15,M16:M17)</f>
        <v>338028</v>
      </c>
      <c r="N18" s="42"/>
      <c r="O18" s="75">
        <f>SUM(O15,O16:O17)</f>
        <v>656232</v>
      </c>
    </row>
    <row r="19" spans="1:15" ht="24" customHeight="1" thickTop="1">
      <c r="A19" s="15"/>
      <c r="B19" s="38"/>
      <c r="C19" s="42"/>
      <c r="D19" s="42"/>
      <c r="E19" s="42"/>
      <c r="F19" s="42"/>
      <c r="G19" s="42"/>
      <c r="H19" s="42"/>
      <c r="I19" s="42"/>
      <c r="J19" s="42"/>
      <c r="K19" s="29"/>
      <c r="L19" s="29"/>
      <c r="M19" s="29"/>
      <c r="N19" s="42"/>
      <c r="O19" s="42">
        <f>O18-BS!I82</f>
        <v>0</v>
      </c>
    </row>
    <row r="20" spans="1:15" ht="24" customHeight="1">
      <c r="A20" s="19" t="s">
        <v>81</v>
      </c>
      <c r="D20" s="74"/>
      <c r="E20" s="74"/>
      <c r="F20" s="74"/>
      <c r="G20" s="74"/>
      <c r="H20" s="74"/>
      <c r="I20" s="74"/>
      <c r="J20" s="74"/>
    </row>
  </sheetData>
  <mergeCells count="2">
    <mergeCell ref="C6:O6"/>
    <mergeCell ref="K7:M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A9B69-2106-49CB-B6E0-445AF526A9B6}">
  <dimension ref="A1:R78"/>
  <sheetViews>
    <sheetView showGridLines="0" view="pageBreakPreview" topLeftCell="A70" zoomScale="80" zoomScaleNormal="85" zoomScaleSheetLayoutView="80" workbookViewId="0">
      <selection activeCell="D68" sqref="D68"/>
    </sheetView>
  </sheetViews>
  <sheetFormatPr defaultColWidth="8.5546875" defaultRowHeight="23.4" customHeight="1"/>
  <cols>
    <col min="1" max="1" width="49.33203125" customWidth="1"/>
    <col min="2" max="2" width="3.88671875" customWidth="1"/>
    <col min="3" max="3" width="8.109375" customWidth="1"/>
    <col min="4" max="4" width="12.6640625" customWidth="1"/>
    <col min="5" max="5" width="1.33203125" customWidth="1"/>
    <col min="6" max="6" width="12.6640625" customWidth="1"/>
    <col min="7" max="7" width="1.33203125" customWidth="1"/>
    <col min="8" max="8" width="12.6640625" customWidth="1"/>
    <col min="9" max="9" width="1.33203125" customWidth="1"/>
    <col min="10" max="10" width="12.6640625" customWidth="1"/>
    <col min="11" max="11" width="0.5546875" customWidth="1"/>
    <col min="12" max="12" width="10.88671875" customWidth="1"/>
    <col min="13" max="13" width="10.88671875" bestFit="1" customWidth="1"/>
    <col min="16" max="16" width="13.44140625" bestFit="1" customWidth="1"/>
    <col min="17" max="17" width="9.44140625" bestFit="1" customWidth="1"/>
    <col min="18" max="18" width="11.88671875" bestFit="1" customWidth="1"/>
    <col min="19" max="19" width="10.109375" customWidth="1"/>
  </cols>
  <sheetData>
    <row r="1" spans="1:10" s="13" customFormat="1" ht="23.4" customHeight="1">
      <c r="B1" s="50"/>
      <c r="C1" s="50"/>
      <c r="D1" s="50"/>
      <c r="E1" s="50"/>
      <c r="F1" s="51"/>
      <c r="G1" s="50"/>
      <c r="H1" s="52"/>
      <c r="I1" s="52"/>
      <c r="J1" s="7" t="s">
        <v>69</v>
      </c>
    </row>
    <row r="2" spans="1:10" s="13" customFormat="1" ht="23.4" customHeight="1">
      <c r="A2" s="9" t="s">
        <v>86</v>
      </c>
      <c r="B2" s="50"/>
      <c r="C2" s="50"/>
      <c r="D2" s="50"/>
      <c r="E2" s="50"/>
      <c r="F2" s="51"/>
      <c r="G2" s="50"/>
      <c r="H2" s="52"/>
      <c r="I2" s="52"/>
      <c r="J2" s="51"/>
    </row>
    <row r="3" spans="1:10" s="13" customFormat="1" ht="23.4" customHeight="1">
      <c r="A3" s="41" t="s">
        <v>31</v>
      </c>
      <c r="B3" s="10"/>
      <c r="C3" s="11"/>
      <c r="D3" s="12"/>
      <c r="E3" s="12"/>
      <c r="F3" s="53"/>
      <c r="G3" s="12"/>
      <c r="H3" s="12"/>
      <c r="I3" s="12"/>
      <c r="J3" s="53"/>
    </row>
    <row r="4" spans="1:10" s="13" customFormat="1" ht="23.4" customHeight="1">
      <c r="A4" s="9" t="s">
        <v>175</v>
      </c>
      <c r="B4" s="10"/>
      <c r="C4" s="11"/>
      <c r="D4" s="12"/>
      <c r="E4" s="12"/>
      <c r="F4" s="53"/>
      <c r="G4" s="12"/>
      <c r="H4" s="12"/>
      <c r="I4" s="12"/>
      <c r="J4" s="53"/>
    </row>
    <row r="5" spans="1:10" s="13" customFormat="1" ht="23.4" customHeight="1">
      <c r="B5" s="10"/>
      <c r="C5" s="11"/>
      <c r="D5" s="12"/>
      <c r="E5" s="12"/>
      <c r="F5" s="53"/>
      <c r="G5" s="12"/>
      <c r="H5" s="10"/>
      <c r="I5" s="12"/>
      <c r="J5" s="53" t="s">
        <v>51</v>
      </c>
    </row>
    <row r="6" spans="1:10" s="6" customFormat="1" ht="23.4" customHeight="1">
      <c r="A6" s="19"/>
      <c r="C6" s="19"/>
      <c r="D6" s="20"/>
      <c r="E6" s="20" t="s">
        <v>0</v>
      </c>
      <c r="F6" s="54"/>
      <c r="G6" s="16"/>
      <c r="H6" s="20"/>
      <c r="I6" s="20" t="s">
        <v>1</v>
      </c>
      <c r="J6" s="54"/>
    </row>
    <row r="7" spans="1:10" s="6" customFormat="1" ht="23.4" customHeight="1">
      <c r="A7" s="19"/>
      <c r="C7" s="21"/>
      <c r="D7" s="21">
        <v>2569</v>
      </c>
      <c r="E7" s="24"/>
      <c r="F7" s="21">
        <v>2568</v>
      </c>
      <c r="G7" s="25"/>
      <c r="H7" s="21">
        <v>2569</v>
      </c>
      <c r="I7" s="24"/>
      <c r="J7" s="21">
        <f>F7</f>
        <v>2568</v>
      </c>
    </row>
    <row r="8" spans="1:10" s="6" customFormat="1" ht="23.4" customHeight="1">
      <c r="A8" s="15" t="s">
        <v>32</v>
      </c>
      <c r="B8" s="16"/>
      <c r="C8" s="55"/>
      <c r="D8" s="56"/>
      <c r="E8" s="56"/>
      <c r="F8" s="42"/>
      <c r="H8" s="56"/>
      <c r="I8" s="56"/>
      <c r="J8" s="42"/>
    </row>
    <row r="9" spans="1:10" s="6" customFormat="1" ht="23.4" customHeight="1">
      <c r="A9" s="19" t="s">
        <v>100</v>
      </c>
      <c r="C9" s="55"/>
      <c r="D9" s="7">
        <f>PL!E77</f>
        <v>81023</v>
      </c>
      <c r="E9" s="7"/>
      <c r="F9" s="7">
        <f>PL!G77</f>
        <v>29069</v>
      </c>
      <c r="G9" s="7"/>
      <c r="H9" s="7">
        <f>PL!I77</f>
        <v>87990</v>
      </c>
      <c r="I9" s="7"/>
      <c r="J9" s="7">
        <f>PL!K77</f>
        <v>29326</v>
      </c>
    </row>
    <row r="10" spans="1:10" s="6" customFormat="1" ht="23.4" customHeight="1">
      <c r="A10" s="19" t="s">
        <v>101</v>
      </c>
      <c r="C10" s="55"/>
      <c r="D10" s="7"/>
      <c r="E10" s="7"/>
      <c r="F10" s="7"/>
      <c r="G10" s="7"/>
      <c r="H10" s="7"/>
      <c r="I10" s="7"/>
      <c r="J10" s="7"/>
    </row>
    <row r="11" spans="1:10" s="6" customFormat="1" ht="23.4" customHeight="1">
      <c r="A11" s="19" t="s">
        <v>33</v>
      </c>
      <c r="C11" s="55"/>
      <c r="E11" s="7"/>
      <c r="G11" s="7"/>
      <c r="I11" s="7"/>
    </row>
    <row r="12" spans="1:10" s="6" customFormat="1" ht="23.4" customHeight="1">
      <c r="A12" s="38" t="s">
        <v>74</v>
      </c>
      <c r="C12" s="55"/>
      <c r="D12" s="7">
        <v>14575</v>
      </c>
      <c r="E12" s="7"/>
      <c r="F12" s="31">
        <v>15122</v>
      </c>
      <c r="G12" s="31"/>
      <c r="H12" s="31">
        <v>14558</v>
      </c>
      <c r="I12" s="31"/>
      <c r="J12" s="31">
        <v>15110</v>
      </c>
    </row>
    <row r="13" spans="1:10" s="6" customFormat="1" ht="23.4" customHeight="1">
      <c r="A13" s="46" t="s">
        <v>164</v>
      </c>
      <c r="C13" s="55"/>
      <c r="D13" s="31">
        <v>794</v>
      </c>
      <c r="E13" s="7"/>
      <c r="F13" s="31">
        <v>768</v>
      </c>
      <c r="G13" s="31"/>
      <c r="H13" s="31">
        <v>794</v>
      </c>
      <c r="I13" s="31"/>
      <c r="J13" s="31">
        <v>768</v>
      </c>
    </row>
    <row r="14" spans="1:10" s="6" customFormat="1" ht="23.4" customHeight="1">
      <c r="A14" s="19" t="s">
        <v>146</v>
      </c>
      <c r="C14" s="55"/>
      <c r="D14" s="31">
        <v>1139</v>
      </c>
      <c r="E14" s="7"/>
      <c r="F14" s="31">
        <v>526</v>
      </c>
      <c r="G14" s="31"/>
      <c r="H14" s="31">
        <v>1139</v>
      </c>
      <c r="I14" s="31"/>
      <c r="J14" s="31">
        <v>526</v>
      </c>
    </row>
    <row r="15" spans="1:10" s="6" customFormat="1" ht="23.4" customHeight="1">
      <c r="A15" s="57" t="s">
        <v>180</v>
      </c>
      <c r="C15" s="55"/>
      <c r="D15" s="31">
        <v>0</v>
      </c>
      <c r="E15" s="7"/>
      <c r="F15" s="31">
        <v>1640</v>
      </c>
      <c r="G15" s="31"/>
      <c r="H15" s="31">
        <v>0</v>
      </c>
      <c r="I15" s="31"/>
      <c r="J15" s="31">
        <v>1640</v>
      </c>
    </row>
    <row r="16" spans="1:10" s="6" customFormat="1" ht="23.4" customHeight="1">
      <c r="A16" s="47" t="s">
        <v>99</v>
      </c>
      <c r="C16" s="55"/>
      <c r="D16" s="31">
        <v>-39</v>
      </c>
      <c r="E16" s="7"/>
      <c r="F16" s="31">
        <v>-82</v>
      </c>
      <c r="G16" s="31"/>
      <c r="H16" s="31">
        <v>-39</v>
      </c>
      <c r="I16" s="31"/>
      <c r="J16" s="31">
        <v>-82</v>
      </c>
    </row>
    <row r="17" spans="1:13" s="6" customFormat="1" ht="23.4" customHeight="1">
      <c r="A17" s="57" t="s">
        <v>159</v>
      </c>
      <c r="C17" s="55"/>
      <c r="D17" s="7"/>
      <c r="E17" s="7"/>
      <c r="F17" s="31"/>
      <c r="G17" s="31"/>
      <c r="H17" s="31"/>
      <c r="I17" s="31"/>
      <c r="J17" s="31"/>
    </row>
    <row r="18" spans="1:13" s="6" customFormat="1" ht="23.4" customHeight="1">
      <c r="A18" s="57" t="s">
        <v>151</v>
      </c>
      <c r="C18" s="55"/>
      <c r="D18" s="31">
        <v>580</v>
      </c>
      <c r="E18" s="7"/>
      <c r="F18" s="31">
        <v>1393</v>
      </c>
      <c r="G18" s="31"/>
      <c r="H18" s="31">
        <v>580</v>
      </c>
      <c r="I18" s="31"/>
      <c r="J18" s="31">
        <v>1393</v>
      </c>
    </row>
    <row r="19" spans="1:13" s="6" customFormat="1" ht="23.4" customHeight="1">
      <c r="A19" s="47" t="s">
        <v>135</v>
      </c>
      <c r="C19" s="55"/>
      <c r="D19" s="7">
        <v>1318</v>
      </c>
      <c r="E19" s="7"/>
      <c r="F19" s="31">
        <v>1162</v>
      </c>
      <c r="G19" s="31"/>
      <c r="H19" s="31">
        <v>1451</v>
      </c>
      <c r="I19" s="31"/>
      <c r="J19" s="31">
        <v>1162</v>
      </c>
    </row>
    <row r="20" spans="1:13" s="6" customFormat="1" ht="23.4" customHeight="1">
      <c r="A20" s="19" t="s">
        <v>114</v>
      </c>
      <c r="B20" s="13"/>
      <c r="C20" s="55"/>
      <c r="D20" s="7">
        <v>-485</v>
      </c>
      <c r="E20" s="7"/>
      <c r="F20" s="31">
        <v>233</v>
      </c>
      <c r="G20" s="31"/>
      <c r="H20" s="31">
        <v>-485</v>
      </c>
      <c r="I20" s="31"/>
      <c r="J20" s="31">
        <v>233</v>
      </c>
    </row>
    <row r="21" spans="1:13" s="6" customFormat="1" ht="23.4" customHeight="1">
      <c r="A21" s="38" t="s">
        <v>96</v>
      </c>
      <c r="B21" s="13"/>
      <c r="C21" s="55"/>
      <c r="D21" s="7">
        <v>-90</v>
      </c>
      <c r="E21" s="7"/>
      <c r="F21" s="31">
        <v>-112</v>
      </c>
      <c r="G21" s="31"/>
      <c r="H21" s="31">
        <v>-1349</v>
      </c>
      <c r="I21" s="31"/>
      <c r="J21" s="31">
        <v>-112</v>
      </c>
    </row>
    <row r="22" spans="1:13" s="6" customFormat="1" ht="23.4" customHeight="1">
      <c r="A22" s="38" t="s">
        <v>75</v>
      </c>
      <c r="B22" s="13"/>
      <c r="C22" s="55"/>
      <c r="D22" s="39">
        <v>4517</v>
      </c>
      <c r="E22" s="7"/>
      <c r="F22" s="35">
        <v>5127</v>
      </c>
      <c r="G22" s="31"/>
      <c r="H22" s="35">
        <v>4345</v>
      </c>
      <c r="I22" s="31"/>
      <c r="J22" s="35">
        <v>5127</v>
      </c>
    </row>
    <row r="23" spans="1:13" s="6" customFormat="1" ht="23.4" customHeight="1">
      <c r="A23" s="19" t="s">
        <v>102</v>
      </c>
      <c r="C23" s="55"/>
      <c r="D23" s="7"/>
      <c r="E23" s="7"/>
      <c r="F23" s="7"/>
      <c r="G23" s="7"/>
      <c r="H23" s="7"/>
      <c r="I23" s="7"/>
      <c r="J23" s="7"/>
    </row>
    <row r="24" spans="1:13" s="6" customFormat="1" ht="23.4" customHeight="1">
      <c r="A24" s="19" t="s">
        <v>66</v>
      </c>
      <c r="C24" s="55"/>
      <c r="D24" s="7">
        <f>SUM(D9:D22)</f>
        <v>103332</v>
      </c>
      <c r="E24" s="7"/>
      <c r="F24" s="7">
        <f>SUM(F9:F22)</f>
        <v>54846</v>
      </c>
      <c r="G24" s="7"/>
      <c r="H24" s="7">
        <f>SUM(H9:H22)</f>
        <v>108984</v>
      </c>
      <c r="I24" s="7"/>
      <c r="J24" s="7">
        <f>SUM(J9:J22)</f>
        <v>55091</v>
      </c>
    </row>
    <row r="25" spans="1:13" s="6" customFormat="1" ht="23.4" customHeight="1">
      <c r="A25" s="19" t="s">
        <v>34</v>
      </c>
      <c r="C25" s="55"/>
      <c r="D25" s="7"/>
      <c r="E25" s="7"/>
      <c r="F25" s="7"/>
      <c r="G25" s="7"/>
      <c r="H25" s="7"/>
      <c r="I25" s="7"/>
      <c r="J25" s="7"/>
    </row>
    <row r="26" spans="1:13" s="6" customFormat="1" ht="23.4" customHeight="1">
      <c r="A26" s="19" t="s">
        <v>143</v>
      </c>
      <c r="C26" s="55"/>
      <c r="D26" s="7">
        <v>-55392</v>
      </c>
      <c r="E26" s="7"/>
      <c r="F26" s="31">
        <v>3102</v>
      </c>
      <c r="G26" s="31"/>
      <c r="H26" s="31">
        <v>-66772</v>
      </c>
      <c r="I26" s="31"/>
      <c r="J26" s="31">
        <v>3091</v>
      </c>
      <c r="M26" s="58"/>
    </row>
    <row r="27" spans="1:13" s="6" customFormat="1" ht="23.4" customHeight="1">
      <c r="A27" s="19" t="s">
        <v>149</v>
      </c>
      <c r="C27" s="55"/>
      <c r="D27" s="7">
        <v>-37088</v>
      </c>
      <c r="E27" s="7"/>
      <c r="F27" s="7">
        <v>0</v>
      </c>
      <c r="G27" s="7"/>
      <c r="H27" s="7">
        <v>1016</v>
      </c>
      <c r="I27" s="7"/>
      <c r="J27" s="7">
        <v>0</v>
      </c>
    </row>
    <row r="28" spans="1:13" s="6" customFormat="1" ht="23.4" customHeight="1">
      <c r="A28" s="19" t="s">
        <v>35</v>
      </c>
      <c r="C28" s="55"/>
      <c r="D28" s="7">
        <v>-23841</v>
      </c>
      <c r="E28" s="7"/>
      <c r="F28" s="31">
        <v>2503</v>
      </c>
      <c r="G28" s="31"/>
      <c r="H28" s="31">
        <v>-51141</v>
      </c>
      <c r="I28" s="31"/>
      <c r="J28" s="31">
        <v>2503</v>
      </c>
    </row>
    <row r="29" spans="1:13" s="6" customFormat="1" ht="23.4" customHeight="1">
      <c r="A29" s="19" t="s">
        <v>79</v>
      </c>
      <c r="C29" s="55"/>
      <c r="D29" s="7">
        <v>-3638</v>
      </c>
      <c r="E29" s="7"/>
      <c r="F29" s="31">
        <v>-1468</v>
      </c>
      <c r="G29" s="31"/>
      <c r="H29" s="31">
        <v>-830</v>
      </c>
      <c r="I29" s="31"/>
      <c r="J29" s="31">
        <v>-1455</v>
      </c>
    </row>
    <row r="30" spans="1:13" s="6" customFormat="1" ht="23.4" customHeight="1">
      <c r="A30" s="19" t="s">
        <v>50</v>
      </c>
      <c r="C30" s="55"/>
      <c r="D30" s="7">
        <v>-5965</v>
      </c>
      <c r="E30" s="7"/>
      <c r="F30" s="31">
        <v>158</v>
      </c>
      <c r="G30" s="31"/>
      <c r="H30" s="31">
        <v>-95</v>
      </c>
      <c r="I30" s="31"/>
      <c r="J30" s="31">
        <v>158</v>
      </c>
    </row>
    <row r="31" spans="1:13" s="6" customFormat="1" ht="23.4" customHeight="1">
      <c r="A31" s="19" t="s">
        <v>36</v>
      </c>
      <c r="C31" s="55"/>
      <c r="D31" s="7"/>
      <c r="E31" s="7"/>
      <c r="F31" s="7"/>
      <c r="G31" s="7"/>
      <c r="H31" s="7"/>
      <c r="I31" s="7"/>
      <c r="J31" s="7"/>
    </row>
    <row r="32" spans="1:13" s="6" customFormat="1" ht="23.4" customHeight="1">
      <c r="A32" s="38" t="s">
        <v>144</v>
      </c>
      <c r="B32" s="13"/>
      <c r="C32" s="55"/>
      <c r="D32" s="7">
        <v>55572</v>
      </c>
      <c r="E32" s="7"/>
      <c r="F32" s="31">
        <v>11452</v>
      </c>
      <c r="G32" s="31"/>
      <c r="H32" s="31">
        <v>56866</v>
      </c>
      <c r="I32" s="31"/>
      <c r="J32" s="31">
        <v>11258</v>
      </c>
    </row>
    <row r="33" spans="1:18" s="6" customFormat="1" ht="23.4" customHeight="1">
      <c r="A33" s="38" t="s">
        <v>150</v>
      </c>
      <c r="B33" s="13"/>
      <c r="C33" s="55"/>
      <c r="D33" s="7">
        <v>-10419</v>
      </c>
      <c r="E33" s="7"/>
      <c r="F33" s="7">
        <v>0</v>
      </c>
      <c r="G33" s="7"/>
      <c r="H33" s="7">
        <v>-1340</v>
      </c>
      <c r="I33" s="7"/>
      <c r="J33" s="7">
        <v>0</v>
      </c>
    </row>
    <row r="34" spans="1:18" s="6" customFormat="1" ht="23.4" customHeight="1">
      <c r="A34" s="38" t="s">
        <v>83</v>
      </c>
      <c r="B34" s="13"/>
      <c r="C34" s="55"/>
      <c r="D34" s="7">
        <v>-1505</v>
      </c>
      <c r="E34" s="7"/>
      <c r="F34" s="31">
        <v>2921</v>
      </c>
      <c r="G34" s="31"/>
      <c r="H34" s="31">
        <v>-1529</v>
      </c>
      <c r="I34" s="31"/>
      <c r="J34" s="31">
        <v>2920</v>
      </c>
    </row>
    <row r="35" spans="1:18" s="6" customFormat="1" ht="23.4" customHeight="1">
      <c r="A35" s="47" t="s">
        <v>139</v>
      </c>
      <c r="B35" s="13"/>
      <c r="C35" s="55"/>
      <c r="D35" s="39">
        <v>-734</v>
      </c>
      <c r="E35" s="7"/>
      <c r="F35" s="35">
        <v>-307</v>
      </c>
      <c r="G35" s="31"/>
      <c r="H35" s="35">
        <v>-734</v>
      </c>
      <c r="I35" s="31"/>
      <c r="J35" s="35">
        <v>-307</v>
      </c>
    </row>
    <row r="36" spans="1:18" s="6" customFormat="1" ht="23.4" customHeight="1">
      <c r="A36" s="38" t="s">
        <v>103</v>
      </c>
      <c r="B36" s="13"/>
      <c r="C36" s="55"/>
      <c r="D36" s="7">
        <f>SUM(D24:D35)</f>
        <v>20322</v>
      </c>
      <c r="E36" s="7"/>
      <c r="F36" s="7">
        <f>SUM(F24:F35)</f>
        <v>73207</v>
      </c>
      <c r="G36" s="7"/>
      <c r="H36" s="7">
        <f>SUM(H24:H35)</f>
        <v>44425</v>
      </c>
      <c r="I36" s="7"/>
      <c r="J36" s="7">
        <f>SUM(J24:J35)</f>
        <v>73259</v>
      </c>
    </row>
    <row r="37" spans="1:18" s="6" customFormat="1" ht="23.4" customHeight="1">
      <c r="A37" s="38" t="s">
        <v>76</v>
      </c>
      <c r="C37" s="55"/>
      <c r="D37" s="31">
        <v>90</v>
      </c>
      <c r="E37" s="7"/>
      <c r="F37" s="31">
        <v>112</v>
      </c>
      <c r="G37" s="31"/>
      <c r="H37" s="31">
        <v>1189</v>
      </c>
      <c r="I37" s="31"/>
      <c r="J37" s="31">
        <v>112</v>
      </c>
      <c r="R37" s="58"/>
    </row>
    <row r="38" spans="1:18" s="6" customFormat="1" ht="23.4" customHeight="1">
      <c r="A38" s="38" t="s">
        <v>77</v>
      </c>
      <c r="C38" s="55"/>
      <c r="D38" s="31">
        <v>-4376</v>
      </c>
      <c r="E38" s="7"/>
      <c r="F38" s="31">
        <v>-5166</v>
      </c>
      <c r="G38" s="31"/>
      <c r="H38" s="31">
        <v>-4376</v>
      </c>
      <c r="I38" s="31"/>
      <c r="J38" s="31">
        <v>-5166</v>
      </c>
      <c r="R38" s="58"/>
    </row>
    <row r="39" spans="1:18" s="6" customFormat="1" ht="23.4" customHeight="1">
      <c r="A39" s="47" t="s">
        <v>140</v>
      </c>
      <c r="C39" s="55"/>
      <c r="D39" s="35">
        <v>-10034</v>
      </c>
      <c r="E39" s="7"/>
      <c r="F39" s="35">
        <v>-7455</v>
      </c>
      <c r="G39" s="31"/>
      <c r="H39" s="35">
        <v>-8476</v>
      </c>
      <c r="I39" s="31"/>
      <c r="J39" s="35">
        <v>-7455</v>
      </c>
      <c r="P39" s="59"/>
      <c r="R39" s="58"/>
    </row>
    <row r="40" spans="1:18" s="6" customFormat="1" ht="23.4" customHeight="1">
      <c r="A40" s="41" t="s">
        <v>104</v>
      </c>
      <c r="B40" s="34"/>
      <c r="C40" s="55"/>
      <c r="D40" s="39">
        <f>SUM(D36:D39)</f>
        <v>6002</v>
      </c>
      <c r="E40" s="7"/>
      <c r="F40" s="39">
        <f>SUM(F36:F39)</f>
        <v>60698</v>
      </c>
      <c r="G40" s="7"/>
      <c r="H40" s="39">
        <f>SUM(H36:H39)</f>
        <v>32762</v>
      </c>
      <c r="I40" s="7"/>
      <c r="J40" s="39">
        <f>SUM(J36:J39)</f>
        <v>60750</v>
      </c>
    </row>
    <row r="41" spans="1:18" s="6" customFormat="1" ht="23.4" customHeight="1">
      <c r="A41" s="19"/>
      <c r="C41" s="55"/>
      <c r="D41" s="7"/>
      <c r="E41" s="7"/>
      <c r="F41" s="7"/>
      <c r="G41" s="7"/>
      <c r="H41" s="7"/>
      <c r="I41" s="7"/>
      <c r="J41" s="7"/>
    </row>
    <row r="42" spans="1:18" s="6" customFormat="1" ht="23.4" customHeight="1">
      <c r="A42" s="33" t="s">
        <v>81</v>
      </c>
      <c r="B42" s="34"/>
      <c r="C42" s="55"/>
      <c r="E42" s="18"/>
      <c r="F42" s="29"/>
      <c r="J42" s="29"/>
    </row>
    <row r="43" spans="1:18" s="13" customFormat="1" ht="23.4" customHeight="1">
      <c r="B43" s="50"/>
      <c r="C43" s="50"/>
      <c r="D43" s="50"/>
      <c r="E43" s="50"/>
      <c r="F43" s="51"/>
      <c r="G43" s="50"/>
      <c r="H43" s="52"/>
      <c r="I43" s="52"/>
      <c r="J43" s="7" t="s">
        <v>69</v>
      </c>
    </row>
    <row r="44" spans="1:18" s="13" customFormat="1" ht="23.4" customHeight="1">
      <c r="A44" s="9" t="s">
        <v>86</v>
      </c>
      <c r="B44" s="10"/>
      <c r="C44" s="11"/>
      <c r="D44" s="12"/>
      <c r="E44" s="12"/>
      <c r="F44" s="53"/>
      <c r="G44" s="12"/>
      <c r="H44" s="12"/>
      <c r="I44" s="12"/>
      <c r="J44" s="53"/>
    </row>
    <row r="45" spans="1:18" s="13" customFormat="1" ht="23.4" customHeight="1">
      <c r="A45" s="41" t="s">
        <v>37</v>
      </c>
      <c r="B45" s="12"/>
      <c r="C45" s="11"/>
      <c r="D45" s="12"/>
      <c r="E45" s="12"/>
      <c r="F45" s="53"/>
      <c r="G45" s="12"/>
      <c r="H45" s="12"/>
      <c r="I45" s="12"/>
      <c r="J45" s="53"/>
    </row>
    <row r="46" spans="1:18" s="13" customFormat="1" ht="23.4" customHeight="1">
      <c r="A46" s="9" t="s">
        <v>175</v>
      </c>
      <c r="B46" s="10"/>
      <c r="C46" s="11"/>
      <c r="D46" s="12"/>
      <c r="E46" s="12"/>
      <c r="F46" s="53"/>
      <c r="G46" s="12"/>
      <c r="H46" s="12"/>
      <c r="I46" s="12"/>
      <c r="J46" s="53"/>
    </row>
    <row r="47" spans="1:18" s="13" customFormat="1" ht="23.4" customHeight="1">
      <c r="B47" s="10"/>
      <c r="C47" s="11"/>
      <c r="D47" s="12"/>
      <c r="E47" s="12"/>
      <c r="F47" s="53"/>
      <c r="G47" s="12"/>
      <c r="H47" s="10"/>
      <c r="I47" s="12"/>
      <c r="J47" s="53" t="s">
        <v>51</v>
      </c>
    </row>
    <row r="48" spans="1:18" s="6" customFormat="1" ht="23.4" customHeight="1">
      <c r="A48" s="19"/>
      <c r="C48" s="19"/>
      <c r="D48" s="20"/>
      <c r="E48" s="20" t="s">
        <v>0</v>
      </c>
      <c r="F48" s="54"/>
      <c r="G48" s="16"/>
      <c r="H48" s="20"/>
      <c r="I48" s="20" t="s">
        <v>1</v>
      </c>
      <c r="J48" s="54"/>
    </row>
    <row r="49" spans="1:10" s="6" customFormat="1" ht="23.4" customHeight="1">
      <c r="A49" s="19"/>
      <c r="C49" s="21"/>
      <c r="D49" s="21">
        <f>D7</f>
        <v>2569</v>
      </c>
      <c r="E49" s="24"/>
      <c r="F49" s="21">
        <f>F7</f>
        <v>2568</v>
      </c>
      <c r="G49" s="25"/>
      <c r="H49" s="21">
        <f>D49</f>
        <v>2569</v>
      </c>
      <c r="I49" s="24"/>
      <c r="J49" s="21">
        <f>F49</f>
        <v>2568</v>
      </c>
    </row>
    <row r="50" spans="1:10" s="6" customFormat="1" ht="23.4" customHeight="1">
      <c r="A50" s="15" t="s">
        <v>38</v>
      </c>
      <c r="B50" s="16"/>
      <c r="C50" s="55"/>
      <c r="D50" s="18"/>
      <c r="E50" s="18"/>
      <c r="F50" s="7"/>
      <c r="H50" s="18"/>
      <c r="I50" s="18"/>
      <c r="J50" s="7"/>
    </row>
    <row r="51" spans="1:10" s="6" customFormat="1" ht="23.4" customHeight="1">
      <c r="A51" s="38" t="s">
        <v>165</v>
      </c>
      <c r="C51" s="55"/>
      <c r="D51" s="43">
        <v>0</v>
      </c>
      <c r="E51" s="42"/>
      <c r="F51" s="42">
        <v>0</v>
      </c>
      <c r="G51" s="42"/>
      <c r="H51" s="7">
        <v>-10000</v>
      </c>
      <c r="I51" s="42"/>
      <c r="J51" s="42">
        <v>0</v>
      </c>
    </row>
    <row r="52" spans="1:10" s="6" customFormat="1" ht="23.4" customHeight="1">
      <c r="A52" s="47" t="s">
        <v>176</v>
      </c>
      <c r="C52" s="55"/>
      <c r="D52" s="43">
        <v>0</v>
      </c>
      <c r="E52" s="42"/>
      <c r="F52" s="43">
        <v>0</v>
      </c>
      <c r="G52" s="43"/>
      <c r="H52" s="43">
        <v>0</v>
      </c>
      <c r="I52" s="43"/>
      <c r="J52" s="43">
        <v>-3750</v>
      </c>
    </row>
    <row r="53" spans="1:10" s="6" customFormat="1" ht="23.4" customHeight="1">
      <c r="A53" s="38" t="s">
        <v>106</v>
      </c>
      <c r="C53" s="55"/>
      <c r="D53" s="7">
        <v>62</v>
      </c>
      <c r="E53" s="42"/>
      <c r="F53" s="43">
        <v>0</v>
      </c>
      <c r="G53" s="43"/>
      <c r="H53" s="43">
        <v>62</v>
      </c>
      <c r="I53" s="43"/>
      <c r="J53" s="43">
        <v>0</v>
      </c>
    </row>
    <row r="54" spans="1:10" s="6" customFormat="1" ht="23.4" customHeight="1">
      <c r="A54" s="47" t="s">
        <v>136</v>
      </c>
      <c r="C54" s="55"/>
      <c r="D54" s="42"/>
      <c r="E54" s="42"/>
      <c r="F54" s="42"/>
      <c r="G54" s="42"/>
      <c r="H54" s="42"/>
      <c r="I54" s="42"/>
      <c r="J54" s="42"/>
    </row>
    <row r="55" spans="1:10" s="6" customFormat="1" ht="23.4" customHeight="1">
      <c r="A55" s="57" t="s">
        <v>137</v>
      </c>
      <c r="C55" s="55"/>
      <c r="D55" s="43">
        <v>-6935</v>
      </c>
      <c r="E55" s="42"/>
      <c r="F55" s="43">
        <v>-2480</v>
      </c>
      <c r="G55" s="43"/>
      <c r="H55" s="43">
        <v>-6935</v>
      </c>
      <c r="I55" s="43"/>
      <c r="J55" s="43">
        <v>-2480</v>
      </c>
    </row>
    <row r="56" spans="1:10" s="6" customFormat="1" ht="23.4" customHeight="1">
      <c r="A56" s="19" t="s">
        <v>80</v>
      </c>
      <c r="C56" s="55"/>
      <c r="D56" s="43">
        <v>-2433</v>
      </c>
      <c r="E56" s="42"/>
      <c r="F56" s="43">
        <v>-1066</v>
      </c>
      <c r="G56" s="43"/>
      <c r="H56" s="43">
        <v>-2433</v>
      </c>
      <c r="I56" s="43"/>
      <c r="J56" s="43">
        <v>-1066</v>
      </c>
    </row>
    <row r="57" spans="1:10" s="6" customFormat="1" ht="23.4" customHeight="1">
      <c r="A57" s="15" t="s">
        <v>105</v>
      </c>
      <c r="C57" s="55"/>
      <c r="D57" s="36">
        <f>SUM(D51:D56)</f>
        <v>-9306</v>
      </c>
      <c r="E57" s="42"/>
      <c r="F57" s="36">
        <f>SUM(F51:F56)</f>
        <v>-3546</v>
      </c>
      <c r="G57" s="42"/>
      <c r="H57" s="36">
        <f>SUM(H51:H56)</f>
        <v>-19306</v>
      </c>
      <c r="I57" s="42"/>
      <c r="J57" s="36">
        <f>SUM(J51:J56)</f>
        <v>-7296</v>
      </c>
    </row>
    <row r="58" spans="1:10" s="6" customFormat="1" ht="23.4" customHeight="1">
      <c r="A58" s="15" t="s">
        <v>39</v>
      </c>
      <c r="B58" s="16"/>
      <c r="C58" s="55"/>
      <c r="D58" s="42"/>
      <c r="E58" s="42"/>
      <c r="F58" s="42"/>
      <c r="G58" s="42"/>
      <c r="H58" s="42"/>
      <c r="I58" s="42"/>
      <c r="J58" s="42"/>
    </row>
    <row r="59" spans="1:10" s="6" customFormat="1" ht="23.4" customHeight="1">
      <c r="A59" s="33" t="s">
        <v>116</v>
      </c>
      <c r="B59" s="34"/>
      <c r="C59" s="55"/>
      <c r="D59" s="43">
        <v>70976</v>
      </c>
      <c r="E59" s="42"/>
      <c r="F59" s="30">
        <v>46000</v>
      </c>
      <c r="G59" s="43"/>
      <c r="H59" s="43">
        <v>70976</v>
      </c>
      <c r="I59" s="43"/>
      <c r="J59" s="30">
        <v>46000</v>
      </c>
    </row>
    <row r="60" spans="1:10" s="6" customFormat="1" ht="23.4" customHeight="1">
      <c r="A60" s="33" t="s">
        <v>182</v>
      </c>
      <c r="B60" s="34"/>
      <c r="C60" s="55"/>
      <c r="D60" s="43">
        <v>-17976</v>
      </c>
      <c r="E60" s="42"/>
      <c r="F60" s="30">
        <v>-56610</v>
      </c>
      <c r="G60" s="43"/>
      <c r="H60" s="43">
        <v>-17976</v>
      </c>
      <c r="I60" s="43"/>
      <c r="J60" s="30">
        <v>-56610</v>
      </c>
    </row>
    <row r="61" spans="1:10" s="6" customFormat="1" ht="23.4" customHeight="1">
      <c r="A61" s="38" t="s">
        <v>160</v>
      </c>
      <c r="C61" s="55"/>
      <c r="D61" s="42">
        <v>29100</v>
      </c>
      <c r="E61" s="42"/>
      <c r="F61" s="43">
        <v>0</v>
      </c>
      <c r="G61" s="43"/>
      <c r="H61" s="42">
        <v>0</v>
      </c>
      <c r="I61" s="43"/>
      <c r="J61" s="43">
        <v>0</v>
      </c>
    </row>
    <row r="62" spans="1:10" s="6" customFormat="1" ht="23.4" customHeight="1">
      <c r="A62" s="38" t="s">
        <v>183</v>
      </c>
      <c r="C62" s="55"/>
      <c r="D62" s="42">
        <v>-9000</v>
      </c>
      <c r="E62" s="42"/>
      <c r="F62" s="43">
        <v>0</v>
      </c>
      <c r="G62" s="43"/>
      <c r="H62" s="42">
        <v>0</v>
      </c>
      <c r="I62" s="43"/>
      <c r="J62" s="43">
        <v>0</v>
      </c>
    </row>
    <row r="63" spans="1:10" s="6" customFormat="1" ht="23.4" customHeight="1">
      <c r="A63" s="38" t="s">
        <v>78</v>
      </c>
      <c r="C63" s="55"/>
      <c r="D63" s="42">
        <v>-20155</v>
      </c>
      <c r="E63" s="42"/>
      <c r="F63" s="30">
        <v>-19290</v>
      </c>
      <c r="G63" s="43"/>
      <c r="H63" s="43">
        <v>-20155</v>
      </c>
      <c r="I63" s="43"/>
      <c r="J63" s="30">
        <v>-19290</v>
      </c>
    </row>
    <row r="64" spans="1:10" s="6" customFormat="1" ht="23.4" customHeight="1">
      <c r="A64" s="47" t="s">
        <v>138</v>
      </c>
      <c r="C64" s="55"/>
      <c r="D64" s="43">
        <v>-1492</v>
      </c>
      <c r="E64" s="42"/>
      <c r="F64" s="43">
        <v>-907</v>
      </c>
      <c r="G64" s="43"/>
      <c r="H64" s="43">
        <v>-1492</v>
      </c>
      <c r="I64" s="43"/>
      <c r="J64" s="43">
        <v>-907</v>
      </c>
    </row>
    <row r="65" spans="1:10" s="6" customFormat="1" ht="23.4" customHeight="1">
      <c r="A65" s="47" t="s">
        <v>177</v>
      </c>
      <c r="C65" s="55"/>
      <c r="D65" s="43">
        <v>-25800</v>
      </c>
      <c r="E65" s="42"/>
      <c r="F65" s="43">
        <v>-25800</v>
      </c>
      <c r="G65" s="43"/>
      <c r="H65" s="43">
        <v>-25800</v>
      </c>
      <c r="I65" s="43"/>
      <c r="J65" s="43">
        <v>-25800</v>
      </c>
    </row>
    <row r="66" spans="1:10" s="6" customFormat="1" ht="23.4" customHeight="1">
      <c r="A66" s="15" t="s">
        <v>184</v>
      </c>
      <c r="C66" s="55"/>
      <c r="D66" s="36">
        <f>SUM(D59:D65)</f>
        <v>25653</v>
      </c>
      <c r="E66" s="42"/>
      <c r="F66" s="36">
        <f>SUM(F59:F65)</f>
        <v>-56607</v>
      </c>
      <c r="G66" s="42"/>
      <c r="H66" s="36">
        <f>SUM(H59:H65)</f>
        <v>5553</v>
      </c>
      <c r="I66" s="42"/>
      <c r="J66" s="36">
        <f>SUM(J59:J65)</f>
        <v>-56607</v>
      </c>
    </row>
    <row r="67" spans="1:10" s="6" customFormat="1" ht="23.4" customHeight="1">
      <c r="A67" s="15" t="s">
        <v>162</v>
      </c>
      <c r="C67" s="55"/>
      <c r="D67" s="60">
        <f>D40+D57+D66</f>
        <v>22349</v>
      </c>
      <c r="E67" s="42"/>
      <c r="F67" s="60">
        <f>F40+F57+F66</f>
        <v>545</v>
      </c>
      <c r="G67" s="42"/>
      <c r="H67" s="60">
        <f>H40+H57+H66</f>
        <v>19009</v>
      </c>
      <c r="I67" s="42"/>
      <c r="J67" s="60">
        <f>J40+J57+J66</f>
        <v>-3153</v>
      </c>
    </row>
    <row r="68" spans="1:10" s="6" customFormat="1" ht="23.4" customHeight="1">
      <c r="A68" s="38" t="s">
        <v>54</v>
      </c>
      <c r="B68" s="13"/>
      <c r="C68" s="55"/>
      <c r="D68" s="61">
        <f>BS!G11</f>
        <v>54454</v>
      </c>
      <c r="E68" s="42"/>
      <c r="F68" s="61">
        <v>57590</v>
      </c>
      <c r="G68" s="42"/>
      <c r="H68" s="61">
        <f>BS!K11</f>
        <v>50567</v>
      </c>
      <c r="I68" s="42"/>
      <c r="J68" s="61">
        <v>56180</v>
      </c>
    </row>
    <row r="69" spans="1:10" s="6" customFormat="1" ht="23.4" customHeight="1" thickBot="1">
      <c r="A69" s="9" t="s">
        <v>55</v>
      </c>
      <c r="B69" s="34"/>
      <c r="C69" s="55"/>
      <c r="D69" s="62">
        <f>SUM(D67:D68)</f>
        <v>76803</v>
      </c>
      <c r="E69" s="42"/>
      <c r="F69" s="62">
        <f>SUM(F67:F68)</f>
        <v>58135</v>
      </c>
      <c r="G69" s="42"/>
      <c r="H69" s="62">
        <f>SUM(H67:H68)</f>
        <v>69576</v>
      </c>
      <c r="I69" s="42"/>
      <c r="J69" s="62">
        <f>SUM(J67:J68)</f>
        <v>53027</v>
      </c>
    </row>
    <row r="70" spans="1:10" s="6" customFormat="1" ht="23.4" customHeight="1" thickTop="1">
      <c r="A70" s="19"/>
      <c r="C70" s="55"/>
      <c r="D70" s="42">
        <f>D69-BS!E11</f>
        <v>0</v>
      </c>
      <c r="E70" s="42"/>
      <c r="F70" s="42"/>
      <c r="G70" s="42"/>
      <c r="H70" s="42">
        <f>H69-BS!I11</f>
        <v>0</v>
      </c>
      <c r="I70" s="42"/>
      <c r="J70" s="42"/>
    </row>
    <row r="71" spans="1:10" s="6" customFormat="1" ht="23.4" customHeight="1">
      <c r="A71" s="15" t="s">
        <v>97</v>
      </c>
      <c r="C71" s="55"/>
      <c r="D71" s="42"/>
      <c r="E71" s="42"/>
      <c r="F71" s="42"/>
      <c r="G71" s="42"/>
      <c r="H71" s="42"/>
      <c r="I71" s="42"/>
      <c r="J71" s="42"/>
    </row>
    <row r="72" spans="1:10" s="6" customFormat="1" ht="23.4" customHeight="1">
      <c r="A72" s="19" t="s">
        <v>98</v>
      </c>
      <c r="C72" s="55"/>
      <c r="D72" s="42"/>
      <c r="E72" s="42"/>
      <c r="F72" s="42"/>
      <c r="G72" s="42"/>
      <c r="H72" s="42"/>
      <c r="I72" s="42"/>
      <c r="J72" s="42"/>
    </row>
    <row r="73" spans="1:10" s="6" customFormat="1" ht="23.4" customHeight="1">
      <c r="A73" s="19" t="s">
        <v>166</v>
      </c>
      <c r="C73" s="55"/>
      <c r="D73" s="42">
        <v>1607</v>
      </c>
      <c r="E73" s="42"/>
      <c r="F73" s="43">
        <v>257</v>
      </c>
      <c r="G73" s="43"/>
      <c r="H73" s="43">
        <v>1607</v>
      </c>
      <c r="I73" s="43"/>
      <c r="J73" s="43">
        <v>257</v>
      </c>
    </row>
    <row r="74" spans="1:10" s="6" customFormat="1" ht="23.4" customHeight="1">
      <c r="A74" s="57" t="s">
        <v>178</v>
      </c>
      <c r="C74" s="55"/>
      <c r="D74" s="42"/>
      <c r="E74" s="42"/>
      <c r="F74" s="43"/>
      <c r="G74" s="43"/>
      <c r="H74" s="43"/>
      <c r="I74" s="43"/>
      <c r="J74" s="43"/>
    </row>
    <row r="75" spans="1:10" s="6" customFormat="1" ht="23.4" customHeight="1">
      <c r="A75" s="57" t="s">
        <v>179</v>
      </c>
      <c r="C75" s="55"/>
      <c r="D75" s="42">
        <v>0</v>
      </c>
      <c r="E75" s="42"/>
      <c r="F75" s="43">
        <v>1250</v>
      </c>
      <c r="G75" s="43"/>
      <c r="H75" s="42">
        <v>0</v>
      </c>
      <c r="I75" s="43"/>
      <c r="J75" s="43">
        <v>0</v>
      </c>
    </row>
    <row r="76" spans="1:10" s="6" customFormat="1" ht="23.4" customHeight="1">
      <c r="A76" s="19" t="s">
        <v>152</v>
      </c>
      <c r="C76" s="55"/>
      <c r="D76" s="42">
        <v>1619</v>
      </c>
      <c r="E76" s="42"/>
      <c r="F76" s="42">
        <v>0</v>
      </c>
      <c r="G76" s="42"/>
      <c r="H76" s="42">
        <v>1619</v>
      </c>
      <c r="I76" s="42"/>
      <c r="J76" s="42">
        <v>0</v>
      </c>
    </row>
    <row r="77" spans="1:10" s="6" customFormat="1" ht="23.4" customHeight="1">
      <c r="A77" s="19"/>
      <c r="C77" s="55"/>
      <c r="D77" s="42"/>
      <c r="E77" s="42"/>
      <c r="F77" s="42"/>
      <c r="G77" s="42"/>
      <c r="H77" s="42"/>
      <c r="I77" s="42"/>
      <c r="J77" s="42"/>
    </row>
    <row r="78" spans="1:10" s="6" customFormat="1" ht="23.4" customHeight="1">
      <c r="A78" s="33" t="s">
        <v>81</v>
      </c>
      <c r="B78" s="34"/>
      <c r="C78" s="55"/>
      <c r="D78" s="18"/>
      <c r="E78" s="18"/>
      <c r="F78" s="7"/>
      <c r="J78" s="7"/>
    </row>
  </sheetData>
  <printOptions horizontalCentered="1"/>
  <pageMargins left="0.7" right="0.35" top="0.75" bottom="0.2" header="0.31496062992126" footer="0.31496062992126"/>
  <pageSetup paperSize="9" scale="80" fitToHeight="0" orientation="portrait" r:id="rId1"/>
  <rowBreaks count="1" manualBreakCount="1">
    <brk id="42" max="16383" man="1"/>
  </rowBreaks>
  <colBreaks count="1" manualBreakCount="1">
    <brk id="11" max="7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4C0A6BB4A9564AB052B31990163BB7" ma:contentTypeVersion="2" ma:contentTypeDescription="สร้างเอกสารใหม่" ma:contentTypeScope="" ma:versionID="06bc9aa9e9a595dbf40dc9d7d373d6f5">
  <xsd:schema xmlns:xsd="http://www.w3.org/2001/XMLSchema" xmlns:xs="http://www.w3.org/2001/XMLSchema" xmlns:p="http://schemas.microsoft.com/office/2006/metadata/properties" xmlns:ns2="48f0e41d-3d55-4390-b95b-d18020c660ee" targetNamespace="http://schemas.microsoft.com/office/2006/metadata/properties" ma:root="true" ma:fieldsID="ae8eaccbafc82fb511aa567043ee7b21" ns2:_="">
    <xsd:import namespace="48f0e41d-3d55-4390-b95b-d18020c660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0e41d-3d55-4390-b95b-d18020c660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9722BD-B4E5-4526-A63E-D126689798C0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48f0e41d-3d55-4390-b95b-d18020c660ee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F80CBC-FAE7-47E7-8FC4-57CD8E219A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8B3A93-BF8F-407E-B649-F58E60ECB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f0e41d-3d55-4390-b95b-d18020c660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2026-08-13T06:47:07Z</cp:lastPrinted>
  <dcterms:created xsi:type="dcterms:W3CDTF">2011-03-08T09:02:15Z</dcterms:created>
  <dcterms:modified xsi:type="dcterms:W3CDTF">2026-08-13T09:54:03Z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0x010100BA4C0A6BB4A9564AB052B31990163BB7</vt:lpwstr>
  </property>
</Properties>
</file>